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chartsheets/sheet1.xml" ContentType="application/vnd.openxmlformats-officedocument.spreadsheetml.chartsheet+xml"/>
  <Override PartName="/xl/chartsheets/sheet2.xml" ContentType="application/vnd.openxmlformats-officedocument.spreadsheetml.chartsheet+xml"/>
  <Override PartName="/xl/chartsheets/sheet3.xml" ContentType="application/vnd.openxmlformats-officedocument.spreadsheetml.chartsheet+xml"/>
  <Override PartName="/xl/chartsheets/sheet4.xml" ContentType="application/vnd.openxmlformats-officedocument.spreadsheetml.chartsheet+xml"/>
  <Override PartName="/xl/chartsheets/sheet5.xml" ContentType="application/vnd.openxmlformats-officedocument.spreadsheetml.chartsheet+xml"/>
  <Override PartName="/xl/chartsheets/sheet6.xml" ContentType="application/vnd.openxmlformats-officedocument.spreadsheetml.chartsheet+xml"/>
  <Override PartName="/xl/chartsheets/sheet7.xml" ContentType="application/vnd.openxmlformats-officedocument.spreadsheetml.chartsheet+xml"/>
  <Override PartName="/xl/chartsheets/sheet8.xml" ContentType="application/vnd.openxmlformats-officedocument.spreadsheetml.chartsheet+xml"/>
  <Override PartName="/xl/chartsheets/sheet9.xml" ContentType="application/vnd.openxmlformats-officedocument.spreadsheetml.chartsheet+xml"/>
  <Override PartName="/xl/chartsheets/sheet10.xml" ContentType="application/vnd.openxmlformats-officedocument.spreadsheetml.chartsheet+xml"/>
  <Override PartName="/xl/chartsheets/sheet11.xml" ContentType="application/vnd.openxmlformats-officedocument.spreadsheetml.chartsheet+xml"/>
  <Override PartName="/xl/chartsheets/sheet12.xml" ContentType="application/vnd.openxmlformats-officedocument.spreadsheetml.chartsheet+xml"/>
  <Override PartName="/xl/chartsheets/sheet13.xml" ContentType="application/vnd.openxmlformats-officedocument.spreadsheetml.chartsheet+xml"/>
  <Override PartName="/xl/chartsheets/sheet14.xml" ContentType="application/vnd.openxmlformats-officedocument.spreadsheetml.chartsheet+xml"/>
  <Override PartName="/xl/chartsheets/sheet15.xml" ContentType="application/vnd.openxmlformats-officedocument.spreadsheetml.chartsheet+xml"/>
  <Override PartName="/xl/chartsheets/sheet16.xml" ContentType="application/vnd.openxmlformats-officedocument.spreadsheetml.chartsheet+xml"/>
  <Override PartName="/xl/chartsheets/sheet17.xml" ContentType="application/vnd.openxmlformats-officedocument.spreadsheetml.chartsheet+xml"/>
  <Override PartName="/xl/chartsheets/sheet18.xml" ContentType="application/vnd.openxmlformats-officedocument.spreadsheetml.chartsheet+xml"/>
  <Override PartName="/xl/chartsheets/sheet19.xml" ContentType="application/vnd.openxmlformats-officedocument.spreadsheetml.chartsheet+xml"/>
  <Override PartName="/xl/chartsheets/sheet20.xml" ContentType="application/vnd.openxmlformats-officedocument.spreadsheetml.chartsheet+xml"/>
  <Override PartName="/xl/chartsheets/sheet21.xml" ContentType="application/vnd.openxmlformats-officedocument.spreadsheetml.chartsheet+xml"/>
  <Override PartName="/xl/chartsheets/sheet22.xml" ContentType="application/vnd.openxmlformats-officedocument.spreadsheetml.chartsheet+xml"/>
  <Override PartName="/xl/chartsheets/sheet23.xml" ContentType="application/vnd.openxmlformats-officedocument.spreadsheetml.chartsheet+xml"/>
  <Override PartName="/xl/chartsheets/sheet24.xml" ContentType="application/vnd.openxmlformats-officedocument.spreadsheetml.chartsheet+xml"/>
  <Override PartName="/xl/chartsheets/sheet25.xml" ContentType="application/vnd.openxmlformats-officedocument.spreadsheetml.chartsheet+xml"/>
  <Override PartName="/xl/chartsheets/sheet26.xml" ContentType="application/vnd.openxmlformats-officedocument.spreadsheetml.chartsheet+xml"/>
  <Override PartName="/xl/chartsheets/sheet27.xml" ContentType="application/vnd.openxmlformats-officedocument.spreadsheetml.chartsheet+xml"/>
  <Override PartName="/xl/chartsheets/sheet28.xml" ContentType="application/vnd.openxmlformats-officedocument.spreadsheetml.chartsheet+xml"/>
  <Override PartName="/xl/chartsheets/sheet29.xml" ContentType="application/vnd.openxmlformats-officedocument.spreadsheetml.chartsheet+xml"/>
  <Override PartName="/xl/chartsheets/sheet30.xml" ContentType="application/vnd.openxmlformats-officedocument.spreadsheetml.chartsheet+xml"/>
  <Override PartName="/xl/chartsheets/sheet31.xml" ContentType="application/vnd.openxmlformats-officedocument.spreadsheetml.chartsheet+xml"/>
  <Override PartName="/xl/chartsheets/sheet32.xml" ContentType="application/vnd.openxmlformats-officedocument.spreadsheetml.chartsheet+xml"/>
  <Override PartName="/xl/chartsheets/sheet33.xml" ContentType="application/vnd.openxmlformats-officedocument.spreadsheetml.chartsheet+xml"/>
  <Override PartName="/xl/chartsheets/sheet34.xml" ContentType="application/vnd.openxmlformats-officedocument.spreadsheetml.chartsheet+xml"/>
  <Override PartName="/xl/chartsheets/sheet35.xml" ContentType="application/vnd.openxmlformats-officedocument.spreadsheetml.chartsheet+xml"/>
  <Override PartName="/xl/chartsheets/sheet36.xml" ContentType="application/vnd.openxmlformats-officedocument.spreadsheetml.chartsheet+xml"/>
  <Override PartName="/xl/chartsheets/sheet37.xml" ContentType="application/vnd.openxmlformats-officedocument.spreadsheetml.chartsheet+xml"/>
  <Override PartName="/xl/chartsheets/sheet38.xml" ContentType="application/vnd.openxmlformats-officedocument.spreadsheetml.chartsheet+xml"/>
  <Override PartName="/xl/chartsheets/sheet39.xml" ContentType="application/vnd.openxmlformats-officedocument.spreadsheetml.chartsheet+xml"/>
  <Override PartName="/xl/chartsheets/sheet40.xml" ContentType="application/vnd.openxmlformats-officedocument.spreadsheetml.chartsheet+xml"/>
  <Override PartName="/xl/chartsheets/sheet41.xml" ContentType="application/vnd.openxmlformats-officedocument.spreadsheetml.chartsheet+xml"/>
  <Override PartName="/xl/chartsheets/sheet42.xml" ContentType="application/vnd.openxmlformats-officedocument.spreadsheetml.chartsheet+xml"/>
  <Override PartName="/xl/chartsheets/sheet43.xml" ContentType="application/vnd.openxmlformats-officedocument.spreadsheetml.chartsheet+xml"/>
  <Override PartName="/xl/chartsheets/sheet44.xml" ContentType="application/vnd.openxmlformats-officedocument.spreadsheetml.chartsheet+xml"/>
  <Override PartName="/xl/chartsheets/sheet45.xml" ContentType="application/vnd.openxmlformats-officedocument.spreadsheetml.chartsheet+xml"/>
  <Override PartName="/xl/chartsheets/sheet46.xml" ContentType="application/vnd.openxmlformats-officedocument.spreadsheetml.chartsheet+xml"/>
  <Override PartName="/xl/chartsheets/sheet47.xml" ContentType="application/vnd.openxmlformats-officedocument.spreadsheetml.chartsheet+xml"/>
  <Override PartName="/xl/chartsheets/sheet48.xml" ContentType="application/vnd.openxmlformats-officedocument.spreadsheetml.chartsheet+xml"/>
  <Override PartName="/xl/chartsheets/sheet49.xml" ContentType="application/vnd.openxmlformats-officedocument.spreadsheetml.chartsheet+xml"/>
  <Override PartName="/xl/chartsheets/sheet50.xml" ContentType="application/vnd.openxmlformats-officedocument.spreadsheetml.chartsheet+xml"/>
  <Override PartName="/xl/chartsheets/sheet51.xml" ContentType="application/vnd.openxmlformats-officedocument.spreadsheetml.chartsheet+xml"/>
  <Override PartName="/xl/chartsheets/sheet52.xml" ContentType="application/vnd.openxmlformats-officedocument.spreadsheetml.chartsheet+xml"/>
  <Override PartName="/xl/chartsheets/sheet53.xml" ContentType="application/vnd.openxmlformats-officedocument.spreadsheetml.chartsheet+xml"/>
  <Override PartName="/xl/chartsheets/sheet54.xml" ContentType="application/vnd.openxmlformats-officedocument.spreadsheetml.chartsheet+xml"/>
  <Override PartName="/xl/chartsheets/sheet55.xml" ContentType="application/vnd.openxmlformats-officedocument.spreadsheetml.chartsheet+xml"/>
  <Override PartName="/xl/chartsheets/sheet56.xml" ContentType="application/vnd.openxmlformats-officedocument.spreadsheetml.chartsheet+xml"/>
  <Override PartName="/xl/chartsheets/sheet57.xml" ContentType="application/vnd.openxmlformats-officedocument.spreadsheetml.chartsheet+xml"/>
  <Override PartName="/xl/chartsheets/sheet58.xml" ContentType="application/vnd.openxmlformats-officedocument.spreadsheetml.chart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chartsheets/sheet59.xml" ContentType="application/vnd.openxmlformats-officedocument.spreadsheetml.chartsheet+xml"/>
  <Override PartName="/xl/chartsheets/sheet60.xml" ContentType="application/vnd.openxmlformats-officedocument.spreadsheetml.chartsheet+xml"/>
  <Override PartName="/xl/chartsheets/sheet61.xml" ContentType="application/vnd.openxmlformats-officedocument.spreadsheetml.chartsheet+xml"/>
  <Override PartName="/xl/chartsheets/sheet62.xml" ContentType="application/vnd.openxmlformats-officedocument.spreadsheetml.chartsheet+xml"/>
  <Override PartName="/xl/chartsheets/sheet63.xml" ContentType="application/vnd.openxmlformats-officedocument.spreadsheetml.chartsheet+xml"/>
  <Override PartName="/xl/chartsheets/sheet64.xml" ContentType="application/vnd.openxmlformats-officedocument.spreadsheetml.chartsheet+xml"/>
  <Override PartName="/xl/chartsheets/sheet65.xml" ContentType="application/vnd.openxmlformats-officedocument.spreadsheetml.chart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charts/chart4.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harts/chart5.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6.xml" ContentType="application/vnd.openxmlformats-officedocument.drawingml.chart+xml"/>
  <Override PartName="/xl/drawings/drawing12.xml" ContentType="application/vnd.openxmlformats-officedocument.drawingml.chartshapes+xml"/>
  <Override PartName="/xl/drawings/drawing13.xml" ContentType="application/vnd.openxmlformats-officedocument.drawing+xml"/>
  <Override PartName="/xl/charts/chart7.xml" ContentType="application/vnd.openxmlformats-officedocument.drawingml.chart+xml"/>
  <Override PartName="/xl/drawings/drawing14.xml" ContentType="application/vnd.openxmlformats-officedocument.drawingml.chartshapes+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drawings/drawing19.xml" ContentType="application/vnd.openxmlformats-officedocument.drawing+xml"/>
  <Override PartName="/xl/charts/chart10.xml" ContentType="application/vnd.openxmlformats-officedocument.drawingml.chart+xml"/>
  <Override PartName="/xl/drawings/drawing20.xml" ContentType="application/vnd.openxmlformats-officedocument.drawingml.chartshapes+xml"/>
  <Override PartName="/xl/drawings/drawing21.xml" ContentType="application/vnd.openxmlformats-officedocument.drawing+xml"/>
  <Override PartName="/xl/charts/chart11.xml" ContentType="application/vnd.openxmlformats-officedocument.drawingml.chart+xml"/>
  <Override PartName="/xl/drawings/drawing22.xml" ContentType="application/vnd.openxmlformats-officedocument.drawingml.chartshapes+xml"/>
  <Override PartName="/xl/drawings/drawing23.xml" ContentType="application/vnd.openxmlformats-officedocument.drawing+xml"/>
  <Override PartName="/xl/charts/chart12.xml" ContentType="application/vnd.openxmlformats-officedocument.drawingml.chart+xml"/>
  <Override PartName="/xl/drawings/drawing24.xml" ContentType="application/vnd.openxmlformats-officedocument.drawingml.chartshapes+xml"/>
  <Override PartName="/xl/drawings/drawing25.xml" ContentType="application/vnd.openxmlformats-officedocument.drawing+xml"/>
  <Override PartName="/xl/charts/chart13.xml" ContentType="application/vnd.openxmlformats-officedocument.drawingml.chart+xml"/>
  <Override PartName="/xl/drawings/drawing26.xml" ContentType="application/vnd.openxmlformats-officedocument.drawingml.chartshapes+xml"/>
  <Override PartName="/xl/drawings/drawing27.xml" ContentType="application/vnd.openxmlformats-officedocument.drawing+xml"/>
  <Override PartName="/xl/charts/chart14.xml" ContentType="application/vnd.openxmlformats-officedocument.drawingml.chart+xml"/>
  <Override PartName="/xl/drawings/drawing28.xml" ContentType="application/vnd.openxmlformats-officedocument.drawingml.chartshapes+xml"/>
  <Override PartName="/xl/drawings/drawing29.xml" ContentType="application/vnd.openxmlformats-officedocument.drawing+xml"/>
  <Override PartName="/xl/charts/chart15.xml" ContentType="application/vnd.openxmlformats-officedocument.drawingml.chart+xml"/>
  <Override PartName="/xl/drawings/drawing30.xml" ContentType="application/vnd.openxmlformats-officedocument.drawingml.chartshapes+xml"/>
  <Override PartName="/xl/drawings/drawing31.xml" ContentType="application/vnd.openxmlformats-officedocument.drawing+xml"/>
  <Override PartName="/xl/charts/chart16.xml" ContentType="application/vnd.openxmlformats-officedocument.drawingml.chart+xml"/>
  <Override PartName="/xl/drawings/drawing32.xml" ContentType="application/vnd.openxmlformats-officedocument.drawingml.chartshapes+xml"/>
  <Override PartName="/xl/drawings/drawing33.xml" ContentType="application/vnd.openxmlformats-officedocument.drawing+xml"/>
  <Override PartName="/xl/charts/chart17.xml" ContentType="application/vnd.openxmlformats-officedocument.drawingml.chart+xml"/>
  <Override PartName="/xl/drawings/drawing34.xml" ContentType="application/vnd.openxmlformats-officedocument.drawingml.chartshapes+xml"/>
  <Override PartName="/xl/drawings/drawing35.xml" ContentType="application/vnd.openxmlformats-officedocument.drawing+xml"/>
  <Override PartName="/xl/charts/chart18.xml" ContentType="application/vnd.openxmlformats-officedocument.drawingml.chart+xml"/>
  <Override PartName="/xl/drawings/drawing36.xml" ContentType="application/vnd.openxmlformats-officedocument.drawingml.chartshapes+xml"/>
  <Override PartName="/xl/drawings/drawing37.xml" ContentType="application/vnd.openxmlformats-officedocument.drawing+xml"/>
  <Override PartName="/xl/charts/chart19.xml" ContentType="application/vnd.openxmlformats-officedocument.drawingml.chart+xml"/>
  <Override PartName="/xl/drawings/drawing38.xml" ContentType="application/vnd.openxmlformats-officedocument.drawingml.chartshapes+xml"/>
  <Override PartName="/xl/drawings/drawing39.xml" ContentType="application/vnd.openxmlformats-officedocument.drawing+xml"/>
  <Override PartName="/xl/charts/chart20.xml" ContentType="application/vnd.openxmlformats-officedocument.drawingml.chart+xml"/>
  <Override PartName="/xl/drawings/drawing40.xml" ContentType="application/vnd.openxmlformats-officedocument.drawingml.chartshapes+xml"/>
  <Override PartName="/xl/drawings/drawing41.xml" ContentType="application/vnd.openxmlformats-officedocument.drawing+xml"/>
  <Override PartName="/xl/charts/chart21.xml" ContentType="application/vnd.openxmlformats-officedocument.drawingml.chart+xml"/>
  <Override PartName="/xl/drawings/drawing42.xml" ContentType="application/vnd.openxmlformats-officedocument.drawingml.chartshapes+xml"/>
  <Override PartName="/xl/drawings/drawing43.xml" ContentType="application/vnd.openxmlformats-officedocument.drawing+xml"/>
  <Override PartName="/xl/charts/chart22.xml" ContentType="application/vnd.openxmlformats-officedocument.drawingml.chart+xml"/>
  <Override PartName="/xl/drawings/drawing44.xml" ContentType="application/vnd.openxmlformats-officedocument.drawingml.chartshapes+xml"/>
  <Override PartName="/xl/drawings/drawing45.xml" ContentType="application/vnd.openxmlformats-officedocument.drawing+xml"/>
  <Override PartName="/xl/charts/chart23.xml" ContentType="application/vnd.openxmlformats-officedocument.drawingml.chart+xml"/>
  <Override PartName="/xl/drawings/drawing46.xml" ContentType="application/vnd.openxmlformats-officedocument.drawingml.chartshapes+xml"/>
  <Override PartName="/xl/drawings/drawing47.xml" ContentType="application/vnd.openxmlformats-officedocument.drawing+xml"/>
  <Override PartName="/xl/charts/chart24.xml" ContentType="application/vnd.openxmlformats-officedocument.drawingml.chart+xml"/>
  <Override PartName="/xl/drawings/drawing48.xml" ContentType="application/vnd.openxmlformats-officedocument.drawingml.chartshapes+xml"/>
  <Override PartName="/xl/drawings/drawing49.xml" ContentType="application/vnd.openxmlformats-officedocument.drawing+xml"/>
  <Override PartName="/xl/charts/chart25.xml" ContentType="application/vnd.openxmlformats-officedocument.drawingml.chart+xml"/>
  <Override PartName="/xl/drawings/drawing50.xml" ContentType="application/vnd.openxmlformats-officedocument.drawingml.chartshapes+xml"/>
  <Override PartName="/xl/drawings/drawing51.xml" ContentType="application/vnd.openxmlformats-officedocument.drawing+xml"/>
  <Override PartName="/xl/charts/chart26.xml" ContentType="application/vnd.openxmlformats-officedocument.drawingml.chart+xml"/>
  <Override PartName="/xl/drawings/drawing52.xml" ContentType="application/vnd.openxmlformats-officedocument.drawingml.chartshapes+xml"/>
  <Override PartName="/xl/drawings/drawing53.xml" ContentType="application/vnd.openxmlformats-officedocument.drawing+xml"/>
  <Override PartName="/xl/charts/chart27.xml" ContentType="application/vnd.openxmlformats-officedocument.drawingml.chart+xml"/>
  <Override PartName="/xl/drawings/drawing54.xml" ContentType="application/vnd.openxmlformats-officedocument.drawingml.chartshapes+xml"/>
  <Override PartName="/xl/drawings/drawing55.xml" ContentType="application/vnd.openxmlformats-officedocument.drawing+xml"/>
  <Override PartName="/xl/charts/chart28.xml" ContentType="application/vnd.openxmlformats-officedocument.drawingml.chart+xml"/>
  <Override PartName="/xl/drawings/drawing56.xml" ContentType="application/vnd.openxmlformats-officedocument.drawingml.chartshapes+xml"/>
  <Override PartName="/xl/drawings/drawing57.xml" ContentType="application/vnd.openxmlformats-officedocument.drawing+xml"/>
  <Override PartName="/xl/charts/chart29.xml" ContentType="application/vnd.openxmlformats-officedocument.drawingml.chart+xml"/>
  <Override PartName="/xl/drawings/drawing58.xml" ContentType="application/vnd.openxmlformats-officedocument.drawingml.chartshapes+xml"/>
  <Override PartName="/xl/drawings/drawing59.xml" ContentType="application/vnd.openxmlformats-officedocument.drawing+xml"/>
  <Override PartName="/xl/charts/chart30.xml" ContentType="application/vnd.openxmlformats-officedocument.drawingml.chart+xml"/>
  <Override PartName="/xl/drawings/drawing60.xml" ContentType="application/vnd.openxmlformats-officedocument.drawingml.chartshapes+xml"/>
  <Override PartName="/xl/drawings/drawing61.xml" ContentType="application/vnd.openxmlformats-officedocument.drawing+xml"/>
  <Override PartName="/xl/charts/chart31.xml" ContentType="application/vnd.openxmlformats-officedocument.drawingml.chart+xml"/>
  <Override PartName="/xl/drawings/drawing62.xml" ContentType="application/vnd.openxmlformats-officedocument.drawingml.chartshapes+xml"/>
  <Override PartName="/xl/drawings/drawing63.xml" ContentType="application/vnd.openxmlformats-officedocument.drawing+xml"/>
  <Override PartName="/xl/charts/chart32.xml" ContentType="application/vnd.openxmlformats-officedocument.drawingml.chart+xml"/>
  <Override PartName="/xl/drawings/drawing64.xml" ContentType="application/vnd.openxmlformats-officedocument.drawingml.chartshapes+xml"/>
  <Override PartName="/xl/drawings/drawing65.xml" ContentType="application/vnd.openxmlformats-officedocument.drawing+xml"/>
  <Override PartName="/xl/charts/chart33.xml" ContentType="application/vnd.openxmlformats-officedocument.drawingml.chart+xml"/>
  <Override PartName="/xl/drawings/drawing66.xml" ContentType="application/vnd.openxmlformats-officedocument.drawingml.chartshapes+xml"/>
  <Override PartName="/xl/drawings/drawing67.xml" ContentType="application/vnd.openxmlformats-officedocument.drawing+xml"/>
  <Override PartName="/xl/charts/chart34.xml" ContentType="application/vnd.openxmlformats-officedocument.drawingml.chart+xml"/>
  <Override PartName="/xl/drawings/drawing68.xml" ContentType="application/vnd.openxmlformats-officedocument.drawingml.chartshapes+xml"/>
  <Override PartName="/xl/drawings/drawing69.xml" ContentType="application/vnd.openxmlformats-officedocument.drawing+xml"/>
  <Override PartName="/xl/charts/chart35.xml" ContentType="application/vnd.openxmlformats-officedocument.drawingml.chart+xml"/>
  <Override PartName="/xl/drawings/drawing70.xml" ContentType="application/vnd.openxmlformats-officedocument.drawingml.chartshapes+xml"/>
  <Override PartName="/xl/drawings/drawing71.xml" ContentType="application/vnd.openxmlformats-officedocument.drawing+xml"/>
  <Override PartName="/xl/charts/chart36.xml" ContentType="application/vnd.openxmlformats-officedocument.drawingml.chart+xml"/>
  <Override PartName="/xl/drawings/drawing72.xml" ContentType="application/vnd.openxmlformats-officedocument.drawingml.chartshapes+xml"/>
  <Override PartName="/xl/drawings/drawing73.xml" ContentType="application/vnd.openxmlformats-officedocument.drawing+xml"/>
  <Override PartName="/xl/charts/chart37.xml" ContentType="application/vnd.openxmlformats-officedocument.drawingml.chart+xml"/>
  <Override PartName="/xl/drawings/drawing74.xml" ContentType="application/vnd.openxmlformats-officedocument.drawingml.chartshapes+xml"/>
  <Override PartName="/xl/drawings/drawing75.xml" ContentType="application/vnd.openxmlformats-officedocument.drawing+xml"/>
  <Override PartName="/xl/charts/chart38.xml" ContentType="application/vnd.openxmlformats-officedocument.drawingml.chart+xml"/>
  <Override PartName="/xl/drawings/drawing76.xml" ContentType="application/vnd.openxmlformats-officedocument.drawingml.chartshapes+xml"/>
  <Override PartName="/xl/drawings/drawing77.xml" ContentType="application/vnd.openxmlformats-officedocument.drawing+xml"/>
  <Override PartName="/xl/charts/chart39.xml" ContentType="application/vnd.openxmlformats-officedocument.drawingml.chart+xml"/>
  <Override PartName="/xl/drawings/drawing78.xml" ContentType="application/vnd.openxmlformats-officedocument.drawingml.chartshapes+xml"/>
  <Override PartName="/xl/drawings/drawing79.xml" ContentType="application/vnd.openxmlformats-officedocument.drawing+xml"/>
  <Override PartName="/xl/charts/chart40.xml" ContentType="application/vnd.openxmlformats-officedocument.drawingml.chart+xml"/>
  <Override PartName="/xl/drawings/drawing80.xml" ContentType="application/vnd.openxmlformats-officedocument.drawingml.chartshapes+xml"/>
  <Override PartName="/xl/drawings/drawing81.xml" ContentType="application/vnd.openxmlformats-officedocument.drawing+xml"/>
  <Override PartName="/xl/charts/chart41.xml" ContentType="application/vnd.openxmlformats-officedocument.drawingml.chart+xml"/>
  <Override PartName="/xl/drawings/drawing82.xml" ContentType="application/vnd.openxmlformats-officedocument.drawingml.chartshapes+xml"/>
  <Override PartName="/xl/drawings/drawing83.xml" ContentType="application/vnd.openxmlformats-officedocument.drawing+xml"/>
  <Override PartName="/xl/charts/chart42.xml" ContentType="application/vnd.openxmlformats-officedocument.drawingml.chart+xml"/>
  <Override PartName="/xl/drawings/drawing84.xml" ContentType="application/vnd.openxmlformats-officedocument.drawingml.chartshapes+xml"/>
  <Override PartName="/xl/drawings/drawing85.xml" ContentType="application/vnd.openxmlformats-officedocument.drawing+xml"/>
  <Override PartName="/xl/charts/chart43.xml" ContentType="application/vnd.openxmlformats-officedocument.drawingml.chart+xml"/>
  <Override PartName="/xl/drawings/drawing86.xml" ContentType="application/vnd.openxmlformats-officedocument.drawingml.chartshapes+xml"/>
  <Override PartName="/xl/drawings/drawing87.xml" ContentType="application/vnd.openxmlformats-officedocument.drawing+xml"/>
  <Override PartName="/xl/charts/chart44.xml" ContentType="application/vnd.openxmlformats-officedocument.drawingml.chart+xml"/>
  <Override PartName="/xl/theme/themeOverride1.xml" ContentType="application/vnd.openxmlformats-officedocument.themeOverride+xml"/>
  <Override PartName="/xl/drawings/drawing88.xml" ContentType="application/vnd.openxmlformats-officedocument.drawingml.chartshapes+xml"/>
  <Override PartName="/xl/drawings/drawing89.xml" ContentType="application/vnd.openxmlformats-officedocument.drawing+xml"/>
  <Override PartName="/xl/charts/chart45.xml" ContentType="application/vnd.openxmlformats-officedocument.drawingml.chart+xml"/>
  <Override PartName="/xl/drawings/drawing90.xml" ContentType="application/vnd.openxmlformats-officedocument.drawingml.chartshapes+xml"/>
  <Override PartName="/xl/drawings/drawing91.xml" ContentType="application/vnd.openxmlformats-officedocument.drawing+xml"/>
  <Override PartName="/xl/charts/chart46.xml" ContentType="application/vnd.openxmlformats-officedocument.drawingml.chart+xml"/>
  <Override PartName="/xl/drawings/drawing92.xml" ContentType="application/vnd.openxmlformats-officedocument.drawingml.chartshapes+xml"/>
  <Override PartName="/xl/drawings/drawing93.xml" ContentType="application/vnd.openxmlformats-officedocument.drawing+xml"/>
  <Override PartName="/xl/charts/chart47.xml" ContentType="application/vnd.openxmlformats-officedocument.drawingml.chart+xml"/>
  <Override PartName="/xl/drawings/drawing94.xml" ContentType="application/vnd.openxmlformats-officedocument.drawingml.chartshapes+xml"/>
  <Override PartName="/xl/drawings/drawing95.xml" ContentType="application/vnd.openxmlformats-officedocument.drawing+xml"/>
  <Override PartName="/xl/charts/chart48.xml" ContentType="application/vnd.openxmlformats-officedocument.drawingml.chart+xml"/>
  <Override PartName="/xl/drawings/drawing96.xml" ContentType="application/vnd.openxmlformats-officedocument.drawingml.chartshapes+xml"/>
  <Override PartName="/xl/drawings/drawing97.xml" ContentType="application/vnd.openxmlformats-officedocument.drawing+xml"/>
  <Override PartName="/xl/charts/chart49.xml" ContentType="application/vnd.openxmlformats-officedocument.drawingml.chart+xml"/>
  <Override PartName="/xl/drawings/drawing98.xml" ContentType="application/vnd.openxmlformats-officedocument.drawingml.chartshapes+xml"/>
  <Override PartName="/xl/drawings/drawing99.xml" ContentType="application/vnd.openxmlformats-officedocument.drawing+xml"/>
  <Override PartName="/xl/charts/chart50.xml" ContentType="application/vnd.openxmlformats-officedocument.drawingml.chart+xml"/>
  <Override PartName="/xl/drawings/drawing100.xml" ContentType="application/vnd.openxmlformats-officedocument.drawingml.chartshapes+xml"/>
  <Override PartName="/xl/drawings/drawing101.xml" ContentType="application/vnd.openxmlformats-officedocument.drawing+xml"/>
  <Override PartName="/xl/charts/chart51.xml" ContentType="application/vnd.openxmlformats-officedocument.drawingml.chart+xml"/>
  <Override PartName="/xl/drawings/drawing102.xml" ContentType="application/vnd.openxmlformats-officedocument.drawingml.chartshapes+xml"/>
  <Override PartName="/xl/drawings/drawing103.xml" ContentType="application/vnd.openxmlformats-officedocument.drawing+xml"/>
  <Override PartName="/xl/charts/chart52.xml" ContentType="application/vnd.openxmlformats-officedocument.drawingml.chart+xml"/>
  <Override PartName="/xl/drawings/drawing104.xml" ContentType="application/vnd.openxmlformats-officedocument.drawingml.chartshapes+xml"/>
  <Override PartName="/xl/drawings/drawing105.xml" ContentType="application/vnd.openxmlformats-officedocument.drawing+xml"/>
  <Override PartName="/xl/charts/chart53.xml" ContentType="application/vnd.openxmlformats-officedocument.drawingml.chart+xml"/>
  <Override PartName="/xl/drawings/drawing106.xml" ContentType="application/vnd.openxmlformats-officedocument.drawingml.chartshapes+xml"/>
  <Override PartName="/xl/drawings/drawing107.xml" ContentType="application/vnd.openxmlformats-officedocument.drawing+xml"/>
  <Override PartName="/xl/charts/chart54.xml" ContentType="application/vnd.openxmlformats-officedocument.drawingml.chart+xml"/>
  <Override PartName="/xl/drawings/drawing108.xml" ContentType="application/vnd.openxmlformats-officedocument.drawingml.chartshapes+xml"/>
  <Override PartName="/xl/drawings/drawing109.xml" ContentType="application/vnd.openxmlformats-officedocument.drawing+xml"/>
  <Override PartName="/xl/charts/chart55.xml" ContentType="application/vnd.openxmlformats-officedocument.drawingml.chart+xml"/>
  <Override PartName="/xl/drawings/drawing110.xml" ContentType="application/vnd.openxmlformats-officedocument.drawingml.chartshapes+xml"/>
  <Override PartName="/xl/drawings/drawing111.xml" ContentType="application/vnd.openxmlformats-officedocument.drawing+xml"/>
  <Override PartName="/xl/charts/chart56.xml" ContentType="application/vnd.openxmlformats-officedocument.drawingml.chart+xml"/>
  <Override PartName="/xl/drawings/drawing112.xml" ContentType="application/vnd.openxmlformats-officedocument.drawingml.chartshapes+xml"/>
  <Override PartName="/xl/drawings/drawing113.xml" ContentType="application/vnd.openxmlformats-officedocument.drawing+xml"/>
  <Override PartName="/xl/charts/chart57.xml" ContentType="application/vnd.openxmlformats-officedocument.drawingml.chart+xml"/>
  <Override PartName="/xl/drawings/drawing114.xml" ContentType="application/vnd.openxmlformats-officedocument.drawingml.chartshapes+xml"/>
  <Override PartName="/xl/drawings/drawing115.xml" ContentType="application/vnd.openxmlformats-officedocument.drawing+xml"/>
  <Override PartName="/xl/charts/chart58.xml" ContentType="application/vnd.openxmlformats-officedocument.drawingml.chart+xml"/>
  <Override PartName="/xl/drawings/drawing116.xml" ContentType="application/vnd.openxmlformats-officedocument.drawingml.chartshapes+xml"/>
  <Override PartName="/xl/drawings/drawing117.xml" ContentType="application/vnd.openxmlformats-officedocument.drawing+xml"/>
  <Override PartName="/xl/charts/chart59.xml" ContentType="application/vnd.openxmlformats-officedocument.drawingml.chart+xml"/>
  <Override PartName="/xl/drawings/drawing118.xml" ContentType="application/vnd.openxmlformats-officedocument.drawingml.chartshapes+xml"/>
  <Override PartName="/xl/drawings/drawing119.xml" ContentType="application/vnd.openxmlformats-officedocument.drawing+xml"/>
  <Override PartName="/xl/charts/chart60.xml" ContentType="application/vnd.openxmlformats-officedocument.drawingml.chart+xml"/>
  <Override PartName="/xl/drawings/drawing120.xml" ContentType="application/vnd.openxmlformats-officedocument.drawingml.chartshapes+xml"/>
  <Override PartName="/xl/drawings/drawing121.xml" ContentType="application/vnd.openxmlformats-officedocument.drawing+xml"/>
  <Override PartName="/xl/charts/chart61.xml" ContentType="application/vnd.openxmlformats-officedocument.drawingml.chart+xml"/>
  <Override PartName="/xl/drawings/drawing122.xml" ContentType="application/vnd.openxmlformats-officedocument.drawingml.chartshapes+xml"/>
  <Override PartName="/xl/drawings/drawing123.xml" ContentType="application/vnd.openxmlformats-officedocument.drawing+xml"/>
  <Override PartName="/xl/charts/chart62.xml" ContentType="application/vnd.openxmlformats-officedocument.drawingml.chart+xml"/>
  <Override PartName="/xl/drawings/drawing124.xml" ContentType="application/vnd.openxmlformats-officedocument.drawingml.chartshapes+xml"/>
  <Override PartName="/xl/drawings/drawing125.xml" ContentType="application/vnd.openxmlformats-officedocument.drawing+xml"/>
  <Override PartName="/xl/charts/chart63.xml" ContentType="application/vnd.openxmlformats-officedocument.drawingml.chart+xml"/>
  <Override PartName="/xl/drawings/drawing126.xml" ContentType="application/vnd.openxmlformats-officedocument.drawingml.chartshapes+xml"/>
  <Override PartName="/xl/drawings/drawing127.xml" ContentType="application/vnd.openxmlformats-officedocument.drawing+xml"/>
  <Override PartName="/xl/charts/chart64.xml" ContentType="application/vnd.openxmlformats-officedocument.drawingml.chart+xml"/>
  <Override PartName="/xl/drawings/drawing128.xml" ContentType="application/vnd.openxmlformats-officedocument.drawingml.chartshapes+xml"/>
  <Override PartName="/xl/drawings/drawing129.xml" ContentType="application/vnd.openxmlformats-officedocument.drawing+xml"/>
  <Override PartName="/xl/charts/chart65.xml" ContentType="application/vnd.openxmlformats-officedocument.drawingml.chart+xml"/>
  <Override PartName="/xl/drawings/drawing130.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autoCompressPictures="0" defaultThemeVersion="124226"/>
  <mc:AlternateContent xmlns:mc="http://schemas.openxmlformats.org/markup-compatibility/2006">
    <mc:Choice Requires="x15">
      <x15ac:absPath xmlns:x15ac="http://schemas.microsoft.com/office/spreadsheetml/2010/11/ac" url="D:\Users\t.piketty\Dropbox\Piketty2019Capital&amp;Ideologie\LivreFR\data\WIDConflict\"/>
    </mc:Choice>
  </mc:AlternateContent>
  <bookViews>
    <workbookView xWindow="0" yWindow="0" windowWidth="28800" windowHeight="16476" tabRatio="889"/>
  </bookViews>
  <sheets>
    <sheet name="ReadMe" sheetId="16" r:id="rId1"/>
    <sheet name="I1aE" sheetId="117" r:id="rId2"/>
    <sheet name="I1bE" sheetId="115" r:id="rId3"/>
    <sheet name="I2aE" sheetId="204" r:id="rId4"/>
    <sheet name="I2eE" sheetId="203" r:id="rId5"/>
    <sheet name="I2fE" sheetId="209" r:id="rId6"/>
    <sheet name="F1aE" sheetId="103" r:id="rId7"/>
    <sheet name="F1bE" sheetId="181" r:id="rId8"/>
    <sheet name="F1cE" sheetId="104" r:id="rId9"/>
    <sheet name="F1dE" sheetId="182" r:id="rId10"/>
    <sheet name="F1eE" sheetId="183" r:id="rId11"/>
    <sheet name="F2aE" sheetId="105" r:id="rId12"/>
    <sheet name="F2bE" sheetId="170" r:id="rId13"/>
    <sheet name="F2cE" sheetId="167" r:id="rId14"/>
    <sheet name="F2dE" sheetId="106" r:id="rId15"/>
    <sheet name="F2eE" sheetId="107" r:id="rId16"/>
    <sheet name="F2fE " sheetId="172" r:id="rId17"/>
    <sheet name="F2gE " sheetId="171" r:id="rId18"/>
    <sheet name="F3aE" sheetId="100" r:id="rId19"/>
    <sheet name="F3bE" sheetId="108" r:id="rId20"/>
    <sheet name="F3cE" sheetId="144" r:id="rId21"/>
    <sheet name="F3dE" sheetId="145" r:id="rId22"/>
    <sheet name="F3eE" sheetId="111" r:id="rId23"/>
    <sheet name="F3fE" sheetId="112" r:id="rId24"/>
    <sheet name="F3gE" sheetId="129" r:id="rId25"/>
    <sheet name="F3hE " sheetId="138" r:id="rId26"/>
    <sheet name="F3iE " sheetId="137" r:id="rId27"/>
    <sheet name="F3jE" sheetId="133" r:id="rId28"/>
    <sheet name="F3kE" sheetId="185" r:id="rId29"/>
    <sheet name="F3lE" sheetId="136" r:id="rId30"/>
    <sheet name="F4aE" sheetId="188" r:id="rId31"/>
    <sheet name="F4bE" sheetId="189" r:id="rId32"/>
    <sheet name="F4cE" sheetId="173" r:id="rId33"/>
    <sheet name="F4dE" sheetId="174" r:id="rId34"/>
    <sheet name="F5aE" sheetId="113" r:id="rId35"/>
    <sheet name="F5bE" sheetId="198" r:id="rId36"/>
    <sheet name="F5cE" sheetId="196" r:id="rId37"/>
    <sheet name="F5dE" sheetId="199" r:id="rId38"/>
    <sheet name="F5eE" sheetId="114" r:id="rId39"/>
    <sheet name="F5fE" sheetId="146" r:id="rId40"/>
    <sheet name="F5gE" sheetId="175" r:id="rId41"/>
    <sheet name="F5hE" sheetId="148" r:id="rId42"/>
    <sheet name="F5iE " sheetId="200" r:id="rId43"/>
    <sheet name="F5jE " sheetId="202" r:id="rId44"/>
    <sheet name="F6aE" sheetId="151" r:id="rId45"/>
    <sheet name="F6bE" sheetId="118" r:id="rId46"/>
    <sheet name="F6cE" sheetId="154" r:id="rId47"/>
    <sheet name="F6dE" sheetId="156" r:id="rId48"/>
    <sheet name="F6eE" sheetId="119" r:id="rId49"/>
    <sheet name="F6fE" sheetId="120" r:id="rId50"/>
    <sheet name="F6gE" sheetId="160" r:id="rId51"/>
    <sheet name="F6hE" sheetId="161" r:id="rId52"/>
    <sheet name="F6iE" sheetId="162" r:id="rId53"/>
    <sheet name="F6jE " sheetId="101" r:id="rId54"/>
    <sheet name="F6kE" sheetId="165" r:id="rId55"/>
    <sheet name="F6lE" sheetId="194" r:id="rId56"/>
    <sheet name="F6mE" sheetId="195" r:id="rId57"/>
    <sheet name="F6nE" sheetId="207" r:id="rId58"/>
    <sheet name="F6oE" sheetId="208" r:id="rId59"/>
    <sheet name="T1E" sheetId="206" r:id="rId60"/>
    <sheet name="TFR" sheetId="140" r:id="rId61"/>
    <sheet name="TFR0" sheetId="176" r:id="rId62"/>
    <sheet name="TFR1" sheetId="122" r:id="rId63"/>
    <sheet name="TFR2" sheetId="24" r:id="rId64"/>
    <sheet name="TFR3" sheetId="45" r:id="rId65"/>
    <sheet name="TFR4" sheetId="60" r:id="rId66"/>
    <sheet name="TFR5" sheetId="125" r:id="rId67"/>
    <sheet name="T19581" sheetId="20" r:id="rId68"/>
    <sheet name="T19621 " sheetId="23" r:id="rId69"/>
    <sheet name="T19622" sheetId="92" r:id="rId70"/>
    <sheet name="T19671" sheetId="33" r:id="rId71"/>
    <sheet name="T19672" sheetId="34" r:id="rId72"/>
    <sheet name="T19673" sheetId="93" r:id="rId73"/>
    <sheet name="T19781" sheetId="8" r:id="rId74"/>
    <sheet name="T19782" sheetId="9" r:id="rId75"/>
    <sheet name="T19783" sheetId="25" r:id="rId76"/>
    <sheet name="T19784" sheetId="26" r:id="rId77"/>
    <sheet name="T19785" sheetId="27" r:id="rId78"/>
    <sheet name="T19786" sheetId="28" r:id="rId79"/>
    <sheet name="T19787" sheetId="81" r:id="rId80"/>
    <sheet name="T19788" sheetId="82" r:id="rId81"/>
    <sheet name="T19789" sheetId="83" r:id="rId82"/>
    <sheet name="T19881" sheetId="31" r:id="rId83"/>
    <sheet name="T19882" sheetId="32" r:id="rId84"/>
    <sheet name="T19883" sheetId="79" r:id="rId85"/>
    <sheet name="T19884" sheetId="80" r:id="rId86"/>
    <sheet name="T19951" sheetId="43" r:id="rId87"/>
    <sheet name="T19952" sheetId="36" r:id="rId88"/>
    <sheet name="T19953" sheetId="37" r:id="rId89"/>
    <sheet name="T19954" sheetId="76" r:id="rId90"/>
    <sheet name="T19955" sheetId="77" r:id="rId91"/>
    <sheet name="T19956" sheetId="78" r:id="rId92"/>
    <sheet name="T19971" sheetId="38" r:id="rId93"/>
    <sheet name="T19972" sheetId="39" r:id="rId94"/>
    <sheet name="T20021" sheetId="35" r:id="rId95"/>
    <sheet name="T20022" sheetId="40" r:id="rId96"/>
    <sheet name="T20023" sheetId="74" r:id="rId97"/>
    <sheet name="T20024" sheetId="75" r:id="rId98"/>
    <sheet name="T20071" sheetId="41" r:id="rId99"/>
    <sheet name="T20072" sheetId="42" r:id="rId100"/>
    <sheet name="T20073" sheetId="72" r:id="rId101"/>
    <sheet name="T20074" sheetId="73" r:id="rId102"/>
    <sheet name="T20121" sheetId="1" r:id="rId103"/>
    <sheet name="T20122" sheetId="4" r:id="rId104"/>
    <sheet name="T20123" sheetId="5" r:id="rId105"/>
    <sheet name="T20124" sheetId="6" r:id="rId106"/>
    <sheet name="T20125" sheetId="7" r:id="rId107"/>
    <sheet name="T20125b" sheetId="71" r:id="rId108"/>
    <sheet name="T20126" sheetId="30" r:id="rId109"/>
    <sheet name="T20127" sheetId="70" r:id="rId110"/>
    <sheet name="T20128" sheetId="87" r:id="rId111"/>
    <sheet name="OldDataGraphs" sheetId="2" r:id="rId112"/>
    <sheet name="OldG1" sheetId="13" r:id="rId113"/>
    <sheet name="G2" sheetId="14" r:id="rId114"/>
    <sheet name="G3" sheetId="15" r:id="rId115"/>
    <sheet name="G4" sheetId="10" r:id="rId116"/>
    <sheet name="G5" sheetId="11" r:id="rId117"/>
    <sheet name="G6" sheetId="12" r:id="rId118"/>
    <sheet name="G7" sheetId="18" r:id="rId119"/>
    <sheet name="OldT1a" sheetId="126" r:id="rId120"/>
    <sheet name="OldT1b" sheetId="127" r:id="rId121"/>
    <sheet name="Feuil3" sheetId="3" r:id="rId122"/>
  </sheets>
  <externalReferences>
    <externalReference r:id="rId123"/>
    <externalReference r:id="rId124"/>
    <externalReference r:id="rId125"/>
    <externalReference r:id="rId126"/>
    <externalReference r:id="rId127"/>
  </externalReferences>
  <definedNames>
    <definedName name="_10000" localSheetId="69">[1]Регион!#REF!</definedName>
    <definedName name="_10000" localSheetId="72">[1]Регион!#REF!</definedName>
    <definedName name="_10000" localSheetId="79">[1]Регион!#REF!</definedName>
    <definedName name="_10000" localSheetId="80">[1]Регион!#REF!</definedName>
    <definedName name="_10000" localSheetId="81">[1]Регион!#REF!</definedName>
    <definedName name="_10000" localSheetId="84">[1]Регион!#REF!</definedName>
    <definedName name="_10000" localSheetId="85">[1]Регион!#REF!</definedName>
    <definedName name="_10000" localSheetId="89">[1]Регион!#REF!</definedName>
    <definedName name="_10000" localSheetId="90">[1]Регион!#REF!</definedName>
    <definedName name="_10000" localSheetId="91">[1]Регион!#REF!</definedName>
    <definedName name="_10000" localSheetId="59">[1]Регион!#REF!</definedName>
    <definedName name="_10000" localSheetId="96">[1]Регион!#REF!</definedName>
    <definedName name="_10000" localSheetId="97">[1]Регион!#REF!</definedName>
    <definedName name="_10000" localSheetId="100">[1]Регион!#REF!</definedName>
    <definedName name="_10000" localSheetId="101">[1]Регион!#REF!</definedName>
    <definedName name="_10000" localSheetId="107">[1]Регион!#REF!</definedName>
    <definedName name="_10000" localSheetId="109">[1]Регион!#REF!</definedName>
    <definedName name="_10000" localSheetId="110">[1]Регион!#REF!</definedName>
    <definedName name="_10000" localSheetId="60">[1]Регион!#REF!</definedName>
    <definedName name="_10000" localSheetId="61">[1]Регион!#REF!</definedName>
    <definedName name="_10000" localSheetId="62">[1]Регион!#REF!</definedName>
    <definedName name="_10000" localSheetId="65">[1]Регион!#REF!</definedName>
    <definedName name="_10000" localSheetId="66">[1]Регион!#REF!</definedName>
    <definedName name="_10000">[1]Регион!#REF!</definedName>
    <definedName name="_1080" localSheetId="69">[2]Регион!#REF!</definedName>
    <definedName name="_1080" localSheetId="72">[2]Регион!#REF!</definedName>
    <definedName name="_1080" localSheetId="79">[2]Регион!#REF!</definedName>
    <definedName name="_1080" localSheetId="80">[2]Регион!#REF!</definedName>
    <definedName name="_1080" localSheetId="81">[2]Регион!#REF!</definedName>
    <definedName name="_1080" localSheetId="84">[2]Регион!#REF!</definedName>
    <definedName name="_1080" localSheetId="85">[2]Регион!#REF!</definedName>
    <definedName name="_1080" localSheetId="89">[2]Регион!#REF!</definedName>
    <definedName name="_1080" localSheetId="90">[2]Регион!#REF!</definedName>
    <definedName name="_1080" localSheetId="91">[2]Регион!#REF!</definedName>
    <definedName name="_1080" localSheetId="59">[2]Регион!#REF!</definedName>
    <definedName name="_1080" localSheetId="96">[2]Регион!#REF!</definedName>
    <definedName name="_1080" localSheetId="97">[2]Регион!#REF!</definedName>
    <definedName name="_1080" localSheetId="100">[2]Регион!#REF!</definedName>
    <definedName name="_1080" localSheetId="101">[2]Регион!#REF!</definedName>
    <definedName name="_1080" localSheetId="107">[2]Регион!#REF!</definedName>
    <definedName name="_1080" localSheetId="109">[2]Регион!#REF!</definedName>
    <definedName name="_1080" localSheetId="110">[2]Регион!#REF!</definedName>
    <definedName name="_1080" localSheetId="60">[2]Регион!#REF!</definedName>
    <definedName name="_1080" localSheetId="61">[2]Регион!#REF!</definedName>
    <definedName name="_1080" localSheetId="62">[2]Регион!#REF!</definedName>
    <definedName name="_1080" localSheetId="65">[2]Регион!#REF!</definedName>
    <definedName name="_1080" localSheetId="66">[2]Регион!#REF!</definedName>
    <definedName name="_1080">[2]Регион!#REF!</definedName>
    <definedName name="_1090" localSheetId="69">[2]Регион!#REF!</definedName>
    <definedName name="_1090" localSheetId="72">[2]Регион!#REF!</definedName>
    <definedName name="_1090" localSheetId="79">[2]Регион!#REF!</definedName>
    <definedName name="_1090" localSheetId="80">[2]Регион!#REF!</definedName>
    <definedName name="_1090" localSheetId="81">[2]Регион!#REF!</definedName>
    <definedName name="_1090" localSheetId="84">[2]Регион!#REF!</definedName>
    <definedName name="_1090" localSheetId="85">[2]Регион!#REF!</definedName>
    <definedName name="_1090" localSheetId="89">[2]Регион!#REF!</definedName>
    <definedName name="_1090" localSheetId="90">[2]Регион!#REF!</definedName>
    <definedName name="_1090" localSheetId="91">[2]Регион!#REF!</definedName>
    <definedName name="_1090" localSheetId="59">[2]Регион!#REF!</definedName>
    <definedName name="_1090" localSheetId="96">[2]Регион!#REF!</definedName>
    <definedName name="_1090" localSheetId="97">[2]Регион!#REF!</definedName>
    <definedName name="_1090" localSheetId="100">[2]Регион!#REF!</definedName>
    <definedName name="_1090" localSheetId="101">[2]Регион!#REF!</definedName>
    <definedName name="_1090" localSheetId="107">[2]Регион!#REF!</definedName>
    <definedName name="_1090" localSheetId="109">[2]Регион!#REF!</definedName>
    <definedName name="_1090" localSheetId="110">[2]Регион!#REF!</definedName>
    <definedName name="_1090" localSheetId="60">[2]Регион!#REF!</definedName>
    <definedName name="_1090" localSheetId="61">[2]Регион!#REF!</definedName>
    <definedName name="_1090" localSheetId="62">[2]Регион!#REF!</definedName>
    <definedName name="_1090" localSheetId="65">[2]Регион!#REF!</definedName>
    <definedName name="_1090" localSheetId="66">[2]Регион!#REF!</definedName>
    <definedName name="_1090">[2]Регион!#REF!</definedName>
    <definedName name="_1100" localSheetId="69">[2]Регион!#REF!</definedName>
    <definedName name="_1100" localSheetId="72">[2]Регион!#REF!</definedName>
    <definedName name="_1100" localSheetId="79">[2]Регион!#REF!</definedName>
    <definedName name="_1100" localSheetId="80">[2]Регион!#REF!</definedName>
    <definedName name="_1100" localSheetId="81">[2]Регион!#REF!</definedName>
    <definedName name="_1100" localSheetId="84">[2]Регион!#REF!</definedName>
    <definedName name="_1100" localSheetId="85">[2]Регион!#REF!</definedName>
    <definedName name="_1100" localSheetId="89">[2]Регион!#REF!</definedName>
    <definedName name="_1100" localSheetId="90">[2]Регион!#REF!</definedName>
    <definedName name="_1100" localSheetId="91">[2]Регион!#REF!</definedName>
    <definedName name="_1100" localSheetId="59">[2]Регион!#REF!</definedName>
    <definedName name="_1100" localSheetId="96">[2]Регион!#REF!</definedName>
    <definedName name="_1100" localSheetId="97">[2]Регион!#REF!</definedName>
    <definedName name="_1100" localSheetId="100">[2]Регион!#REF!</definedName>
    <definedName name="_1100" localSheetId="101">[2]Регион!#REF!</definedName>
    <definedName name="_1100" localSheetId="107">[2]Регион!#REF!</definedName>
    <definedName name="_1100" localSheetId="109">[2]Регион!#REF!</definedName>
    <definedName name="_1100" localSheetId="110">[2]Регион!#REF!</definedName>
    <definedName name="_1100" localSheetId="60">[2]Регион!#REF!</definedName>
    <definedName name="_1100" localSheetId="61">[2]Регион!#REF!</definedName>
    <definedName name="_1100" localSheetId="62">[2]Регион!#REF!</definedName>
    <definedName name="_1100" localSheetId="65">[2]Регион!#REF!</definedName>
    <definedName name="_1100" localSheetId="66">[2]Регион!#REF!</definedName>
    <definedName name="_1100">[2]Регион!#REF!</definedName>
    <definedName name="_1110" localSheetId="69">[2]Регион!#REF!</definedName>
    <definedName name="_1110" localSheetId="72">[2]Регион!#REF!</definedName>
    <definedName name="_1110" localSheetId="79">[2]Регион!#REF!</definedName>
    <definedName name="_1110" localSheetId="80">[2]Регион!#REF!</definedName>
    <definedName name="_1110" localSheetId="81">[2]Регион!#REF!</definedName>
    <definedName name="_1110" localSheetId="84">[2]Регион!#REF!</definedName>
    <definedName name="_1110" localSheetId="85">[2]Регион!#REF!</definedName>
    <definedName name="_1110" localSheetId="89">[2]Регион!#REF!</definedName>
    <definedName name="_1110" localSheetId="90">[2]Регион!#REF!</definedName>
    <definedName name="_1110" localSheetId="91">[2]Регион!#REF!</definedName>
    <definedName name="_1110" localSheetId="59">[2]Регион!#REF!</definedName>
    <definedName name="_1110" localSheetId="96">[2]Регион!#REF!</definedName>
    <definedName name="_1110" localSheetId="97">[2]Регион!#REF!</definedName>
    <definedName name="_1110" localSheetId="100">[2]Регион!#REF!</definedName>
    <definedName name="_1110" localSheetId="101">[2]Регион!#REF!</definedName>
    <definedName name="_1110" localSheetId="107">[2]Регион!#REF!</definedName>
    <definedName name="_1110" localSheetId="109">[2]Регион!#REF!</definedName>
    <definedName name="_1110" localSheetId="110">[2]Регион!#REF!</definedName>
    <definedName name="_1110" localSheetId="60">[2]Регион!#REF!</definedName>
    <definedName name="_1110" localSheetId="61">[2]Регион!#REF!</definedName>
    <definedName name="_1110" localSheetId="62">[2]Регион!#REF!</definedName>
    <definedName name="_1110" localSheetId="65">[2]Регион!#REF!</definedName>
    <definedName name="_1110" localSheetId="66">[2]Регион!#REF!</definedName>
    <definedName name="_1110">[2]Регион!#REF!</definedName>
    <definedName name="_2" localSheetId="69">[1]Регион!#REF!</definedName>
    <definedName name="_2" localSheetId="72">[1]Регион!#REF!</definedName>
    <definedName name="_2" localSheetId="79">[1]Регион!#REF!</definedName>
    <definedName name="_2" localSheetId="80">[1]Регион!#REF!</definedName>
    <definedName name="_2" localSheetId="81">[1]Регион!#REF!</definedName>
    <definedName name="_2" localSheetId="84">[1]Регион!#REF!</definedName>
    <definedName name="_2" localSheetId="85">[1]Регион!#REF!</definedName>
    <definedName name="_2" localSheetId="89">[1]Регион!#REF!</definedName>
    <definedName name="_2" localSheetId="90">[1]Регион!#REF!</definedName>
    <definedName name="_2" localSheetId="91">[1]Регион!#REF!</definedName>
    <definedName name="_2" localSheetId="59">[1]Регион!#REF!</definedName>
    <definedName name="_2" localSheetId="96">[1]Регион!#REF!</definedName>
    <definedName name="_2" localSheetId="97">[1]Регион!#REF!</definedName>
    <definedName name="_2" localSheetId="100">[1]Регион!#REF!</definedName>
    <definedName name="_2" localSheetId="101">[1]Регион!#REF!</definedName>
    <definedName name="_2" localSheetId="107">[1]Регион!#REF!</definedName>
    <definedName name="_2" localSheetId="109">[1]Регион!#REF!</definedName>
    <definedName name="_2" localSheetId="110">[1]Регион!#REF!</definedName>
    <definedName name="_2" localSheetId="60">[1]Регион!#REF!</definedName>
    <definedName name="_2" localSheetId="61">[1]Регион!#REF!</definedName>
    <definedName name="_2" localSheetId="62">[1]Регион!#REF!</definedName>
    <definedName name="_2" localSheetId="65">[1]Регион!#REF!</definedName>
    <definedName name="_2" localSheetId="66">[1]Регион!#REF!</definedName>
    <definedName name="_2">[1]Регион!#REF!</definedName>
    <definedName name="_2010" localSheetId="69">#REF!</definedName>
    <definedName name="_2010" localSheetId="72">#REF!</definedName>
    <definedName name="_2010" localSheetId="79">#REF!</definedName>
    <definedName name="_2010" localSheetId="80">#REF!</definedName>
    <definedName name="_2010" localSheetId="81">#REF!</definedName>
    <definedName name="_2010" localSheetId="84">#REF!</definedName>
    <definedName name="_2010" localSheetId="85">#REF!</definedName>
    <definedName name="_2010" localSheetId="89">#REF!</definedName>
    <definedName name="_2010" localSheetId="90">#REF!</definedName>
    <definedName name="_2010" localSheetId="91">#REF!</definedName>
    <definedName name="_2010" localSheetId="59">#REF!</definedName>
    <definedName name="_2010" localSheetId="96">#REF!</definedName>
    <definedName name="_2010" localSheetId="97">#REF!</definedName>
    <definedName name="_2010" localSheetId="100">#REF!</definedName>
    <definedName name="_2010" localSheetId="101">#REF!</definedName>
    <definedName name="_2010" localSheetId="107">#REF!</definedName>
    <definedName name="_2010" localSheetId="109">#REF!</definedName>
    <definedName name="_2010" localSheetId="110">#REF!</definedName>
    <definedName name="_2010" localSheetId="60">#REF!</definedName>
    <definedName name="_2010" localSheetId="61">#REF!</definedName>
    <definedName name="_2010" localSheetId="62">#REF!</definedName>
    <definedName name="_2010" localSheetId="65">#REF!</definedName>
    <definedName name="_2010" localSheetId="66">#REF!</definedName>
    <definedName name="_2010">#REF!</definedName>
    <definedName name="_2080" localSheetId="69">[2]Регион!#REF!</definedName>
    <definedName name="_2080" localSheetId="72">[2]Регион!#REF!</definedName>
    <definedName name="_2080" localSheetId="79">[2]Регион!#REF!</definedName>
    <definedName name="_2080" localSheetId="80">[2]Регион!#REF!</definedName>
    <definedName name="_2080" localSheetId="81">[2]Регион!#REF!</definedName>
    <definedName name="_2080" localSheetId="84">[2]Регион!#REF!</definedName>
    <definedName name="_2080" localSheetId="85">[2]Регион!#REF!</definedName>
    <definedName name="_2080" localSheetId="89">[2]Регион!#REF!</definedName>
    <definedName name="_2080" localSheetId="90">[2]Регион!#REF!</definedName>
    <definedName name="_2080" localSheetId="91">[2]Регион!#REF!</definedName>
    <definedName name="_2080" localSheetId="59">[2]Регион!#REF!</definedName>
    <definedName name="_2080" localSheetId="96">[2]Регион!#REF!</definedName>
    <definedName name="_2080" localSheetId="97">[2]Регион!#REF!</definedName>
    <definedName name="_2080" localSheetId="100">[2]Регион!#REF!</definedName>
    <definedName name="_2080" localSheetId="101">[2]Регион!#REF!</definedName>
    <definedName name="_2080" localSheetId="107">[2]Регион!#REF!</definedName>
    <definedName name="_2080" localSheetId="109">[2]Регион!#REF!</definedName>
    <definedName name="_2080" localSheetId="110">[2]Регион!#REF!</definedName>
    <definedName name="_2080" localSheetId="60">[2]Регион!#REF!</definedName>
    <definedName name="_2080" localSheetId="61">[2]Регион!#REF!</definedName>
    <definedName name="_2080" localSheetId="62">[2]Регион!#REF!</definedName>
    <definedName name="_2080" localSheetId="65">[2]Регион!#REF!</definedName>
    <definedName name="_2080" localSheetId="66">[2]Регион!#REF!</definedName>
    <definedName name="_2080">[2]Регион!#REF!</definedName>
    <definedName name="_2090" localSheetId="69">[2]Регион!#REF!</definedName>
    <definedName name="_2090" localSheetId="72">[2]Регион!#REF!</definedName>
    <definedName name="_2090" localSheetId="79">[2]Регион!#REF!</definedName>
    <definedName name="_2090" localSheetId="80">[2]Регион!#REF!</definedName>
    <definedName name="_2090" localSheetId="81">[2]Регион!#REF!</definedName>
    <definedName name="_2090" localSheetId="84">[2]Регион!#REF!</definedName>
    <definedName name="_2090" localSheetId="85">[2]Регион!#REF!</definedName>
    <definedName name="_2090" localSheetId="89">[2]Регион!#REF!</definedName>
    <definedName name="_2090" localSheetId="90">[2]Регион!#REF!</definedName>
    <definedName name="_2090" localSheetId="91">[2]Регион!#REF!</definedName>
    <definedName name="_2090" localSheetId="59">[2]Регион!#REF!</definedName>
    <definedName name="_2090" localSheetId="96">[2]Регион!#REF!</definedName>
    <definedName name="_2090" localSheetId="97">[2]Регион!#REF!</definedName>
    <definedName name="_2090" localSheetId="100">[2]Регион!#REF!</definedName>
    <definedName name="_2090" localSheetId="101">[2]Регион!#REF!</definedName>
    <definedName name="_2090" localSheetId="107">[2]Регион!#REF!</definedName>
    <definedName name="_2090" localSheetId="109">[2]Регион!#REF!</definedName>
    <definedName name="_2090" localSheetId="110">[2]Регион!#REF!</definedName>
    <definedName name="_2090" localSheetId="60">[2]Регион!#REF!</definedName>
    <definedName name="_2090" localSheetId="61">[2]Регион!#REF!</definedName>
    <definedName name="_2090" localSheetId="62">[2]Регион!#REF!</definedName>
    <definedName name="_2090" localSheetId="65">[2]Регион!#REF!</definedName>
    <definedName name="_2090" localSheetId="66">[2]Регион!#REF!</definedName>
    <definedName name="_2090">[2]Регион!#REF!</definedName>
    <definedName name="_2100" localSheetId="69">[2]Регион!#REF!</definedName>
    <definedName name="_2100" localSheetId="72">[2]Регион!#REF!</definedName>
    <definedName name="_2100" localSheetId="79">[2]Регион!#REF!</definedName>
    <definedName name="_2100" localSheetId="80">[2]Регион!#REF!</definedName>
    <definedName name="_2100" localSheetId="81">[2]Регион!#REF!</definedName>
    <definedName name="_2100" localSheetId="84">[2]Регион!#REF!</definedName>
    <definedName name="_2100" localSheetId="85">[2]Регион!#REF!</definedName>
    <definedName name="_2100" localSheetId="89">[2]Регион!#REF!</definedName>
    <definedName name="_2100" localSheetId="90">[2]Регион!#REF!</definedName>
    <definedName name="_2100" localSheetId="91">[2]Регион!#REF!</definedName>
    <definedName name="_2100" localSheetId="59">[2]Регион!#REF!</definedName>
    <definedName name="_2100" localSheetId="96">[2]Регион!#REF!</definedName>
    <definedName name="_2100" localSheetId="97">[2]Регион!#REF!</definedName>
    <definedName name="_2100" localSheetId="100">[2]Регион!#REF!</definedName>
    <definedName name="_2100" localSheetId="101">[2]Регион!#REF!</definedName>
    <definedName name="_2100" localSheetId="107">[2]Регион!#REF!</definedName>
    <definedName name="_2100" localSheetId="109">[2]Регион!#REF!</definedName>
    <definedName name="_2100" localSheetId="110">[2]Регион!#REF!</definedName>
    <definedName name="_2100" localSheetId="60">[2]Регион!#REF!</definedName>
    <definedName name="_2100" localSheetId="61">[2]Регион!#REF!</definedName>
    <definedName name="_2100" localSheetId="62">[2]Регион!#REF!</definedName>
    <definedName name="_2100" localSheetId="65">[2]Регион!#REF!</definedName>
    <definedName name="_2100" localSheetId="66">[2]Регион!#REF!</definedName>
    <definedName name="_2100">[2]Регион!#REF!</definedName>
    <definedName name="_2110" localSheetId="69">[2]Регион!#REF!</definedName>
    <definedName name="_2110" localSheetId="72">[2]Регион!#REF!</definedName>
    <definedName name="_2110" localSheetId="79">[2]Регион!#REF!</definedName>
    <definedName name="_2110" localSheetId="80">[2]Регион!#REF!</definedName>
    <definedName name="_2110" localSheetId="81">[2]Регион!#REF!</definedName>
    <definedName name="_2110" localSheetId="84">[2]Регион!#REF!</definedName>
    <definedName name="_2110" localSheetId="85">[2]Регион!#REF!</definedName>
    <definedName name="_2110" localSheetId="89">[2]Регион!#REF!</definedName>
    <definedName name="_2110" localSheetId="90">[2]Регион!#REF!</definedName>
    <definedName name="_2110" localSheetId="91">[2]Регион!#REF!</definedName>
    <definedName name="_2110" localSheetId="59">[2]Регион!#REF!</definedName>
    <definedName name="_2110" localSheetId="96">[2]Регион!#REF!</definedName>
    <definedName name="_2110" localSheetId="97">[2]Регион!#REF!</definedName>
    <definedName name="_2110" localSheetId="100">[2]Регион!#REF!</definedName>
    <definedName name="_2110" localSheetId="101">[2]Регион!#REF!</definedName>
    <definedName name="_2110" localSheetId="107">[2]Регион!#REF!</definedName>
    <definedName name="_2110" localSheetId="109">[2]Регион!#REF!</definedName>
    <definedName name="_2110" localSheetId="110">[2]Регион!#REF!</definedName>
    <definedName name="_2110" localSheetId="60">[2]Регион!#REF!</definedName>
    <definedName name="_2110" localSheetId="61">[2]Регион!#REF!</definedName>
    <definedName name="_2110" localSheetId="62">[2]Регион!#REF!</definedName>
    <definedName name="_2110" localSheetId="65">[2]Регион!#REF!</definedName>
    <definedName name="_2110" localSheetId="66">[2]Регион!#REF!</definedName>
    <definedName name="_2110">[2]Регион!#REF!</definedName>
    <definedName name="_3080" localSheetId="69">[2]Регион!#REF!</definedName>
    <definedName name="_3080" localSheetId="72">[2]Регион!#REF!</definedName>
    <definedName name="_3080" localSheetId="79">[2]Регион!#REF!</definedName>
    <definedName name="_3080" localSheetId="80">[2]Регион!#REF!</definedName>
    <definedName name="_3080" localSheetId="81">[2]Регион!#REF!</definedName>
    <definedName name="_3080" localSheetId="84">[2]Регион!#REF!</definedName>
    <definedName name="_3080" localSheetId="85">[2]Регион!#REF!</definedName>
    <definedName name="_3080" localSheetId="89">[2]Регион!#REF!</definedName>
    <definedName name="_3080" localSheetId="90">[2]Регион!#REF!</definedName>
    <definedName name="_3080" localSheetId="91">[2]Регион!#REF!</definedName>
    <definedName name="_3080" localSheetId="59">[2]Регион!#REF!</definedName>
    <definedName name="_3080" localSheetId="96">[2]Регион!#REF!</definedName>
    <definedName name="_3080" localSheetId="97">[2]Регион!#REF!</definedName>
    <definedName name="_3080" localSheetId="100">[2]Регион!#REF!</definedName>
    <definedName name="_3080" localSheetId="101">[2]Регион!#REF!</definedName>
    <definedName name="_3080" localSheetId="107">[2]Регион!#REF!</definedName>
    <definedName name="_3080" localSheetId="109">[2]Регион!#REF!</definedName>
    <definedName name="_3080" localSheetId="110">[2]Регион!#REF!</definedName>
    <definedName name="_3080" localSheetId="60">[2]Регион!#REF!</definedName>
    <definedName name="_3080" localSheetId="61">[2]Регион!#REF!</definedName>
    <definedName name="_3080" localSheetId="62">[2]Регион!#REF!</definedName>
    <definedName name="_3080" localSheetId="65">[2]Регион!#REF!</definedName>
    <definedName name="_3080" localSheetId="66">[2]Регион!#REF!</definedName>
    <definedName name="_3080">[2]Регион!#REF!</definedName>
    <definedName name="_3090" localSheetId="69">[2]Регион!#REF!</definedName>
    <definedName name="_3090" localSheetId="72">[2]Регион!#REF!</definedName>
    <definedName name="_3090" localSheetId="79">[2]Регион!#REF!</definedName>
    <definedName name="_3090" localSheetId="80">[2]Регион!#REF!</definedName>
    <definedName name="_3090" localSheetId="81">[2]Регион!#REF!</definedName>
    <definedName name="_3090" localSheetId="84">[2]Регион!#REF!</definedName>
    <definedName name="_3090" localSheetId="85">[2]Регион!#REF!</definedName>
    <definedName name="_3090" localSheetId="89">[2]Регион!#REF!</definedName>
    <definedName name="_3090" localSheetId="90">[2]Регион!#REF!</definedName>
    <definedName name="_3090" localSheetId="91">[2]Регион!#REF!</definedName>
    <definedName name="_3090" localSheetId="59">[2]Регион!#REF!</definedName>
    <definedName name="_3090" localSheetId="96">[2]Регион!#REF!</definedName>
    <definedName name="_3090" localSheetId="97">[2]Регион!#REF!</definedName>
    <definedName name="_3090" localSheetId="100">[2]Регион!#REF!</definedName>
    <definedName name="_3090" localSheetId="101">[2]Регион!#REF!</definedName>
    <definedName name="_3090" localSheetId="107">[2]Регион!#REF!</definedName>
    <definedName name="_3090" localSheetId="109">[2]Регион!#REF!</definedName>
    <definedName name="_3090" localSheetId="110">[2]Регион!#REF!</definedName>
    <definedName name="_3090" localSheetId="60">[2]Регион!#REF!</definedName>
    <definedName name="_3090" localSheetId="61">[2]Регион!#REF!</definedName>
    <definedName name="_3090" localSheetId="62">[2]Регион!#REF!</definedName>
    <definedName name="_3090" localSheetId="65">[2]Регион!#REF!</definedName>
    <definedName name="_3090" localSheetId="66">[2]Регион!#REF!</definedName>
    <definedName name="_3090">[2]Регион!#REF!</definedName>
    <definedName name="_3100" localSheetId="69">[2]Регион!#REF!</definedName>
    <definedName name="_3100" localSheetId="72">[2]Регион!#REF!</definedName>
    <definedName name="_3100" localSheetId="79">[2]Регион!#REF!</definedName>
    <definedName name="_3100" localSheetId="80">[2]Регион!#REF!</definedName>
    <definedName name="_3100" localSheetId="81">[2]Регион!#REF!</definedName>
    <definedName name="_3100" localSheetId="84">[2]Регион!#REF!</definedName>
    <definedName name="_3100" localSheetId="85">[2]Регион!#REF!</definedName>
    <definedName name="_3100" localSheetId="89">[2]Регион!#REF!</definedName>
    <definedName name="_3100" localSheetId="90">[2]Регион!#REF!</definedName>
    <definedName name="_3100" localSheetId="91">[2]Регион!#REF!</definedName>
    <definedName name="_3100" localSheetId="59">[2]Регион!#REF!</definedName>
    <definedName name="_3100" localSheetId="96">[2]Регион!#REF!</definedName>
    <definedName name="_3100" localSheetId="97">[2]Регион!#REF!</definedName>
    <definedName name="_3100" localSheetId="100">[2]Регион!#REF!</definedName>
    <definedName name="_3100" localSheetId="101">[2]Регион!#REF!</definedName>
    <definedName name="_3100" localSheetId="107">[2]Регион!#REF!</definedName>
    <definedName name="_3100" localSheetId="109">[2]Регион!#REF!</definedName>
    <definedName name="_3100" localSheetId="110">[2]Регион!#REF!</definedName>
    <definedName name="_3100" localSheetId="60">[2]Регион!#REF!</definedName>
    <definedName name="_3100" localSheetId="61">[2]Регион!#REF!</definedName>
    <definedName name="_3100" localSheetId="62">[2]Регион!#REF!</definedName>
    <definedName name="_3100" localSheetId="65">[2]Регион!#REF!</definedName>
    <definedName name="_3100" localSheetId="66">[2]Регион!#REF!</definedName>
    <definedName name="_3100">[2]Регион!#REF!</definedName>
    <definedName name="_3110" localSheetId="69">[2]Регион!#REF!</definedName>
    <definedName name="_3110" localSheetId="72">[2]Регион!#REF!</definedName>
    <definedName name="_3110" localSheetId="79">[2]Регион!#REF!</definedName>
    <definedName name="_3110" localSheetId="80">[2]Регион!#REF!</definedName>
    <definedName name="_3110" localSheetId="81">[2]Регион!#REF!</definedName>
    <definedName name="_3110" localSheetId="84">[2]Регион!#REF!</definedName>
    <definedName name="_3110" localSheetId="85">[2]Регион!#REF!</definedName>
    <definedName name="_3110" localSheetId="89">[2]Регион!#REF!</definedName>
    <definedName name="_3110" localSheetId="90">[2]Регион!#REF!</definedName>
    <definedName name="_3110" localSheetId="91">[2]Регион!#REF!</definedName>
    <definedName name="_3110" localSheetId="59">[2]Регион!#REF!</definedName>
    <definedName name="_3110" localSheetId="96">[2]Регион!#REF!</definedName>
    <definedName name="_3110" localSheetId="97">[2]Регион!#REF!</definedName>
    <definedName name="_3110" localSheetId="100">[2]Регион!#REF!</definedName>
    <definedName name="_3110" localSheetId="101">[2]Регион!#REF!</definedName>
    <definedName name="_3110" localSheetId="107">[2]Регион!#REF!</definedName>
    <definedName name="_3110" localSheetId="109">[2]Регион!#REF!</definedName>
    <definedName name="_3110" localSheetId="110">[2]Регион!#REF!</definedName>
    <definedName name="_3110" localSheetId="60">[2]Регион!#REF!</definedName>
    <definedName name="_3110" localSheetId="61">[2]Регион!#REF!</definedName>
    <definedName name="_3110" localSheetId="62">[2]Регион!#REF!</definedName>
    <definedName name="_3110" localSheetId="65">[2]Регион!#REF!</definedName>
    <definedName name="_3110" localSheetId="66">[2]Регион!#REF!</definedName>
    <definedName name="_3110">[2]Регион!#REF!</definedName>
    <definedName name="_4080" localSheetId="69">[2]Регион!#REF!</definedName>
    <definedName name="_4080" localSheetId="72">[2]Регион!#REF!</definedName>
    <definedName name="_4080" localSheetId="79">[2]Регион!#REF!</definedName>
    <definedName name="_4080" localSheetId="80">[2]Регион!#REF!</definedName>
    <definedName name="_4080" localSheetId="81">[2]Регион!#REF!</definedName>
    <definedName name="_4080" localSheetId="84">[2]Регион!#REF!</definedName>
    <definedName name="_4080" localSheetId="85">[2]Регион!#REF!</definedName>
    <definedName name="_4080" localSheetId="89">[2]Регион!#REF!</definedName>
    <definedName name="_4080" localSheetId="90">[2]Регион!#REF!</definedName>
    <definedName name="_4080" localSheetId="91">[2]Регион!#REF!</definedName>
    <definedName name="_4080" localSheetId="59">[2]Регион!#REF!</definedName>
    <definedName name="_4080" localSheetId="96">[2]Регион!#REF!</definedName>
    <definedName name="_4080" localSheetId="97">[2]Регион!#REF!</definedName>
    <definedName name="_4080" localSheetId="100">[2]Регион!#REF!</definedName>
    <definedName name="_4080" localSheetId="101">[2]Регион!#REF!</definedName>
    <definedName name="_4080" localSheetId="107">[2]Регион!#REF!</definedName>
    <definedName name="_4080" localSheetId="109">[2]Регион!#REF!</definedName>
    <definedName name="_4080" localSheetId="110">[2]Регион!#REF!</definedName>
    <definedName name="_4080" localSheetId="60">[2]Регион!#REF!</definedName>
    <definedName name="_4080" localSheetId="61">[2]Регион!#REF!</definedName>
    <definedName name="_4080" localSheetId="62">[2]Регион!#REF!</definedName>
    <definedName name="_4080" localSheetId="65">[2]Регион!#REF!</definedName>
    <definedName name="_4080" localSheetId="66">[2]Регион!#REF!</definedName>
    <definedName name="_4080">[2]Регион!#REF!</definedName>
    <definedName name="_4090" localSheetId="69">[2]Регион!#REF!</definedName>
    <definedName name="_4090" localSheetId="72">[2]Регион!#REF!</definedName>
    <definedName name="_4090" localSheetId="79">[2]Регион!#REF!</definedName>
    <definedName name="_4090" localSheetId="80">[2]Регион!#REF!</definedName>
    <definedName name="_4090" localSheetId="81">[2]Регион!#REF!</definedName>
    <definedName name="_4090" localSheetId="84">[2]Регион!#REF!</definedName>
    <definedName name="_4090" localSheetId="85">[2]Регион!#REF!</definedName>
    <definedName name="_4090" localSheetId="89">[2]Регион!#REF!</definedName>
    <definedName name="_4090" localSheetId="90">[2]Регион!#REF!</definedName>
    <definedName name="_4090" localSheetId="91">[2]Регион!#REF!</definedName>
    <definedName name="_4090" localSheetId="59">[2]Регион!#REF!</definedName>
    <definedName name="_4090" localSheetId="96">[2]Регион!#REF!</definedName>
    <definedName name="_4090" localSheetId="97">[2]Регион!#REF!</definedName>
    <definedName name="_4090" localSheetId="100">[2]Регион!#REF!</definedName>
    <definedName name="_4090" localSheetId="101">[2]Регион!#REF!</definedName>
    <definedName name="_4090" localSheetId="107">[2]Регион!#REF!</definedName>
    <definedName name="_4090" localSheetId="109">[2]Регион!#REF!</definedName>
    <definedName name="_4090" localSheetId="110">[2]Регион!#REF!</definedName>
    <definedName name="_4090" localSheetId="60">[2]Регион!#REF!</definedName>
    <definedName name="_4090" localSheetId="61">[2]Регион!#REF!</definedName>
    <definedName name="_4090" localSheetId="62">[2]Регион!#REF!</definedName>
    <definedName name="_4090" localSheetId="65">[2]Регион!#REF!</definedName>
    <definedName name="_4090" localSheetId="66">[2]Регион!#REF!</definedName>
    <definedName name="_4090">[2]Регион!#REF!</definedName>
    <definedName name="_4100" localSheetId="69">[2]Регион!#REF!</definedName>
    <definedName name="_4100" localSheetId="72">[2]Регион!#REF!</definedName>
    <definedName name="_4100" localSheetId="79">[2]Регион!#REF!</definedName>
    <definedName name="_4100" localSheetId="80">[2]Регион!#REF!</definedName>
    <definedName name="_4100" localSheetId="81">[2]Регион!#REF!</definedName>
    <definedName name="_4100" localSheetId="84">[2]Регион!#REF!</definedName>
    <definedName name="_4100" localSheetId="85">[2]Регион!#REF!</definedName>
    <definedName name="_4100" localSheetId="89">[2]Регион!#REF!</definedName>
    <definedName name="_4100" localSheetId="90">[2]Регион!#REF!</definedName>
    <definedName name="_4100" localSheetId="91">[2]Регион!#REF!</definedName>
    <definedName name="_4100" localSheetId="59">[2]Регион!#REF!</definedName>
    <definedName name="_4100" localSheetId="96">[2]Регион!#REF!</definedName>
    <definedName name="_4100" localSheetId="97">[2]Регион!#REF!</definedName>
    <definedName name="_4100" localSheetId="100">[2]Регион!#REF!</definedName>
    <definedName name="_4100" localSheetId="101">[2]Регион!#REF!</definedName>
    <definedName name="_4100" localSheetId="107">[2]Регион!#REF!</definedName>
    <definedName name="_4100" localSheetId="109">[2]Регион!#REF!</definedName>
    <definedName name="_4100" localSheetId="110">[2]Регион!#REF!</definedName>
    <definedName name="_4100" localSheetId="60">[2]Регион!#REF!</definedName>
    <definedName name="_4100" localSheetId="61">[2]Регион!#REF!</definedName>
    <definedName name="_4100" localSheetId="62">[2]Регион!#REF!</definedName>
    <definedName name="_4100" localSheetId="65">[2]Регион!#REF!</definedName>
    <definedName name="_4100" localSheetId="66">[2]Регион!#REF!</definedName>
    <definedName name="_4100">[2]Регион!#REF!</definedName>
    <definedName name="_4110" localSheetId="69">[2]Регион!#REF!</definedName>
    <definedName name="_4110" localSheetId="72">[2]Регион!#REF!</definedName>
    <definedName name="_4110" localSheetId="79">[2]Регион!#REF!</definedName>
    <definedName name="_4110" localSheetId="80">[2]Регион!#REF!</definedName>
    <definedName name="_4110" localSheetId="81">[2]Регион!#REF!</definedName>
    <definedName name="_4110" localSheetId="84">[2]Регион!#REF!</definedName>
    <definedName name="_4110" localSheetId="85">[2]Регион!#REF!</definedName>
    <definedName name="_4110" localSheetId="89">[2]Регион!#REF!</definedName>
    <definedName name="_4110" localSheetId="90">[2]Регион!#REF!</definedName>
    <definedName name="_4110" localSheetId="91">[2]Регион!#REF!</definedName>
    <definedName name="_4110" localSheetId="59">[2]Регион!#REF!</definedName>
    <definedName name="_4110" localSheetId="96">[2]Регион!#REF!</definedName>
    <definedName name="_4110" localSheetId="97">[2]Регион!#REF!</definedName>
    <definedName name="_4110" localSheetId="100">[2]Регион!#REF!</definedName>
    <definedName name="_4110" localSheetId="101">[2]Регион!#REF!</definedName>
    <definedName name="_4110" localSheetId="107">[2]Регион!#REF!</definedName>
    <definedName name="_4110" localSheetId="109">[2]Регион!#REF!</definedName>
    <definedName name="_4110" localSheetId="110">[2]Регион!#REF!</definedName>
    <definedName name="_4110" localSheetId="60">[2]Регион!#REF!</definedName>
    <definedName name="_4110" localSheetId="61">[2]Регион!#REF!</definedName>
    <definedName name="_4110" localSheetId="62">[2]Регион!#REF!</definedName>
    <definedName name="_4110" localSheetId="65">[2]Регион!#REF!</definedName>
    <definedName name="_4110" localSheetId="66">[2]Регион!#REF!</definedName>
    <definedName name="_4110">[2]Регион!#REF!</definedName>
    <definedName name="_5080" localSheetId="69">[2]Регион!#REF!</definedName>
    <definedName name="_5080" localSheetId="72">[2]Регион!#REF!</definedName>
    <definedName name="_5080" localSheetId="79">[2]Регион!#REF!</definedName>
    <definedName name="_5080" localSheetId="80">[2]Регион!#REF!</definedName>
    <definedName name="_5080" localSheetId="81">[2]Регион!#REF!</definedName>
    <definedName name="_5080" localSheetId="84">[2]Регион!#REF!</definedName>
    <definedName name="_5080" localSheetId="85">[2]Регион!#REF!</definedName>
    <definedName name="_5080" localSheetId="89">[2]Регион!#REF!</definedName>
    <definedName name="_5080" localSheetId="90">[2]Регион!#REF!</definedName>
    <definedName name="_5080" localSheetId="91">[2]Регион!#REF!</definedName>
    <definedName name="_5080" localSheetId="59">[2]Регион!#REF!</definedName>
    <definedName name="_5080" localSheetId="96">[2]Регион!#REF!</definedName>
    <definedName name="_5080" localSheetId="97">[2]Регион!#REF!</definedName>
    <definedName name="_5080" localSheetId="100">[2]Регион!#REF!</definedName>
    <definedName name="_5080" localSheetId="101">[2]Регион!#REF!</definedName>
    <definedName name="_5080" localSheetId="107">[2]Регион!#REF!</definedName>
    <definedName name="_5080" localSheetId="109">[2]Регион!#REF!</definedName>
    <definedName name="_5080" localSheetId="110">[2]Регион!#REF!</definedName>
    <definedName name="_5080" localSheetId="60">[2]Регион!#REF!</definedName>
    <definedName name="_5080" localSheetId="61">[2]Регион!#REF!</definedName>
    <definedName name="_5080" localSheetId="62">[2]Регион!#REF!</definedName>
    <definedName name="_5080" localSheetId="65">[2]Регион!#REF!</definedName>
    <definedName name="_5080" localSheetId="66">[2]Регион!#REF!</definedName>
    <definedName name="_5080">[2]Регион!#REF!</definedName>
    <definedName name="_5090" localSheetId="69">[2]Регион!#REF!</definedName>
    <definedName name="_5090" localSheetId="72">[2]Регион!#REF!</definedName>
    <definedName name="_5090" localSheetId="79">[2]Регион!#REF!</definedName>
    <definedName name="_5090" localSheetId="80">[2]Регион!#REF!</definedName>
    <definedName name="_5090" localSheetId="81">[2]Регион!#REF!</definedName>
    <definedName name="_5090" localSheetId="84">[2]Регион!#REF!</definedName>
    <definedName name="_5090" localSheetId="85">[2]Регион!#REF!</definedName>
    <definedName name="_5090" localSheetId="89">[2]Регион!#REF!</definedName>
    <definedName name="_5090" localSheetId="90">[2]Регион!#REF!</definedName>
    <definedName name="_5090" localSheetId="91">[2]Регион!#REF!</definedName>
    <definedName name="_5090" localSheetId="59">[2]Регион!#REF!</definedName>
    <definedName name="_5090" localSheetId="96">[2]Регион!#REF!</definedName>
    <definedName name="_5090" localSheetId="97">[2]Регион!#REF!</definedName>
    <definedName name="_5090" localSheetId="100">[2]Регион!#REF!</definedName>
    <definedName name="_5090" localSheetId="101">[2]Регион!#REF!</definedName>
    <definedName name="_5090" localSheetId="107">[2]Регион!#REF!</definedName>
    <definedName name="_5090" localSheetId="109">[2]Регион!#REF!</definedName>
    <definedName name="_5090" localSheetId="110">[2]Регион!#REF!</definedName>
    <definedName name="_5090" localSheetId="60">[2]Регион!#REF!</definedName>
    <definedName name="_5090" localSheetId="61">[2]Регион!#REF!</definedName>
    <definedName name="_5090" localSheetId="62">[2]Регион!#REF!</definedName>
    <definedName name="_5090" localSheetId="65">[2]Регион!#REF!</definedName>
    <definedName name="_5090" localSheetId="66">[2]Регион!#REF!</definedName>
    <definedName name="_5090">[2]Регион!#REF!</definedName>
    <definedName name="_5100" localSheetId="69">[2]Регион!#REF!</definedName>
    <definedName name="_5100" localSheetId="72">[2]Регион!#REF!</definedName>
    <definedName name="_5100" localSheetId="79">[2]Регион!#REF!</definedName>
    <definedName name="_5100" localSheetId="80">[2]Регион!#REF!</definedName>
    <definedName name="_5100" localSheetId="81">[2]Регион!#REF!</definedName>
    <definedName name="_5100" localSheetId="84">[2]Регион!#REF!</definedName>
    <definedName name="_5100" localSheetId="85">[2]Регион!#REF!</definedName>
    <definedName name="_5100" localSheetId="89">[2]Регион!#REF!</definedName>
    <definedName name="_5100" localSheetId="90">[2]Регион!#REF!</definedName>
    <definedName name="_5100" localSheetId="91">[2]Регион!#REF!</definedName>
    <definedName name="_5100" localSheetId="59">[2]Регион!#REF!</definedName>
    <definedName name="_5100" localSheetId="96">[2]Регион!#REF!</definedName>
    <definedName name="_5100" localSheetId="97">[2]Регион!#REF!</definedName>
    <definedName name="_5100" localSheetId="100">[2]Регион!#REF!</definedName>
    <definedName name="_5100" localSheetId="101">[2]Регион!#REF!</definedName>
    <definedName name="_5100" localSheetId="107">[2]Регион!#REF!</definedName>
    <definedName name="_5100" localSheetId="109">[2]Регион!#REF!</definedName>
    <definedName name="_5100" localSheetId="110">[2]Регион!#REF!</definedName>
    <definedName name="_5100" localSheetId="60">[2]Регион!#REF!</definedName>
    <definedName name="_5100" localSheetId="61">[2]Регион!#REF!</definedName>
    <definedName name="_5100" localSheetId="62">[2]Регион!#REF!</definedName>
    <definedName name="_5100" localSheetId="65">[2]Регион!#REF!</definedName>
    <definedName name="_5100" localSheetId="66">[2]Регион!#REF!</definedName>
    <definedName name="_5100">[2]Регион!#REF!</definedName>
    <definedName name="_5110" localSheetId="69">[2]Регион!#REF!</definedName>
    <definedName name="_5110" localSheetId="72">[2]Регион!#REF!</definedName>
    <definedName name="_5110" localSheetId="79">[2]Регион!#REF!</definedName>
    <definedName name="_5110" localSheetId="80">[2]Регион!#REF!</definedName>
    <definedName name="_5110" localSheetId="81">[2]Регион!#REF!</definedName>
    <definedName name="_5110" localSheetId="84">[2]Регион!#REF!</definedName>
    <definedName name="_5110" localSheetId="85">[2]Регион!#REF!</definedName>
    <definedName name="_5110" localSheetId="89">[2]Регион!#REF!</definedName>
    <definedName name="_5110" localSheetId="90">[2]Регион!#REF!</definedName>
    <definedName name="_5110" localSheetId="91">[2]Регион!#REF!</definedName>
    <definedName name="_5110" localSheetId="59">[2]Регион!#REF!</definedName>
    <definedName name="_5110" localSheetId="96">[2]Регион!#REF!</definedName>
    <definedName name="_5110" localSheetId="97">[2]Регион!#REF!</definedName>
    <definedName name="_5110" localSheetId="100">[2]Регион!#REF!</definedName>
    <definedName name="_5110" localSheetId="101">[2]Регион!#REF!</definedName>
    <definedName name="_5110" localSheetId="107">[2]Регион!#REF!</definedName>
    <definedName name="_5110" localSheetId="109">[2]Регион!#REF!</definedName>
    <definedName name="_5110" localSheetId="110">[2]Регион!#REF!</definedName>
    <definedName name="_5110" localSheetId="60">[2]Регион!#REF!</definedName>
    <definedName name="_5110" localSheetId="61">[2]Регион!#REF!</definedName>
    <definedName name="_5110" localSheetId="62">[2]Регион!#REF!</definedName>
    <definedName name="_5110" localSheetId="65">[2]Регион!#REF!</definedName>
    <definedName name="_5110" localSheetId="66">[2]Регион!#REF!</definedName>
    <definedName name="_5110">[2]Регион!#REF!</definedName>
    <definedName name="_6080" localSheetId="69">[2]Регион!#REF!</definedName>
    <definedName name="_6080" localSheetId="72">[2]Регион!#REF!</definedName>
    <definedName name="_6080" localSheetId="79">[2]Регион!#REF!</definedName>
    <definedName name="_6080" localSheetId="80">[2]Регион!#REF!</definedName>
    <definedName name="_6080" localSheetId="81">[2]Регион!#REF!</definedName>
    <definedName name="_6080" localSheetId="84">[2]Регион!#REF!</definedName>
    <definedName name="_6080" localSheetId="85">[2]Регион!#REF!</definedName>
    <definedName name="_6080" localSheetId="89">[2]Регион!#REF!</definedName>
    <definedName name="_6080" localSheetId="90">[2]Регион!#REF!</definedName>
    <definedName name="_6080" localSheetId="91">[2]Регион!#REF!</definedName>
    <definedName name="_6080" localSheetId="59">[2]Регион!#REF!</definedName>
    <definedName name="_6080" localSheetId="96">[2]Регион!#REF!</definedName>
    <definedName name="_6080" localSheetId="97">[2]Регион!#REF!</definedName>
    <definedName name="_6080" localSheetId="100">[2]Регион!#REF!</definedName>
    <definedName name="_6080" localSheetId="101">[2]Регион!#REF!</definedName>
    <definedName name="_6080" localSheetId="107">[2]Регион!#REF!</definedName>
    <definedName name="_6080" localSheetId="109">[2]Регион!#REF!</definedName>
    <definedName name="_6080" localSheetId="110">[2]Регион!#REF!</definedName>
    <definedName name="_6080" localSheetId="60">[2]Регион!#REF!</definedName>
    <definedName name="_6080" localSheetId="61">[2]Регион!#REF!</definedName>
    <definedName name="_6080" localSheetId="62">[2]Регион!#REF!</definedName>
    <definedName name="_6080" localSheetId="65">[2]Регион!#REF!</definedName>
    <definedName name="_6080" localSheetId="66">[2]Регион!#REF!</definedName>
    <definedName name="_6080">[2]Регион!#REF!</definedName>
    <definedName name="_6090" localSheetId="69">[2]Регион!#REF!</definedName>
    <definedName name="_6090" localSheetId="72">[2]Регион!#REF!</definedName>
    <definedName name="_6090" localSheetId="79">[2]Регион!#REF!</definedName>
    <definedName name="_6090" localSheetId="80">[2]Регион!#REF!</definedName>
    <definedName name="_6090" localSheetId="81">[2]Регион!#REF!</definedName>
    <definedName name="_6090" localSheetId="84">[2]Регион!#REF!</definedName>
    <definedName name="_6090" localSheetId="85">[2]Регион!#REF!</definedName>
    <definedName name="_6090" localSheetId="89">[2]Регион!#REF!</definedName>
    <definedName name="_6090" localSheetId="90">[2]Регион!#REF!</definedName>
    <definedName name="_6090" localSheetId="91">[2]Регион!#REF!</definedName>
    <definedName name="_6090" localSheetId="59">[2]Регион!#REF!</definedName>
    <definedName name="_6090" localSheetId="96">[2]Регион!#REF!</definedName>
    <definedName name="_6090" localSheetId="97">[2]Регион!#REF!</definedName>
    <definedName name="_6090" localSheetId="100">[2]Регион!#REF!</definedName>
    <definedName name="_6090" localSheetId="101">[2]Регион!#REF!</definedName>
    <definedName name="_6090" localSheetId="107">[2]Регион!#REF!</definedName>
    <definedName name="_6090" localSheetId="109">[2]Регион!#REF!</definedName>
    <definedName name="_6090" localSheetId="110">[2]Регион!#REF!</definedName>
    <definedName name="_6090" localSheetId="60">[2]Регион!#REF!</definedName>
    <definedName name="_6090" localSheetId="61">[2]Регион!#REF!</definedName>
    <definedName name="_6090" localSheetId="62">[2]Регион!#REF!</definedName>
    <definedName name="_6090" localSheetId="65">[2]Регион!#REF!</definedName>
    <definedName name="_6090" localSheetId="66">[2]Регион!#REF!</definedName>
    <definedName name="_6090">[2]Регион!#REF!</definedName>
    <definedName name="_6100" localSheetId="69">[2]Регион!#REF!</definedName>
    <definedName name="_6100" localSheetId="72">[2]Регион!#REF!</definedName>
    <definedName name="_6100" localSheetId="79">[2]Регион!#REF!</definedName>
    <definedName name="_6100" localSheetId="80">[2]Регион!#REF!</definedName>
    <definedName name="_6100" localSheetId="81">[2]Регион!#REF!</definedName>
    <definedName name="_6100" localSheetId="84">[2]Регион!#REF!</definedName>
    <definedName name="_6100" localSheetId="85">[2]Регион!#REF!</definedName>
    <definedName name="_6100" localSheetId="89">[2]Регион!#REF!</definedName>
    <definedName name="_6100" localSheetId="90">[2]Регион!#REF!</definedName>
    <definedName name="_6100" localSheetId="91">[2]Регион!#REF!</definedName>
    <definedName name="_6100" localSheetId="59">[2]Регион!#REF!</definedName>
    <definedName name="_6100" localSheetId="96">[2]Регион!#REF!</definedName>
    <definedName name="_6100" localSheetId="97">[2]Регион!#REF!</definedName>
    <definedName name="_6100" localSheetId="100">[2]Регион!#REF!</definedName>
    <definedName name="_6100" localSheetId="101">[2]Регион!#REF!</definedName>
    <definedName name="_6100" localSheetId="107">[2]Регион!#REF!</definedName>
    <definedName name="_6100" localSheetId="109">[2]Регион!#REF!</definedName>
    <definedName name="_6100" localSheetId="110">[2]Регион!#REF!</definedName>
    <definedName name="_6100" localSheetId="60">[2]Регион!#REF!</definedName>
    <definedName name="_6100" localSheetId="61">[2]Регион!#REF!</definedName>
    <definedName name="_6100" localSheetId="62">[2]Регион!#REF!</definedName>
    <definedName name="_6100" localSheetId="65">[2]Регион!#REF!</definedName>
    <definedName name="_6100" localSheetId="66">[2]Регион!#REF!</definedName>
    <definedName name="_6100">[2]Регион!#REF!</definedName>
    <definedName name="_6110" localSheetId="69">[2]Регион!#REF!</definedName>
    <definedName name="_6110" localSheetId="72">[2]Регион!#REF!</definedName>
    <definedName name="_6110" localSheetId="79">[2]Регион!#REF!</definedName>
    <definedName name="_6110" localSheetId="80">[2]Регион!#REF!</definedName>
    <definedName name="_6110" localSheetId="81">[2]Регион!#REF!</definedName>
    <definedName name="_6110" localSheetId="84">[2]Регион!#REF!</definedName>
    <definedName name="_6110" localSheetId="85">[2]Регион!#REF!</definedName>
    <definedName name="_6110" localSheetId="89">[2]Регион!#REF!</definedName>
    <definedName name="_6110" localSheetId="90">[2]Регион!#REF!</definedName>
    <definedName name="_6110" localSheetId="91">[2]Регион!#REF!</definedName>
    <definedName name="_6110" localSheetId="59">[2]Регион!#REF!</definedName>
    <definedName name="_6110" localSheetId="96">[2]Регион!#REF!</definedName>
    <definedName name="_6110" localSheetId="97">[2]Регион!#REF!</definedName>
    <definedName name="_6110" localSheetId="100">[2]Регион!#REF!</definedName>
    <definedName name="_6110" localSheetId="101">[2]Регион!#REF!</definedName>
    <definedName name="_6110" localSheetId="107">[2]Регион!#REF!</definedName>
    <definedName name="_6110" localSheetId="109">[2]Регион!#REF!</definedName>
    <definedName name="_6110" localSheetId="110">[2]Регион!#REF!</definedName>
    <definedName name="_6110" localSheetId="60">[2]Регион!#REF!</definedName>
    <definedName name="_6110" localSheetId="61">[2]Регион!#REF!</definedName>
    <definedName name="_6110" localSheetId="62">[2]Регион!#REF!</definedName>
    <definedName name="_6110" localSheetId="65">[2]Регион!#REF!</definedName>
    <definedName name="_6110" localSheetId="66">[2]Регион!#REF!</definedName>
    <definedName name="_6110">[2]Регион!#REF!</definedName>
    <definedName name="_7031_1" localSheetId="69">[2]Регион!#REF!</definedName>
    <definedName name="_7031_1" localSheetId="72">[2]Регион!#REF!</definedName>
    <definedName name="_7031_1" localSheetId="79">[2]Регион!#REF!</definedName>
    <definedName name="_7031_1" localSheetId="80">[2]Регион!#REF!</definedName>
    <definedName name="_7031_1" localSheetId="81">[2]Регион!#REF!</definedName>
    <definedName name="_7031_1" localSheetId="84">[2]Регион!#REF!</definedName>
    <definedName name="_7031_1" localSheetId="85">[2]Регион!#REF!</definedName>
    <definedName name="_7031_1" localSheetId="89">[2]Регион!#REF!</definedName>
    <definedName name="_7031_1" localSheetId="90">[2]Регион!#REF!</definedName>
    <definedName name="_7031_1" localSheetId="91">[2]Регион!#REF!</definedName>
    <definedName name="_7031_1" localSheetId="59">[2]Регион!#REF!</definedName>
    <definedName name="_7031_1" localSheetId="96">[2]Регион!#REF!</definedName>
    <definedName name="_7031_1" localSheetId="97">[2]Регион!#REF!</definedName>
    <definedName name="_7031_1" localSheetId="100">[2]Регион!#REF!</definedName>
    <definedName name="_7031_1" localSheetId="101">[2]Регион!#REF!</definedName>
    <definedName name="_7031_1" localSheetId="107">[2]Регион!#REF!</definedName>
    <definedName name="_7031_1" localSheetId="109">[2]Регион!#REF!</definedName>
    <definedName name="_7031_1" localSheetId="110">[2]Регион!#REF!</definedName>
    <definedName name="_7031_1" localSheetId="60">[2]Регион!#REF!</definedName>
    <definedName name="_7031_1" localSheetId="61">[2]Регион!#REF!</definedName>
    <definedName name="_7031_1" localSheetId="62">[2]Регион!#REF!</definedName>
    <definedName name="_7031_1" localSheetId="65">[2]Регион!#REF!</definedName>
    <definedName name="_7031_1" localSheetId="66">[2]Регион!#REF!</definedName>
    <definedName name="_7031_1">[2]Регион!#REF!</definedName>
    <definedName name="_7031_2" localSheetId="69">[2]Регион!#REF!</definedName>
    <definedName name="_7031_2" localSheetId="72">[2]Регион!#REF!</definedName>
    <definedName name="_7031_2" localSheetId="79">[2]Регион!#REF!</definedName>
    <definedName name="_7031_2" localSheetId="80">[2]Регион!#REF!</definedName>
    <definedName name="_7031_2" localSheetId="81">[2]Регион!#REF!</definedName>
    <definedName name="_7031_2" localSheetId="84">[2]Регион!#REF!</definedName>
    <definedName name="_7031_2" localSheetId="85">[2]Регион!#REF!</definedName>
    <definedName name="_7031_2" localSheetId="89">[2]Регион!#REF!</definedName>
    <definedName name="_7031_2" localSheetId="90">[2]Регион!#REF!</definedName>
    <definedName name="_7031_2" localSheetId="91">[2]Регион!#REF!</definedName>
    <definedName name="_7031_2" localSheetId="59">[2]Регион!#REF!</definedName>
    <definedName name="_7031_2" localSheetId="96">[2]Регион!#REF!</definedName>
    <definedName name="_7031_2" localSheetId="97">[2]Регион!#REF!</definedName>
    <definedName name="_7031_2" localSheetId="100">[2]Регион!#REF!</definedName>
    <definedName name="_7031_2" localSheetId="101">[2]Регион!#REF!</definedName>
    <definedName name="_7031_2" localSheetId="107">[2]Регион!#REF!</definedName>
    <definedName name="_7031_2" localSheetId="109">[2]Регион!#REF!</definedName>
    <definedName name="_7031_2" localSheetId="110">[2]Регион!#REF!</definedName>
    <definedName name="_7031_2" localSheetId="60">[2]Регион!#REF!</definedName>
    <definedName name="_7031_2" localSheetId="61">[2]Регион!#REF!</definedName>
    <definedName name="_7031_2" localSheetId="62">[2]Регион!#REF!</definedName>
    <definedName name="_7031_2" localSheetId="65">[2]Регион!#REF!</definedName>
    <definedName name="_7031_2" localSheetId="66">[2]Регион!#REF!</definedName>
    <definedName name="_7031_2">[2]Регион!#REF!</definedName>
    <definedName name="_7032_1" localSheetId="69">[2]Регион!#REF!</definedName>
    <definedName name="_7032_1" localSheetId="72">[2]Регион!#REF!</definedName>
    <definedName name="_7032_1" localSheetId="79">[2]Регион!#REF!</definedName>
    <definedName name="_7032_1" localSheetId="80">[2]Регион!#REF!</definedName>
    <definedName name="_7032_1" localSheetId="81">[2]Регион!#REF!</definedName>
    <definedName name="_7032_1" localSheetId="84">[2]Регион!#REF!</definedName>
    <definedName name="_7032_1" localSheetId="85">[2]Регион!#REF!</definedName>
    <definedName name="_7032_1" localSheetId="89">[2]Регион!#REF!</definedName>
    <definedName name="_7032_1" localSheetId="90">[2]Регион!#REF!</definedName>
    <definedName name="_7032_1" localSheetId="91">[2]Регион!#REF!</definedName>
    <definedName name="_7032_1" localSheetId="59">[2]Регион!#REF!</definedName>
    <definedName name="_7032_1" localSheetId="96">[2]Регион!#REF!</definedName>
    <definedName name="_7032_1" localSheetId="97">[2]Регион!#REF!</definedName>
    <definedName name="_7032_1" localSheetId="100">[2]Регион!#REF!</definedName>
    <definedName name="_7032_1" localSheetId="101">[2]Регион!#REF!</definedName>
    <definedName name="_7032_1" localSheetId="107">[2]Регион!#REF!</definedName>
    <definedName name="_7032_1" localSheetId="109">[2]Регион!#REF!</definedName>
    <definedName name="_7032_1" localSheetId="110">[2]Регион!#REF!</definedName>
    <definedName name="_7032_1" localSheetId="60">[2]Регион!#REF!</definedName>
    <definedName name="_7032_1" localSheetId="61">[2]Регион!#REF!</definedName>
    <definedName name="_7032_1" localSheetId="62">[2]Регион!#REF!</definedName>
    <definedName name="_7032_1" localSheetId="65">[2]Регион!#REF!</definedName>
    <definedName name="_7032_1" localSheetId="66">[2]Регион!#REF!</definedName>
    <definedName name="_7032_1">[2]Регион!#REF!</definedName>
    <definedName name="_7032_2" localSheetId="69">[2]Регион!#REF!</definedName>
    <definedName name="_7032_2" localSheetId="72">[2]Регион!#REF!</definedName>
    <definedName name="_7032_2" localSheetId="79">[2]Регион!#REF!</definedName>
    <definedName name="_7032_2" localSheetId="80">[2]Регион!#REF!</definedName>
    <definedName name="_7032_2" localSheetId="81">[2]Регион!#REF!</definedName>
    <definedName name="_7032_2" localSheetId="84">[2]Регион!#REF!</definedName>
    <definedName name="_7032_2" localSheetId="85">[2]Регион!#REF!</definedName>
    <definedName name="_7032_2" localSheetId="89">[2]Регион!#REF!</definedName>
    <definedName name="_7032_2" localSheetId="90">[2]Регион!#REF!</definedName>
    <definedName name="_7032_2" localSheetId="91">[2]Регион!#REF!</definedName>
    <definedName name="_7032_2" localSheetId="59">[2]Регион!#REF!</definedName>
    <definedName name="_7032_2" localSheetId="96">[2]Регион!#REF!</definedName>
    <definedName name="_7032_2" localSheetId="97">[2]Регион!#REF!</definedName>
    <definedName name="_7032_2" localSheetId="100">[2]Регион!#REF!</definedName>
    <definedName name="_7032_2" localSheetId="101">[2]Регион!#REF!</definedName>
    <definedName name="_7032_2" localSheetId="107">[2]Регион!#REF!</definedName>
    <definedName name="_7032_2" localSheetId="109">[2]Регион!#REF!</definedName>
    <definedName name="_7032_2" localSheetId="110">[2]Регион!#REF!</definedName>
    <definedName name="_7032_2" localSheetId="60">[2]Регион!#REF!</definedName>
    <definedName name="_7032_2" localSheetId="61">[2]Регион!#REF!</definedName>
    <definedName name="_7032_2" localSheetId="62">[2]Регион!#REF!</definedName>
    <definedName name="_7032_2" localSheetId="65">[2]Регион!#REF!</definedName>
    <definedName name="_7032_2" localSheetId="66">[2]Регион!#REF!</definedName>
    <definedName name="_7032_2">[2]Регион!#REF!</definedName>
    <definedName name="_7033_1" localSheetId="69">[2]Регион!#REF!</definedName>
    <definedName name="_7033_1" localSheetId="72">[2]Регион!#REF!</definedName>
    <definedName name="_7033_1" localSheetId="79">[2]Регион!#REF!</definedName>
    <definedName name="_7033_1" localSheetId="80">[2]Регион!#REF!</definedName>
    <definedName name="_7033_1" localSheetId="81">[2]Регион!#REF!</definedName>
    <definedName name="_7033_1" localSheetId="84">[2]Регион!#REF!</definedName>
    <definedName name="_7033_1" localSheetId="85">[2]Регион!#REF!</definedName>
    <definedName name="_7033_1" localSheetId="89">[2]Регион!#REF!</definedName>
    <definedName name="_7033_1" localSheetId="90">[2]Регион!#REF!</definedName>
    <definedName name="_7033_1" localSheetId="91">[2]Регион!#REF!</definedName>
    <definedName name="_7033_1" localSheetId="59">[2]Регион!#REF!</definedName>
    <definedName name="_7033_1" localSheetId="96">[2]Регион!#REF!</definedName>
    <definedName name="_7033_1" localSheetId="97">[2]Регион!#REF!</definedName>
    <definedName name="_7033_1" localSheetId="100">[2]Регион!#REF!</definedName>
    <definedName name="_7033_1" localSheetId="101">[2]Регион!#REF!</definedName>
    <definedName name="_7033_1" localSheetId="107">[2]Регион!#REF!</definedName>
    <definedName name="_7033_1" localSheetId="109">[2]Регион!#REF!</definedName>
    <definedName name="_7033_1" localSheetId="110">[2]Регион!#REF!</definedName>
    <definedName name="_7033_1" localSheetId="60">[2]Регион!#REF!</definedName>
    <definedName name="_7033_1" localSheetId="61">[2]Регион!#REF!</definedName>
    <definedName name="_7033_1" localSheetId="62">[2]Регион!#REF!</definedName>
    <definedName name="_7033_1" localSheetId="65">[2]Регион!#REF!</definedName>
    <definedName name="_7033_1" localSheetId="66">[2]Регион!#REF!</definedName>
    <definedName name="_7033_1">[2]Регион!#REF!</definedName>
    <definedName name="_7033_2" localSheetId="69">[2]Регион!#REF!</definedName>
    <definedName name="_7033_2" localSheetId="72">[2]Регион!#REF!</definedName>
    <definedName name="_7033_2" localSheetId="79">[2]Регион!#REF!</definedName>
    <definedName name="_7033_2" localSheetId="80">[2]Регион!#REF!</definedName>
    <definedName name="_7033_2" localSheetId="81">[2]Регион!#REF!</definedName>
    <definedName name="_7033_2" localSheetId="84">[2]Регион!#REF!</definedName>
    <definedName name="_7033_2" localSheetId="85">[2]Регион!#REF!</definedName>
    <definedName name="_7033_2" localSheetId="89">[2]Регион!#REF!</definedName>
    <definedName name="_7033_2" localSheetId="90">[2]Регион!#REF!</definedName>
    <definedName name="_7033_2" localSheetId="91">[2]Регион!#REF!</definedName>
    <definedName name="_7033_2" localSheetId="59">[2]Регион!#REF!</definedName>
    <definedName name="_7033_2" localSheetId="96">[2]Регион!#REF!</definedName>
    <definedName name="_7033_2" localSheetId="97">[2]Регион!#REF!</definedName>
    <definedName name="_7033_2" localSheetId="100">[2]Регион!#REF!</definedName>
    <definedName name="_7033_2" localSheetId="101">[2]Регион!#REF!</definedName>
    <definedName name="_7033_2" localSheetId="107">[2]Регион!#REF!</definedName>
    <definedName name="_7033_2" localSheetId="109">[2]Регион!#REF!</definedName>
    <definedName name="_7033_2" localSheetId="110">[2]Регион!#REF!</definedName>
    <definedName name="_7033_2" localSheetId="60">[2]Регион!#REF!</definedName>
    <definedName name="_7033_2" localSheetId="61">[2]Регион!#REF!</definedName>
    <definedName name="_7033_2" localSheetId="62">[2]Регион!#REF!</definedName>
    <definedName name="_7033_2" localSheetId="65">[2]Регион!#REF!</definedName>
    <definedName name="_7033_2" localSheetId="66">[2]Регион!#REF!</definedName>
    <definedName name="_7033_2">[2]Регион!#REF!</definedName>
    <definedName name="_7034_1" localSheetId="69">[2]Регион!#REF!</definedName>
    <definedName name="_7034_1" localSheetId="72">[2]Регион!#REF!</definedName>
    <definedName name="_7034_1" localSheetId="79">[2]Регион!#REF!</definedName>
    <definedName name="_7034_1" localSheetId="80">[2]Регион!#REF!</definedName>
    <definedName name="_7034_1" localSheetId="81">[2]Регион!#REF!</definedName>
    <definedName name="_7034_1" localSheetId="84">[2]Регион!#REF!</definedName>
    <definedName name="_7034_1" localSheetId="85">[2]Регион!#REF!</definedName>
    <definedName name="_7034_1" localSheetId="89">[2]Регион!#REF!</definedName>
    <definedName name="_7034_1" localSheetId="90">[2]Регион!#REF!</definedName>
    <definedName name="_7034_1" localSheetId="91">[2]Регион!#REF!</definedName>
    <definedName name="_7034_1" localSheetId="59">[2]Регион!#REF!</definedName>
    <definedName name="_7034_1" localSheetId="96">[2]Регион!#REF!</definedName>
    <definedName name="_7034_1" localSheetId="97">[2]Регион!#REF!</definedName>
    <definedName name="_7034_1" localSheetId="100">[2]Регион!#REF!</definedName>
    <definedName name="_7034_1" localSheetId="101">[2]Регион!#REF!</definedName>
    <definedName name="_7034_1" localSheetId="107">[2]Регион!#REF!</definedName>
    <definedName name="_7034_1" localSheetId="109">[2]Регион!#REF!</definedName>
    <definedName name="_7034_1" localSheetId="110">[2]Регион!#REF!</definedName>
    <definedName name="_7034_1" localSheetId="60">[2]Регион!#REF!</definedName>
    <definedName name="_7034_1" localSheetId="61">[2]Регион!#REF!</definedName>
    <definedName name="_7034_1" localSheetId="62">[2]Регион!#REF!</definedName>
    <definedName name="_7034_1" localSheetId="65">[2]Регион!#REF!</definedName>
    <definedName name="_7034_1" localSheetId="66">[2]Регион!#REF!</definedName>
    <definedName name="_7034_1">[2]Регион!#REF!</definedName>
    <definedName name="_7034_2" localSheetId="69">[2]Регион!#REF!</definedName>
    <definedName name="_7034_2" localSheetId="72">[2]Регион!#REF!</definedName>
    <definedName name="_7034_2" localSheetId="79">[2]Регион!#REF!</definedName>
    <definedName name="_7034_2" localSheetId="80">[2]Регион!#REF!</definedName>
    <definedName name="_7034_2" localSheetId="81">[2]Регион!#REF!</definedName>
    <definedName name="_7034_2" localSheetId="84">[2]Регион!#REF!</definedName>
    <definedName name="_7034_2" localSheetId="85">[2]Регион!#REF!</definedName>
    <definedName name="_7034_2" localSheetId="89">[2]Регион!#REF!</definedName>
    <definedName name="_7034_2" localSheetId="90">[2]Регион!#REF!</definedName>
    <definedName name="_7034_2" localSheetId="91">[2]Регион!#REF!</definedName>
    <definedName name="_7034_2" localSheetId="59">[2]Регион!#REF!</definedName>
    <definedName name="_7034_2" localSheetId="96">[2]Регион!#REF!</definedName>
    <definedName name="_7034_2" localSheetId="97">[2]Регион!#REF!</definedName>
    <definedName name="_7034_2" localSheetId="100">[2]Регион!#REF!</definedName>
    <definedName name="_7034_2" localSheetId="101">[2]Регион!#REF!</definedName>
    <definedName name="_7034_2" localSheetId="107">[2]Регион!#REF!</definedName>
    <definedName name="_7034_2" localSheetId="109">[2]Регион!#REF!</definedName>
    <definedName name="_7034_2" localSheetId="110">[2]Регион!#REF!</definedName>
    <definedName name="_7034_2" localSheetId="60">[2]Регион!#REF!</definedName>
    <definedName name="_7034_2" localSheetId="61">[2]Регион!#REF!</definedName>
    <definedName name="_7034_2" localSheetId="62">[2]Регион!#REF!</definedName>
    <definedName name="_7034_2" localSheetId="65">[2]Регион!#REF!</definedName>
    <definedName name="_7034_2" localSheetId="66">[2]Регион!#REF!</definedName>
    <definedName name="_7034_2">[2]Регион!#REF!</definedName>
    <definedName name="column_head" localSheetId="119">#REF!</definedName>
    <definedName name="column_head" localSheetId="120">#REF!</definedName>
    <definedName name="column_head" localSheetId="67">#REF!</definedName>
    <definedName name="column_head" localSheetId="68">#REF!</definedName>
    <definedName name="column_head" localSheetId="69">#REF!</definedName>
    <definedName name="column_head" localSheetId="70">#REF!</definedName>
    <definedName name="column_head" localSheetId="71">#REF!</definedName>
    <definedName name="column_head" localSheetId="72">#REF!</definedName>
    <definedName name="column_head" localSheetId="75">#REF!</definedName>
    <definedName name="column_head" localSheetId="76">#REF!</definedName>
    <definedName name="column_head" localSheetId="77">#REF!</definedName>
    <definedName name="column_head" localSheetId="78">#REF!</definedName>
    <definedName name="column_head" localSheetId="79">#REF!</definedName>
    <definedName name="column_head" localSheetId="80">#REF!</definedName>
    <definedName name="column_head" localSheetId="81">#REF!</definedName>
    <definedName name="column_head" localSheetId="82">#REF!</definedName>
    <definedName name="column_head" localSheetId="83">#REF!</definedName>
    <definedName name="column_head" localSheetId="84">#REF!</definedName>
    <definedName name="column_head" localSheetId="85">#REF!</definedName>
    <definedName name="column_head" localSheetId="86">#REF!</definedName>
    <definedName name="column_head" localSheetId="87">#REF!</definedName>
    <definedName name="column_head" localSheetId="88">#REF!</definedName>
    <definedName name="column_head" localSheetId="89">#REF!</definedName>
    <definedName name="column_head" localSheetId="90">#REF!</definedName>
    <definedName name="column_head" localSheetId="91">#REF!</definedName>
    <definedName name="column_head" localSheetId="92">#REF!</definedName>
    <definedName name="column_head" localSheetId="93">#REF!</definedName>
    <definedName name="column_head" localSheetId="59">#REF!</definedName>
    <definedName name="column_head" localSheetId="94">#REF!</definedName>
    <definedName name="column_head" localSheetId="95">#REF!</definedName>
    <definedName name="column_head" localSheetId="96">#REF!</definedName>
    <definedName name="column_head" localSheetId="97">#REF!</definedName>
    <definedName name="column_head" localSheetId="98">#REF!</definedName>
    <definedName name="column_head" localSheetId="99">#REF!</definedName>
    <definedName name="column_head" localSheetId="100">#REF!</definedName>
    <definedName name="column_head" localSheetId="101">#REF!</definedName>
    <definedName name="column_head" localSheetId="107">#REF!</definedName>
    <definedName name="column_head" localSheetId="108">#REF!</definedName>
    <definedName name="column_head" localSheetId="109">#REF!</definedName>
    <definedName name="column_head" localSheetId="110">#REF!</definedName>
    <definedName name="column_head" localSheetId="60">#REF!</definedName>
    <definedName name="column_head" localSheetId="61">#REF!</definedName>
    <definedName name="column_head" localSheetId="62">#REF!</definedName>
    <definedName name="column_head" localSheetId="63">#REF!</definedName>
    <definedName name="column_head" localSheetId="64">#REF!</definedName>
    <definedName name="column_head" localSheetId="65">#REF!</definedName>
    <definedName name="column_head" localSheetId="66">#REF!</definedName>
    <definedName name="column_head">#REF!</definedName>
    <definedName name="column_headings" localSheetId="119">#REF!</definedName>
    <definedName name="column_headings" localSheetId="120">#REF!</definedName>
    <definedName name="column_headings" localSheetId="67">#REF!</definedName>
    <definedName name="column_headings" localSheetId="68">#REF!</definedName>
    <definedName name="column_headings" localSheetId="69">#REF!</definedName>
    <definedName name="column_headings" localSheetId="70">#REF!</definedName>
    <definedName name="column_headings" localSheetId="71">#REF!</definedName>
    <definedName name="column_headings" localSheetId="72">#REF!</definedName>
    <definedName name="column_headings" localSheetId="75">#REF!</definedName>
    <definedName name="column_headings" localSheetId="76">#REF!</definedName>
    <definedName name="column_headings" localSheetId="77">#REF!</definedName>
    <definedName name="column_headings" localSheetId="78">#REF!</definedName>
    <definedName name="column_headings" localSheetId="79">#REF!</definedName>
    <definedName name="column_headings" localSheetId="80">#REF!</definedName>
    <definedName name="column_headings" localSheetId="81">#REF!</definedName>
    <definedName name="column_headings" localSheetId="82">#REF!</definedName>
    <definedName name="column_headings" localSheetId="83">#REF!</definedName>
    <definedName name="column_headings" localSheetId="84">#REF!</definedName>
    <definedName name="column_headings" localSheetId="85">#REF!</definedName>
    <definedName name="column_headings" localSheetId="86">#REF!</definedName>
    <definedName name="column_headings" localSheetId="87">#REF!</definedName>
    <definedName name="column_headings" localSheetId="88">#REF!</definedName>
    <definedName name="column_headings" localSheetId="89">#REF!</definedName>
    <definedName name="column_headings" localSheetId="90">#REF!</definedName>
    <definedName name="column_headings" localSheetId="91">#REF!</definedName>
    <definedName name="column_headings" localSheetId="92">#REF!</definedName>
    <definedName name="column_headings" localSheetId="93">#REF!</definedName>
    <definedName name="column_headings" localSheetId="59">#REF!</definedName>
    <definedName name="column_headings" localSheetId="94">#REF!</definedName>
    <definedName name="column_headings" localSheetId="95">#REF!</definedName>
    <definedName name="column_headings" localSheetId="96">#REF!</definedName>
    <definedName name="column_headings" localSheetId="97">#REF!</definedName>
    <definedName name="column_headings" localSheetId="98">#REF!</definedName>
    <definedName name="column_headings" localSheetId="99">#REF!</definedName>
    <definedName name="column_headings" localSheetId="100">#REF!</definedName>
    <definedName name="column_headings" localSheetId="101">#REF!</definedName>
    <definedName name="column_headings" localSheetId="107">#REF!</definedName>
    <definedName name="column_headings" localSheetId="108">#REF!</definedName>
    <definedName name="column_headings" localSheetId="109">#REF!</definedName>
    <definedName name="column_headings" localSheetId="110">#REF!</definedName>
    <definedName name="column_headings" localSheetId="60">#REF!</definedName>
    <definedName name="column_headings" localSheetId="61">#REF!</definedName>
    <definedName name="column_headings" localSheetId="62">#REF!</definedName>
    <definedName name="column_headings" localSheetId="63">#REF!</definedName>
    <definedName name="column_headings" localSheetId="64">#REF!</definedName>
    <definedName name="column_headings" localSheetId="65">#REF!</definedName>
    <definedName name="column_headings" localSheetId="66">#REF!</definedName>
    <definedName name="column_headings">#REF!</definedName>
    <definedName name="column_numbers" localSheetId="119">#REF!</definedName>
    <definedName name="column_numbers" localSheetId="120">#REF!</definedName>
    <definedName name="column_numbers" localSheetId="67">#REF!</definedName>
    <definedName name="column_numbers" localSheetId="68">#REF!</definedName>
    <definedName name="column_numbers" localSheetId="69">#REF!</definedName>
    <definedName name="column_numbers" localSheetId="70">#REF!</definedName>
    <definedName name="column_numbers" localSheetId="71">#REF!</definedName>
    <definedName name="column_numbers" localSheetId="72">#REF!</definedName>
    <definedName name="column_numbers" localSheetId="75">#REF!</definedName>
    <definedName name="column_numbers" localSheetId="76">#REF!</definedName>
    <definedName name="column_numbers" localSheetId="77">#REF!</definedName>
    <definedName name="column_numbers" localSheetId="78">#REF!</definedName>
    <definedName name="column_numbers" localSheetId="79">#REF!</definedName>
    <definedName name="column_numbers" localSheetId="80">#REF!</definedName>
    <definedName name="column_numbers" localSheetId="81">#REF!</definedName>
    <definedName name="column_numbers" localSheetId="82">#REF!</definedName>
    <definedName name="column_numbers" localSheetId="83">#REF!</definedName>
    <definedName name="column_numbers" localSheetId="84">#REF!</definedName>
    <definedName name="column_numbers" localSheetId="85">#REF!</definedName>
    <definedName name="column_numbers" localSheetId="86">#REF!</definedName>
    <definedName name="column_numbers" localSheetId="87">#REF!</definedName>
    <definedName name="column_numbers" localSheetId="88">#REF!</definedName>
    <definedName name="column_numbers" localSheetId="89">#REF!</definedName>
    <definedName name="column_numbers" localSheetId="90">#REF!</definedName>
    <definedName name="column_numbers" localSheetId="91">#REF!</definedName>
    <definedName name="column_numbers" localSheetId="92">#REF!</definedName>
    <definedName name="column_numbers" localSheetId="93">#REF!</definedName>
    <definedName name="column_numbers" localSheetId="59">#REF!</definedName>
    <definedName name="column_numbers" localSheetId="94">#REF!</definedName>
    <definedName name="column_numbers" localSheetId="95">#REF!</definedName>
    <definedName name="column_numbers" localSheetId="96">#REF!</definedName>
    <definedName name="column_numbers" localSheetId="97">#REF!</definedName>
    <definedName name="column_numbers" localSheetId="98">#REF!</definedName>
    <definedName name="column_numbers" localSheetId="99">#REF!</definedName>
    <definedName name="column_numbers" localSheetId="100">#REF!</definedName>
    <definedName name="column_numbers" localSheetId="101">#REF!</definedName>
    <definedName name="column_numbers" localSheetId="107">#REF!</definedName>
    <definedName name="column_numbers" localSheetId="108">#REF!</definedName>
    <definedName name="column_numbers" localSheetId="109">#REF!</definedName>
    <definedName name="column_numbers" localSheetId="110">#REF!</definedName>
    <definedName name="column_numbers" localSheetId="60">#REF!</definedName>
    <definedName name="column_numbers" localSheetId="61">#REF!</definedName>
    <definedName name="column_numbers" localSheetId="62">#REF!</definedName>
    <definedName name="column_numbers" localSheetId="63">#REF!</definedName>
    <definedName name="column_numbers" localSheetId="64">#REF!</definedName>
    <definedName name="column_numbers" localSheetId="65">#REF!</definedName>
    <definedName name="column_numbers" localSheetId="66">#REF!</definedName>
    <definedName name="column_numbers">#REF!</definedName>
    <definedName name="data" localSheetId="119">#REF!</definedName>
    <definedName name="data" localSheetId="120">#REF!</definedName>
    <definedName name="data" localSheetId="67">#REF!</definedName>
    <definedName name="data" localSheetId="68">#REF!</definedName>
    <definedName name="data" localSheetId="69">#REF!</definedName>
    <definedName name="data" localSheetId="70">#REF!</definedName>
    <definedName name="data" localSheetId="71">#REF!</definedName>
    <definedName name="data" localSheetId="72">#REF!</definedName>
    <definedName name="data" localSheetId="75">#REF!</definedName>
    <definedName name="data" localSheetId="76">#REF!</definedName>
    <definedName name="data" localSheetId="77">#REF!</definedName>
    <definedName name="data" localSheetId="78">#REF!</definedName>
    <definedName name="data" localSheetId="79">#REF!</definedName>
    <definedName name="data" localSheetId="80">#REF!</definedName>
    <definedName name="data" localSheetId="81">#REF!</definedName>
    <definedName name="data" localSheetId="82">#REF!</definedName>
    <definedName name="data" localSheetId="83">#REF!</definedName>
    <definedName name="data" localSheetId="84">#REF!</definedName>
    <definedName name="data" localSheetId="85">#REF!</definedName>
    <definedName name="data" localSheetId="86">#REF!</definedName>
    <definedName name="data" localSheetId="87">#REF!</definedName>
    <definedName name="data" localSheetId="88">#REF!</definedName>
    <definedName name="data" localSheetId="89">#REF!</definedName>
    <definedName name="data" localSheetId="90">#REF!</definedName>
    <definedName name="data" localSheetId="91">#REF!</definedName>
    <definedName name="data" localSheetId="92">#REF!</definedName>
    <definedName name="data" localSheetId="93">#REF!</definedName>
    <definedName name="data" localSheetId="59">#REF!</definedName>
    <definedName name="data" localSheetId="94">#REF!</definedName>
    <definedName name="data" localSheetId="95">#REF!</definedName>
    <definedName name="data" localSheetId="96">#REF!</definedName>
    <definedName name="data" localSheetId="97">#REF!</definedName>
    <definedName name="data" localSheetId="98">#REF!</definedName>
    <definedName name="data" localSheetId="99">#REF!</definedName>
    <definedName name="data" localSheetId="100">#REF!</definedName>
    <definedName name="data" localSheetId="101">#REF!</definedName>
    <definedName name="data" localSheetId="107">#REF!</definedName>
    <definedName name="data" localSheetId="108">#REF!</definedName>
    <definedName name="data" localSheetId="109">#REF!</definedName>
    <definedName name="data" localSheetId="110">#REF!</definedName>
    <definedName name="data" localSheetId="60">#REF!</definedName>
    <definedName name="data" localSheetId="61">#REF!</definedName>
    <definedName name="data" localSheetId="62">#REF!</definedName>
    <definedName name="data" localSheetId="63">#REF!</definedName>
    <definedName name="data" localSheetId="64">#REF!</definedName>
    <definedName name="data" localSheetId="65">#REF!</definedName>
    <definedName name="data" localSheetId="66">#REF!</definedName>
    <definedName name="data">#REF!</definedName>
    <definedName name="data2" localSheetId="119">#REF!</definedName>
    <definedName name="data2" localSheetId="120">#REF!</definedName>
    <definedName name="data2" localSheetId="67">#REF!</definedName>
    <definedName name="data2" localSheetId="68">#REF!</definedName>
    <definedName name="data2" localSheetId="69">#REF!</definedName>
    <definedName name="data2" localSheetId="70">#REF!</definedName>
    <definedName name="data2" localSheetId="71">#REF!</definedName>
    <definedName name="data2" localSheetId="72">#REF!</definedName>
    <definedName name="data2" localSheetId="75">#REF!</definedName>
    <definedName name="data2" localSheetId="76">#REF!</definedName>
    <definedName name="data2" localSheetId="77">#REF!</definedName>
    <definedName name="data2" localSheetId="78">#REF!</definedName>
    <definedName name="data2" localSheetId="79">#REF!</definedName>
    <definedName name="data2" localSheetId="80">#REF!</definedName>
    <definedName name="data2" localSheetId="81">#REF!</definedName>
    <definedName name="data2" localSheetId="82">#REF!</definedName>
    <definedName name="data2" localSheetId="83">#REF!</definedName>
    <definedName name="data2" localSheetId="84">#REF!</definedName>
    <definedName name="data2" localSheetId="85">#REF!</definedName>
    <definedName name="data2" localSheetId="86">#REF!</definedName>
    <definedName name="data2" localSheetId="87">#REF!</definedName>
    <definedName name="data2" localSheetId="88">#REF!</definedName>
    <definedName name="data2" localSheetId="89">#REF!</definedName>
    <definedName name="data2" localSheetId="90">#REF!</definedName>
    <definedName name="data2" localSheetId="91">#REF!</definedName>
    <definedName name="data2" localSheetId="92">#REF!</definedName>
    <definedName name="data2" localSheetId="93">#REF!</definedName>
    <definedName name="data2" localSheetId="59">#REF!</definedName>
    <definedName name="data2" localSheetId="94">#REF!</definedName>
    <definedName name="data2" localSheetId="95">#REF!</definedName>
    <definedName name="data2" localSheetId="96">#REF!</definedName>
    <definedName name="data2" localSheetId="97">#REF!</definedName>
    <definedName name="data2" localSheetId="98">#REF!</definedName>
    <definedName name="data2" localSheetId="99">#REF!</definedName>
    <definedName name="data2" localSheetId="100">#REF!</definedName>
    <definedName name="data2" localSheetId="101">#REF!</definedName>
    <definedName name="data2" localSheetId="107">#REF!</definedName>
    <definedName name="data2" localSheetId="108">#REF!</definedName>
    <definedName name="data2" localSheetId="109">#REF!</definedName>
    <definedName name="data2" localSheetId="110">#REF!</definedName>
    <definedName name="data2" localSheetId="60">#REF!</definedName>
    <definedName name="data2" localSheetId="61">#REF!</definedName>
    <definedName name="data2" localSheetId="62">#REF!</definedName>
    <definedName name="data2" localSheetId="63">#REF!</definedName>
    <definedName name="data2" localSheetId="64">#REF!</definedName>
    <definedName name="data2" localSheetId="65">#REF!</definedName>
    <definedName name="data2" localSheetId="66">#REF!</definedName>
    <definedName name="data2">#REF!</definedName>
    <definedName name="Diag" localSheetId="119">#REF!,#REF!</definedName>
    <definedName name="Diag" localSheetId="120">#REF!,#REF!</definedName>
    <definedName name="Diag" localSheetId="67">#REF!,#REF!</definedName>
    <definedName name="Diag" localSheetId="68">#REF!,#REF!</definedName>
    <definedName name="Diag" localSheetId="69">#REF!,#REF!</definedName>
    <definedName name="Diag" localSheetId="70">#REF!,#REF!</definedName>
    <definedName name="Diag" localSheetId="71">#REF!,#REF!</definedName>
    <definedName name="Diag" localSheetId="72">#REF!,#REF!</definedName>
    <definedName name="Diag" localSheetId="75">#REF!,#REF!</definedName>
    <definedName name="Diag" localSheetId="76">#REF!,#REF!</definedName>
    <definedName name="Diag" localSheetId="77">#REF!,#REF!</definedName>
    <definedName name="Diag" localSheetId="78">#REF!,#REF!</definedName>
    <definedName name="Diag" localSheetId="79">#REF!,#REF!</definedName>
    <definedName name="Diag" localSheetId="80">#REF!,#REF!</definedName>
    <definedName name="Diag" localSheetId="81">#REF!,#REF!</definedName>
    <definedName name="Diag" localSheetId="82">#REF!,#REF!</definedName>
    <definedName name="Diag" localSheetId="83">#REF!,#REF!</definedName>
    <definedName name="Diag" localSheetId="84">#REF!,#REF!</definedName>
    <definedName name="Diag" localSheetId="85">#REF!,#REF!</definedName>
    <definedName name="Diag" localSheetId="86">#REF!,#REF!</definedName>
    <definedName name="Diag" localSheetId="87">#REF!,#REF!</definedName>
    <definedName name="Diag" localSheetId="88">#REF!,#REF!</definedName>
    <definedName name="Diag" localSheetId="89">#REF!,#REF!</definedName>
    <definedName name="Diag" localSheetId="90">#REF!,#REF!</definedName>
    <definedName name="Diag" localSheetId="91">#REF!,#REF!</definedName>
    <definedName name="Diag" localSheetId="92">#REF!,#REF!</definedName>
    <definedName name="Diag" localSheetId="93">#REF!,#REF!</definedName>
    <definedName name="Diag" localSheetId="59">#REF!,#REF!</definedName>
    <definedName name="Diag" localSheetId="94">#REF!,#REF!</definedName>
    <definedName name="Diag" localSheetId="95">#REF!,#REF!</definedName>
    <definedName name="Diag" localSheetId="96">#REF!,#REF!</definedName>
    <definedName name="Diag" localSheetId="97">#REF!,#REF!</definedName>
    <definedName name="Diag" localSheetId="98">#REF!,#REF!</definedName>
    <definedName name="Diag" localSheetId="99">#REF!,#REF!</definedName>
    <definedName name="Diag" localSheetId="100">#REF!,#REF!</definedName>
    <definedName name="Diag" localSheetId="101">#REF!,#REF!</definedName>
    <definedName name="Diag" localSheetId="107">#REF!,#REF!</definedName>
    <definedName name="Diag" localSheetId="108">#REF!,#REF!</definedName>
    <definedName name="Diag" localSheetId="109">#REF!,#REF!</definedName>
    <definedName name="Diag" localSheetId="110">#REF!,#REF!</definedName>
    <definedName name="Diag" localSheetId="60">#REF!,#REF!</definedName>
    <definedName name="Diag" localSheetId="61">#REF!,#REF!</definedName>
    <definedName name="Diag" localSheetId="62">#REF!,#REF!</definedName>
    <definedName name="Diag" localSheetId="63">#REF!,#REF!</definedName>
    <definedName name="Diag" localSheetId="64">#REF!,#REF!</definedName>
    <definedName name="Diag" localSheetId="65">#REF!,#REF!</definedName>
    <definedName name="Diag" localSheetId="66">#REF!,#REF!</definedName>
    <definedName name="Diag">#REF!,#REF!</definedName>
    <definedName name="ea_flux" localSheetId="119">#REF!</definedName>
    <definedName name="ea_flux" localSheetId="120">#REF!</definedName>
    <definedName name="ea_flux" localSheetId="67">#REF!</definedName>
    <definedName name="ea_flux" localSheetId="68">#REF!</definedName>
    <definedName name="ea_flux" localSheetId="69">#REF!</definedName>
    <definedName name="ea_flux" localSheetId="70">#REF!</definedName>
    <definedName name="ea_flux" localSheetId="71">#REF!</definedName>
    <definedName name="ea_flux" localSheetId="72">#REF!</definedName>
    <definedName name="ea_flux" localSheetId="75">#REF!</definedName>
    <definedName name="ea_flux" localSheetId="76">#REF!</definedName>
    <definedName name="ea_flux" localSheetId="77">#REF!</definedName>
    <definedName name="ea_flux" localSheetId="78">#REF!</definedName>
    <definedName name="ea_flux" localSheetId="79">#REF!</definedName>
    <definedName name="ea_flux" localSheetId="80">#REF!</definedName>
    <definedName name="ea_flux" localSheetId="81">#REF!</definedName>
    <definedName name="ea_flux" localSheetId="82">#REF!</definedName>
    <definedName name="ea_flux" localSheetId="83">#REF!</definedName>
    <definedName name="ea_flux" localSheetId="84">#REF!</definedName>
    <definedName name="ea_flux" localSheetId="85">#REF!</definedName>
    <definedName name="ea_flux" localSheetId="86">#REF!</definedName>
    <definedName name="ea_flux" localSheetId="87">#REF!</definedName>
    <definedName name="ea_flux" localSheetId="88">#REF!</definedName>
    <definedName name="ea_flux" localSheetId="89">#REF!</definedName>
    <definedName name="ea_flux" localSheetId="90">#REF!</definedName>
    <definedName name="ea_flux" localSheetId="91">#REF!</definedName>
    <definedName name="ea_flux" localSheetId="92">#REF!</definedName>
    <definedName name="ea_flux" localSheetId="93">#REF!</definedName>
    <definedName name="ea_flux" localSheetId="59">#REF!</definedName>
    <definedName name="ea_flux" localSheetId="94">#REF!</definedName>
    <definedName name="ea_flux" localSheetId="95">#REF!</definedName>
    <definedName name="ea_flux" localSheetId="96">#REF!</definedName>
    <definedName name="ea_flux" localSheetId="97">#REF!</definedName>
    <definedName name="ea_flux" localSheetId="98">#REF!</definedName>
    <definedName name="ea_flux" localSheetId="99">#REF!</definedName>
    <definedName name="ea_flux" localSheetId="100">#REF!</definedName>
    <definedName name="ea_flux" localSheetId="101">#REF!</definedName>
    <definedName name="ea_flux" localSheetId="107">#REF!</definedName>
    <definedName name="ea_flux" localSheetId="108">#REF!</definedName>
    <definedName name="ea_flux" localSheetId="109">#REF!</definedName>
    <definedName name="ea_flux" localSheetId="110">#REF!</definedName>
    <definedName name="ea_flux" localSheetId="60">#REF!</definedName>
    <definedName name="ea_flux" localSheetId="61">#REF!</definedName>
    <definedName name="ea_flux" localSheetId="62">#REF!</definedName>
    <definedName name="ea_flux" localSheetId="63">#REF!</definedName>
    <definedName name="ea_flux" localSheetId="64">#REF!</definedName>
    <definedName name="ea_flux" localSheetId="65">#REF!</definedName>
    <definedName name="ea_flux" localSheetId="66">#REF!</definedName>
    <definedName name="ea_flux">#REF!</definedName>
    <definedName name="Equilibre" localSheetId="119">#REF!</definedName>
    <definedName name="Equilibre" localSheetId="120">#REF!</definedName>
    <definedName name="Equilibre" localSheetId="67">#REF!</definedName>
    <definedName name="Equilibre" localSheetId="68">#REF!</definedName>
    <definedName name="Equilibre" localSheetId="69">#REF!</definedName>
    <definedName name="Equilibre" localSheetId="70">#REF!</definedName>
    <definedName name="Equilibre" localSheetId="71">#REF!</definedName>
    <definedName name="Equilibre" localSheetId="72">#REF!</definedName>
    <definedName name="Equilibre" localSheetId="75">#REF!</definedName>
    <definedName name="Equilibre" localSheetId="76">#REF!</definedName>
    <definedName name="Equilibre" localSheetId="77">#REF!</definedName>
    <definedName name="Equilibre" localSheetId="78">#REF!</definedName>
    <definedName name="Equilibre" localSheetId="79">#REF!</definedName>
    <definedName name="Equilibre" localSheetId="80">#REF!</definedName>
    <definedName name="Equilibre" localSheetId="81">#REF!</definedName>
    <definedName name="Equilibre" localSheetId="82">#REF!</definedName>
    <definedName name="Equilibre" localSheetId="83">#REF!</definedName>
    <definedName name="Equilibre" localSheetId="84">#REF!</definedName>
    <definedName name="Equilibre" localSheetId="85">#REF!</definedName>
    <definedName name="Equilibre" localSheetId="86">#REF!</definedName>
    <definedName name="Equilibre" localSheetId="87">#REF!</definedName>
    <definedName name="Equilibre" localSheetId="88">#REF!</definedName>
    <definedName name="Equilibre" localSheetId="89">#REF!</definedName>
    <definedName name="Equilibre" localSheetId="90">#REF!</definedName>
    <definedName name="Equilibre" localSheetId="91">#REF!</definedName>
    <definedName name="Equilibre" localSheetId="92">#REF!</definedName>
    <definedName name="Equilibre" localSheetId="93">#REF!</definedName>
    <definedName name="Equilibre" localSheetId="59">#REF!</definedName>
    <definedName name="Equilibre" localSheetId="94">#REF!</definedName>
    <definedName name="Equilibre" localSheetId="95">#REF!</definedName>
    <definedName name="Equilibre" localSheetId="96">#REF!</definedName>
    <definedName name="Equilibre" localSheetId="97">#REF!</definedName>
    <definedName name="Equilibre" localSheetId="98">#REF!</definedName>
    <definedName name="Equilibre" localSheetId="99">#REF!</definedName>
    <definedName name="Equilibre" localSheetId="100">#REF!</definedName>
    <definedName name="Equilibre" localSheetId="101">#REF!</definedName>
    <definedName name="Equilibre" localSheetId="107">#REF!</definedName>
    <definedName name="Equilibre" localSheetId="108">#REF!</definedName>
    <definedName name="Equilibre" localSheetId="109">#REF!</definedName>
    <definedName name="Equilibre" localSheetId="110">#REF!</definedName>
    <definedName name="Equilibre" localSheetId="60">#REF!</definedName>
    <definedName name="Equilibre" localSheetId="61">#REF!</definedName>
    <definedName name="Equilibre" localSheetId="62">#REF!</definedName>
    <definedName name="Equilibre" localSheetId="63">#REF!</definedName>
    <definedName name="Equilibre" localSheetId="64">#REF!</definedName>
    <definedName name="Equilibre" localSheetId="65">#REF!</definedName>
    <definedName name="Equilibre" localSheetId="66">#REF!</definedName>
    <definedName name="Equilibre">#REF!</definedName>
    <definedName name="females">'[3]rba table'!$I$10:$I$49</definedName>
    <definedName name="fig4b" localSheetId="119">#REF!</definedName>
    <definedName name="fig4b" localSheetId="120">#REF!</definedName>
    <definedName name="fig4b" localSheetId="67">#REF!</definedName>
    <definedName name="fig4b" localSheetId="68">#REF!</definedName>
    <definedName name="fig4b" localSheetId="69">#REF!</definedName>
    <definedName name="fig4b" localSheetId="70">#REF!</definedName>
    <definedName name="fig4b" localSheetId="71">#REF!</definedName>
    <definedName name="fig4b" localSheetId="72">#REF!</definedName>
    <definedName name="fig4b" localSheetId="75">#REF!</definedName>
    <definedName name="fig4b" localSheetId="76">#REF!</definedName>
    <definedName name="fig4b" localSheetId="77">#REF!</definedName>
    <definedName name="fig4b" localSheetId="78">#REF!</definedName>
    <definedName name="fig4b" localSheetId="79">#REF!</definedName>
    <definedName name="fig4b" localSheetId="80">#REF!</definedName>
    <definedName name="fig4b" localSheetId="81">#REF!</definedName>
    <definedName name="fig4b" localSheetId="82">#REF!</definedName>
    <definedName name="fig4b" localSheetId="83">#REF!</definedName>
    <definedName name="fig4b" localSheetId="84">#REF!</definedName>
    <definedName name="fig4b" localSheetId="85">#REF!</definedName>
    <definedName name="fig4b" localSheetId="86">#REF!</definedName>
    <definedName name="fig4b" localSheetId="87">#REF!</definedName>
    <definedName name="fig4b" localSheetId="88">#REF!</definedName>
    <definedName name="fig4b" localSheetId="89">#REF!</definedName>
    <definedName name="fig4b" localSheetId="90">#REF!</definedName>
    <definedName name="fig4b" localSheetId="91">#REF!</definedName>
    <definedName name="fig4b" localSheetId="92">#REF!</definedName>
    <definedName name="fig4b" localSheetId="93">#REF!</definedName>
    <definedName name="fig4b" localSheetId="59">#REF!</definedName>
    <definedName name="fig4b" localSheetId="94">#REF!</definedName>
    <definedName name="fig4b" localSheetId="95">#REF!</definedName>
    <definedName name="fig4b" localSheetId="96">#REF!</definedName>
    <definedName name="fig4b" localSheetId="97">#REF!</definedName>
    <definedName name="fig4b" localSheetId="98">#REF!</definedName>
    <definedName name="fig4b" localSheetId="99">#REF!</definedName>
    <definedName name="fig4b" localSheetId="100">#REF!</definedName>
    <definedName name="fig4b" localSheetId="101">#REF!</definedName>
    <definedName name="fig4b" localSheetId="107">#REF!</definedName>
    <definedName name="fig4b" localSheetId="108">#REF!</definedName>
    <definedName name="fig4b" localSheetId="109">#REF!</definedName>
    <definedName name="fig4b" localSheetId="110">#REF!</definedName>
    <definedName name="fig4b" localSheetId="60">#REF!</definedName>
    <definedName name="fig4b" localSheetId="61">#REF!</definedName>
    <definedName name="fig4b" localSheetId="62">#REF!</definedName>
    <definedName name="fig4b" localSheetId="63">#REF!</definedName>
    <definedName name="fig4b" localSheetId="64">#REF!</definedName>
    <definedName name="fig4b" localSheetId="65">#REF!</definedName>
    <definedName name="fig4b" localSheetId="66">#REF!</definedName>
    <definedName name="fig4b">#REF!</definedName>
    <definedName name="fmtr" localSheetId="119">#REF!</definedName>
    <definedName name="fmtr" localSheetId="120">#REF!</definedName>
    <definedName name="fmtr" localSheetId="67">#REF!</definedName>
    <definedName name="fmtr" localSheetId="68">#REF!</definedName>
    <definedName name="fmtr" localSheetId="69">#REF!</definedName>
    <definedName name="fmtr" localSheetId="70">#REF!</definedName>
    <definedName name="fmtr" localSheetId="71">#REF!</definedName>
    <definedName name="fmtr" localSheetId="72">#REF!</definedName>
    <definedName name="fmtr" localSheetId="75">#REF!</definedName>
    <definedName name="fmtr" localSheetId="76">#REF!</definedName>
    <definedName name="fmtr" localSheetId="77">#REF!</definedName>
    <definedName name="fmtr" localSheetId="78">#REF!</definedName>
    <definedName name="fmtr" localSheetId="79">#REF!</definedName>
    <definedName name="fmtr" localSheetId="80">#REF!</definedName>
    <definedName name="fmtr" localSheetId="81">#REF!</definedName>
    <definedName name="fmtr" localSheetId="82">#REF!</definedName>
    <definedName name="fmtr" localSheetId="83">#REF!</definedName>
    <definedName name="fmtr" localSheetId="84">#REF!</definedName>
    <definedName name="fmtr" localSheetId="85">#REF!</definedName>
    <definedName name="fmtr" localSheetId="86">#REF!</definedName>
    <definedName name="fmtr" localSheetId="87">#REF!</definedName>
    <definedName name="fmtr" localSheetId="88">#REF!</definedName>
    <definedName name="fmtr" localSheetId="89">#REF!</definedName>
    <definedName name="fmtr" localSheetId="90">#REF!</definedName>
    <definedName name="fmtr" localSheetId="91">#REF!</definedName>
    <definedName name="fmtr" localSheetId="92">#REF!</definedName>
    <definedName name="fmtr" localSheetId="93">#REF!</definedName>
    <definedName name="fmtr" localSheetId="59">#REF!</definedName>
    <definedName name="fmtr" localSheetId="94">#REF!</definedName>
    <definedName name="fmtr" localSheetId="95">#REF!</definedName>
    <definedName name="fmtr" localSheetId="96">#REF!</definedName>
    <definedName name="fmtr" localSheetId="97">#REF!</definedName>
    <definedName name="fmtr" localSheetId="98">#REF!</definedName>
    <definedName name="fmtr" localSheetId="99">#REF!</definedName>
    <definedName name="fmtr" localSheetId="100">#REF!</definedName>
    <definedName name="fmtr" localSheetId="101">#REF!</definedName>
    <definedName name="fmtr" localSheetId="107">#REF!</definedName>
    <definedName name="fmtr" localSheetId="108">#REF!</definedName>
    <definedName name="fmtr" localSheetId="109">#REF!</definedName>
    <definedName name="fmtr" localSheetId="110">#REF!</definedName>
    <definedName name="fmtr" localSheetId="60">#REF!</definedName>
    <definedName name="fmtr" localSheetId="61">#REF!</definedName>
    <definedName name="fmtr" localSheetId="62">#REF!</definedName>
    <definedName name="fmtr" localSheetId="63">#REF!</definedName>
    <definedName name="fmtr" localSheetId="64">#REF!</definedName>
    <definedName name="fmtr" localSheetId="65">#REF!</definedName>
    <definedName name="fmtr" localSheetId="66">#REF!</definedName>
    <definedName name="fmtr">#REF!</definedName>
    <definedName name="footno" localSheetId="119">#REF!</definedName>
    <definedName name="footno" localSheetId="120">#REF!</definedName>
    <definedName name="footno" localSheetId="67">#REF!</definedName>
    <definedName name="footno" localSheetId="68">#REF!</definedName>
    <definedName name="footno" localSheetId="69">#REF!</definedName>
    <definedName name="footno" localSheetId="70">#REF!</definedName>
    <definedName name="footno" localSheetId="71">#REF!</definedName>
    <definedName name="footno" localSheetId="72">#REF!</definedName>
    <definedName name="footno" localSheetId="75">#REF!</definedName>
    <definedName name="footno" localSheetId="76">#REF!</definedName>
    <definedName name="footno" localSheetId="77">#REF!</definedName>
    <definedName name="footno" localSheetId="78">#REF!</definedName>
    <definedName name="footno" localSheetId="79">#REF!</definedName>
    <definedName name="footno" localSheetId="80">#REF!</definedName>
    <definedName name="footno" localSheetId="81">#REF!</definedName>
    <definedName name="footno" localSheetId="82">#REF!</definedName>
    <definedName name="footno" localSheetId="83">#REF!</definedName>
    <definedName name="footno" localSheetId="84">#REF!</definedName>
    <definedName name="footno" localSheetId="85">#REF!</definedName>
    <definedName name="footno" localSheetId="86">#REF!</definedName>
    <definedName name="footno" localSheetId="87">#REF!</definedName>
    <definedName name="footno" localSheetId="88">#REF!</definedName>
    <definedName name="footno" localSheetId="89">#REF!</definedName>
    <definedName name="footno" localSheetId="90">#REF!</definedName>
    <definedName name="footno" localSheetId="91">#REF!</definedName>
    <definedName name="footno" localSheetId="92">#REF!</definedName>
    <definedName name="footno" localSheetId="93">#REF!</definedName>
    <definedName name="footno" localSheetId="59">#REF!</definedName>
    <definedName name="footno" localSheetId="94">#REF!</definedName>
    <definedName name="footno" localSheetId="95">#REF!</definedName>
    <definedName name="footno" localSheetId="96">#REF!</definedName>
    <definedName name="footno" localSheetId="97">#REF!</definedName>
    <definedName name="footno" localSheetId="98">#REF!</definedName>
    <definedName name="footno" localSheetId="99">#REF!</definedName>
    <definedName name="footno" localSheetId="100">#REF!</definedName>
    <definedName name="footno" localSheetId="101">#REF!</definedName>
    <definedName name="footno" localSheetId="107">#REF!</definedName>
    <definedName name="footno" localSheetId="108">#REF!</definedName>
    <definedName name="footno" localSheetId="109">#REF!</definedName>
    <definedName name="footno" localSheetId="110">#REF!</definedName>
    <definedName name="footno" localSheetId="60">#REF!</definedName>
    <definedName name="footno" localSheetId="61">#REF!</definedName>
    <definedName name="footno" localSheetId="62">#REF!</definedName>
    <definedName name="footno" localSheetId="63">#REF!</definedName>
    <definedName name="footno" localSheetId="64">#REF!</definedName>
    <definedName name="footno" localSheetId="65">#REF!</definedName>
    <definedName name="footno" localSheetId="66">#REF!</definedName>
    <definedName name="footno">#REF!</definedName>
    <definedName name="footnotes" localSheetId="119">#REF!</definedName>
    <definedName name="footnotes" localSheetId="120">#REF!</definedName>
    <definedName name="footnotes" localSheetId="67">#REF!</definedName>
    <definedName name="footnotes" localSheetId="68">#REF!</definedName>
    <definedName name="footnotes" localSheetId="69">#REF!</definedName>
    <definedName name="footnotes" localSheetId="70">#REF!</definedName>
    <definedName name="footnotes" localSheetId="71">#REF!</definedName>
    <definedName name="footnotes" localSheetId="72">#REF!</definedName>
    <definedName name="footnotes" localSheetId="75">#REF!</definedName>
    <definedName name="footnotes" localSheetId="76">#REF!</definedName>
    <definedName name="footnotes" localSheetId="77">#REF!</definedName>
    <definedName name="footnotes" localSheetId="78">#REF!</definedName>
    <definedName name="footnotes" localSheetId="79">#REF!</definedName>
    <definedName name="footnotes" localSheetId="80">#REF!</definedName>
    <definedName name="footnotes" localSheetId="81">#REF!</definedName>
    <definedName name="footnotes" localSheetId="82">#REF!</definedName>
    <definedName name="footnotes" localSheetId="83">#REF!</definedName>
    <definedName name="footnotes" localSheetId="84">#REF!</definedName>
    <definedName name="footnotes" localSheetId="85">#REF!</definedName>
    <definedName name="footnotes" localSheetId="86">#REF!</definedName>
    <definedName name="footnotes" localSheetId="87">#REF!</definedName>
    <definedName name="footnotes" localSheetId="88">#REF!</definedName>
    <definedName name="footnotes" localSheetId="89">#REF!</definedName>
    <definedName name="footnotes" localSheetId="90">#REF!</definedName>
    <definedName name="footnotes" localSheetId="91">#REF!</definedName>
    <definedName name="footnotes" localSheetId="92">#REF!</definedName>
    <definedName name="footnotes" localSheetId="93">#REF!</definedName>
    <definedName name="footnotes" localSheetId="59">#REF!</definedName>
    <definedName name="footnotes" localSheetId="94">#REF!</definedName>
    <definedName name="footnotes" localSheetId="95">#REF!</definedName>
    <definedName name="footnotes" localSheetId="96">#REF!</definedName>
    <definedName name="footnotes" localSheetId="97">#REF!</definedName>
    <definedName name="footnotes" localSheetId="98">#REF!</definedName>
    <definedName name="footnotes" localSheetId="99">#REF!</definedName>
    <definedName name="footnotes" localSheetId="100">#REF!</definedName>
    <definedName name="footnotes" localSheetId="101">#REF!</definedName>
    <definedName name="footnotes" localSheetId="107">#REF!</definedName>
    <definedName name="footnotes" localSheetId="108">#REF!</definedName>
    <definedName name="footnotes" localSheetId="109">#REF!</definedName>
    <definedName name="footnotes" localSheetId="110">#REF!</definedName>
    <definedName name="footnotes" localSheetId="60">#REF!</definedName>
    <definedName name="footnotes" localSheetId="61">#REF!</definedName>
    <definedName name="footnotes" localSheetId="62">#REF!</definedName>
    <definedName name="footnotes" localSheetId="63">#REF!</definedName>
    <definedName name="footnotes" localSheetId="64">#REF!</definedName>
    <definedName name="footnotes" localSheetId="65">#REF!</definedName>
    <definedName name="footnotes" localSheetId="66">#REF!</definedName>
    <definedName name="footnotes">#REF!</definedName>
    <definedName name="footnotes2" localSheetId="119">#REF!</definedName>
    <definedName name="footnotes2" localSheetId="120">#REF!</definedName>
    <definedName name="footnotes2" localSheetId="67">#REF!</definedName>
    <definedName name="footnotes2" localSheetId="68">#REF!</definedName>
    <definedName name="footnotes2" localSheetId="69">#REF!</definedName>
    <definedName name="footnotes2" localSheetId="70">#REF!</definedName>
    <definedName name="footnotes2" localSheetId="71">#REF!</definedName>
    <definedName name="footnotes2" localSheetId="72">#REF!</definedName>
    <definedName name="footnotes2" localSheetId="75">#REF!</definedName>
    <definedName name="footnotes2" localSheetId="76">#REF!</definedName>
    <definedName name="footnotes2" localSheetId="77">#REF!</definedName>
    <definedName name="footnotes2" localSheetId="78">#REF!</definedName>
    <definedName name="footnotes2" localSheetId="79">#REF!</definedName>
    <definedName name="footnotes2" localSheetId="80">#REF!</definedName>
    <definedName name="footnotes2" localSheetId="81">#REF!</definedName>
    <definedName name="footnotes2" localSheetId="82">#REF!</definedName>
    <definedName name="footnotes2" localSheetId="83">#REF!</definedName>
    <definedName name="footnotes2" localSheetId="84">#REF!</definedName>
    <definedName name="footnotes2" localSheetId="85">#REF!</definedName>
    <definedName name="footnotes2" localSheetId="86">#REF!</definedName>
    <definedName name="footnotes2" localSheetId="87">#REF!</definedName>
    <definedName name="footnotes2" localSheetId="88">#REF!</definedName>
    <definedName name="footnotes2" localSheetId="89">#REF!</definedName>
    <definedName name="footnotes2" localSheetId="90">#REF!</definedName>
    <definedName name="footnotes2" localSheetId="91">#REF!</definedName>
    <definedName name="footnotes2" localSheetId="92">#REF!</definedName>
    <definedName name="footnotes2" localSheetId="93">#REF!</definedName>
    <definedName name="footnotes2" localSheetId="59">#REF!</definedName>
    <definedName name="footnotes2" localSheetId="94">#REF!</definedName>
    <definedName name="footnotes2" localSheetId="95">#REF!</definedName>
    <definedName name="footnotes2" localSheetId="96">#REF!</definedName>
    <definedName name="footnotes2" localSheetId="97">#REF!</definedName>
    <definedName name="footnotes2" localSheetId="98">#REF!</definedName>
    <definedName name="footnotes2" localSheetId="99">#REF!</definedName>
    <definedName name="footnotes2" localSheetId="100">#REF!</definedName>
    <definedName name="footnotes2" localSheetId="101">#REF!</definedName>
    <definedName name="footnotes2" localSheetId="107">#REF!</definedName>
    <definedName name="footnotes2" localSheetId="108">#REF!</definedName>
    <definedName name="footnotes2" localSheetId="109">#REF!</definedName>
    <definedName name="footnotes2" localSheetId="110">#REF!</definedName>
    <definedName name="footnotes2" localSheetId="60">#REF!</definedName>
    <definedName name="footnotes2" localSheetId="61">#REF!</definedName>
    <definedName name="footnotes2" localSheetId="62">#REF!</definedName>
    <definedName name="footnotes2" localSheetId="63">#REF!</definedName>
    <definedName name="footnotes2" localSheetId="64">#REF!</definedName>
    <definedName name="footnotes2" localSheetId="65">#REF!</definedName>
    <definedName name="footnotes2" localSheetId="66">#REF!</definedName>
    <definedName name="footnotes2">#REF!</definedName>
    <definedName name="GEOG9703" localSheetId="119">#REF!</definedName>
    <definedName name="GEOG9703" localSheetId="120">#REF!</definedName>
    <definedName name="GEOG9703" localSheetId="67">#REF!</definedName>
    <definedName name="GEOG9703" localSheetId="68">#REF!</definedName>
    <definedName name="GEOG9703" localSheetId="69">#REF!</definedName>
    <definedName name="GEOG9703" localSheetId="70">#REF!</definedName>
    <definedName name="GEOG9703" localSheetId="71">#REF!</definedName>
    <definedName name="GEOG9703" localSheetId="72">#REF!</definedName>
    <definedName name="GEOG9703" localSheetId="75">#REF!</definedName>
    <definedName name="GEOG9703" localSheetId="76">#REF!</definedName>
    <definedName name="GEOG9703" localSheetId="77">#REF!</definedName>
    <definedName name="GEOG9703" localSheetId="78">#REF!</definedName>
    <definedName name="GEOG9703" localSheetId="79">#REF!</definedName>
    <definedName name="GEOG9703" localSheetId="80">#REF!</definedName>
    <definedName name="GEOG9703" localSheetId="81">#REF!</definedName>
    <definedName name="GEOG9703" localSheetId="82">#REF!</definedName>
    <definedName name="GEOG9703" localSheetId="83">#REF!</definedName>
    <definedName name="GEOG9703" localSheetId="84">#REF!</definedName>
    <definedName name="GEOG9703" localSheetId="85">#REF!</definedName>
    <definedName name="GEOG9703" localSheetId="86">#REF!</definedName>
    <definedName name="GEOG9703" localSheetId="87">#REF!</definedName>
    <definedName name="GEOG9703" localSheetId="88">#REF!</definedName>
    <definedName name="GEOG9703" localSheetId="89">#REF!</definedName>
    <definedName name="GEOG9703" localSheetId="90">#REF!</definedName>
    <definedName name="GEOG9703" localSheetId="91">#REF!</definedName>
    <definedName name="GEOG9703" localSheetId="92">#REF!</definedName>
    <definedName name="GEOG9703" localSheetId="93">#REF!</definedName>
    <definedName name="GEOG9703" localSheetId="59">#REF!</definedName>
    <definedName name="GEOG9703" localSheetId="94">#REF!</definedName>
    <definedName name="GEOG9703" localSheetId="95">#REF!</definedName>
    <definedName name="GEOG9703" localSheetId="96">#REF!</definedName>
    <definedName name="GEOG9703" localSheetId="97">#REF!</definedName>
    <definedName name="GEOG9703" localSheetId="98">#REF!</definedName>
    <definedName name="GEOG9703" localSheetId="99">#REF!</definedName>
    <definedName name="GEOG9703" localSheetId="100">#REF!</definedName>
    <definedName name="GEOG9703" localSheetId="101">#REF!</definedName>
    <definedName name="GEOG9703" localSheetId="107">#REF!</definedName>
    <definedName name="GEOG9703" localSheetId="108">#REF!</definedName>
    <definedName name="GEOG9703" localSheetId="109">#REF!</definedName>
    <definedName name="GEOG9703" localSheetId="110">#REF!</definedName>
    <definedName name="GEOG9703" localSheetId="60">#REF!</definedName>
    <definedName name="GEOG9703" localSheetId="61">#REF!</definedName>
    <definedName name="GEOG9703" localSheetId="62">#REF!</definedName>
    <definedName name="GEOG9703" localSheetId="63">#REF!</definedName>
    <definedName name="GEOG9703" localSheetId="64">#REF!</definedName>
    <definedName name="GEOG9703" localSheetId="65">#REF!</definedName>
    <definedName name="GEOG9703" localSheetId="66">#REF!</definedName>
    <definedName name="GEOG9703">#REF!</definedName>
    <definedName name="HTML_CodePage" hidden="1">1252</definedName>
    <definedName name="HTML_Control" localSheetId="119" hidden="1">{"'swa xoffs'!$A$4:$Q$37"}</definedName>
    <definedName name="HTML_Control" localSheetId="120" hidden="1">{"'swa xoffs'!$A$4:$Q$37"}</definedName>
    <definedName name="HTML_Control" hidden="1">{"'swa xoffs'!$A$4:$Q$37"}</definedName>
    <definedName name="HTML_Description" hidden="1">""</definedName>
    <definedName name="HTML_Email" hidden="1">""</definedName>
    <definedName name="HTML_Header" hidden="1">"Sheet1"</definedName>
    <definedName name="HTML_LastUpdate" hidden="1">"9/24/98"</definedName>
    <definedName name="HTML_LineAfter" hidden="1">FALSE</definedName>
    <definedName name="HTML_LineBefore" hidden="1">FALSE</definedName>
    <definedName name="HTML_Name" hidden="1">"Dweb"</definedName>
    <definedName name="HTML_OBDlg2" hidden="1">TRUE</definedName>
    <definedName name="HTML_OBDlg4" hidden="1">TRUE</definedName>
    <definedName name="HTML_OS" hidden="1">0</definedName>
    <definedName name="HTML_PathFile" hidden="1">"U:\data zone\datazone98\TEST\datazone\swaxoffs.html"</definedName>
    <definedName name="HTML_Title" hidden="1">"Book2"</definedName>
    <definedName name="males">'[3]rba table'!$C$10:$C$49</definedName>
    <definedName name="PIB" localSheetId="119">#REF!</definedName>
    <definedName name="PIB" localSheetId="120">#REF!</definedName>
    <definedName name="PIB" localSheetId="67">#REF!</definedName>
    <definedName name="PIB" localSheetId="68">#REF!</definedName>
    <definedName name="PIB" localSheetId="69">#REF!</definedName>
    <definedName name="PIB" localSheetId="70">#REF!</definedName>
    <definedName name="PIB" localSheetId="71">#REF!</definedName>
    <definedName name="PIB" localSheetId="72">#REF!</definedName>
    <definedName name="PIB" localSheetId="75">#REF!</definedName>
    <definedName name="PIB" localSheetId="76">#REF!</definedName>
    <definedName name="PIB" localSheetId="77">#REF!</definedName>
    <definedName name="PIB" localSheetId="78">#REF!</definedName>
    <definedName name="PIB" localSheetId="79">#REF!</definedName>
    <definedName name="PIB" localSheetId="80">#REF!</definedName>
    <definedName name="PIB" localSheetId="81">#REF!</definedName>
    <definedName name="PIB" localSheetId="82">#REF!</definedName>
    <definedName name="PIB" localSheetId="83">#REF!</definedName>
    <definedName name="PIB" localSheetId="84">#REF!</definedName>
    <definedName name="PIB" localSheetId="85">#REF!</definedName>
    <definedName name="PIB" localSheetId="86">#REF!</definedName>
    <definedName name="PIB" localSheetId="87">#REF!</definedName>
    <definedName name="PIB" localSheetId="88">#REF!</definedName>
    <definedName name="PIB" localSheetId="89">#REF!</definedName>
    <definedName name="PIB" localSheetId="90">#REF!</definedName>
    <definedName name="PIB" localSheetId="91">#REF!</definedName>
    <definedName name="PIB" localSheetId="92">#REF!</definedName>
    <definedName name="PIB" localSheetId="93">#REF!</definedName>
    <definedName name="PIB" localSheetId="59">#REF!</definedName>
    <definedName name="PIB" localSheetId="94">#REF!</definedName>
    <definedName name="PIB" localSheetId="95">#REF!</definedName>
    <definedName name="PIB" localSheetId="96">#REF!</definedName>
    <definedName name="PIB" localSheetId="97">#REF!</definedName>
    <definedName name="PIB" localSheetId="98">#REF!</definedName>
    <definedName name="PIB" localSheetId="99">#REF!</definedName>
    <definedName name="PIB" localSheetId="100">#REF!</definedName>
    <definedName name="PIB" localSheetId="101">#REF!</definedName>
    <definedName name="PIB" localSheetId="107">#REF!</definedName>
    <definedName name="PIB" localSheetId="108">#REF!</definedName>
    <definedName name="PIB" localSheetId="109">#REF!</definedName>
    <definedName name="PIB" localSheetId="110">#REF!</definedName>
    <definedName name="PIB" localSheetId="60">#REF!</definedName>
    <definedName name="PIB" localSheetId="61">#REF!</definedName>
    <definedName name="PIB" localSheetId="62">#REF!</definedName>
    <definedName name="PIB" localSheetId="63">#REF!</definedName>
    <definedName name="PIB" localSheetId="64">#REF!</definedName>
    <definedName name="PIB" localSheetId="65">#REF!</definedName>
    <definedName name="PIB" localSheetId="66">#REF!</definedName>
    <definedName name="PIB">#REF!</definedName>
    <definedName name="Rentflag">IF([4]Comparison!$B$7,"","not ")</definedName>
    <definedName name="ressources" localSheetId="119">#REF!</definedName>
    <definedName name="ressources" localSheetId="120">#REF!</definedName>
    <definedName name="ressources" localSheetId="67">#REF!</definedName>
    <definedName name="ressources" localSheetId="68">#REF!</definedName>
    <definedName name="ressources" localSheetId="69">#REF!</definedName>
    <definedName name="ressources" localSheetId="70">#REF!</definedName>
    <definedName name="ressources" localSheetId="71">#REF!</definedName>
    <definedName name="ressources" localSheetId="72">#REF!</definedName>
    <definedName name="ressources" localSheetId="75">#REF!</definedName>
    <definedName name="ressources" localSheetId="76">#REF!</definedName>
    <definedName name="ressources" localSheetId="77">#REF!</definedName>
    <definedName name="ressources" localSheetId="78">#REF!</definedName>
    <definedName name="ressources" localSheetId="79">#REF!</definedName>
    <definedName name="ressources" localSheetId="80">#REF!</definedName>
    <definedName name="ressources" localSheetId="81">#REF!</definedName>
    <definedName name="ressources" localSheetId="82">#REF!</definedName>
    <definedName name="ressources" localSheetId="83">#REF!</definedName>
    <definedName name="ressources" localSheetId="84">#REF!</definedName>
    <definedName name="ressources" localSheetId="85">#REF!</definedName>
    <definedName name="ressources" localSheetId="86">#REF!</definedName>
    <definedName name="ressources" localSheetId="87">#REF!</definedName>
    <definedName name="ressources" localSheetId="88">#REF!</definedName>
    <definedName name="ressources" localSheetId="89">#REF!</definedName>
    <definedName name="ressources" localSheetId="90">#REF!</definedName>
    <definedName name="ressources" localSheetId="91">#REF!</definedName>
    <definedName name="ressources" localSheetId="92">#REF!</definedName>
    <definedName name="ressources" localSheetId="93">#REF!</definedName>
    <definedName name="ressources" localSheetId="59">#REF!</definedName>
    <definedName name="ressources" localSheetId="94">#REF!</definedName>
    <definedName name="ressources" localSheetId="95">#REF!</definedName>
    <definedName name="ressources" localSheetId="96">#REF!</definedName>
    <definedName name="ressources" localSheetId="97">#REF!</definedName>
    <definedName name="ressources" localSheetId="98">#REF!</definedName>
    <definedName name="ressources" localSheetId="99">#REF!</definedName>
    <definedName name="ressources" localSheetId="100">#REF!</definedName>
    <definedName name="ressources" localSheetId="101">#REF!</definedName>
    <definedName name="ressources" localSheetId="107">#REF!</definedName>
    <definedName name="ressources" localSheetId="108">#REF!</definedName>
    <definedName name="ressources" localSheetId="109">#REF!</definedName>
    <definedName name="ressources" localSheetId="110">#REF!</definedName>
    <definedName name="ressources" localSheetId="60">#REF!</definedName>
    <definedName name="ressources" localSheetId="61">#REF!</definedName>
    <definedName name="ressources" localSheetId="62">#REF!</definedName>
    <definedName name="ressources" localSheetId="63">#REF!</definedName>
    <definedName name="ressources" localSheetId="64">#REF!</definedName>
    <definedName name="ressources" localSheetId="65">#REF!</definedName>
    <definedName name="ressources" localSheetId="66">#REF!</definedName>
    <definedName name="ressources">#REF!</definedName>
    <definedName name="rpflux" localSheetId="119">#REF!</definedName>
    <definedName name="rpflux" localSheetId="120">#REF!</definedName>
    <definedName name="rpflux" localSheetId="67">#REF!</definedName>
    <definedName name="rpflux" localSheetId="68">#REF!</definedName>
    <definedName name="rpflux" localSheetId="69">#REF!</definedName>
    <definedName name="rpflux" localSheetId="70">#REF!</definedName>
    <definedName name="rpflux" localSheetId="71">#REF!</definedName>
    <definedName name="rpflux" localSheetId="72">#REF!</definedName>
    <definedName name="rpflux" localSheetId="75">#REF!</definedName>
    <definedName name="rpflux" localSheetId="76">#REF!</definedName>
    <definedName name="rpflux" localSheetId="77">#REF!</definedName>
    <definedName name="rpflux" localSheetId="78">#REF!</definedName>
    <definedName name="rpflux" localSheetId="79">#REF!</definedName>
    <definedName name="rpflux" localSheetId="80">#REF!</definedName>
    <definedName name="rpflux" localSheetId="81">#REF!</definedName>
    <definedName name="rpflux" localSheetId="82">#REF!</definedName>
    <definedName name="rpflux" localSheetId="83">#REF!</definedName>
    <definedName name="rpflux" localSheetId="84">#REF!</definedName>
    <definedName name="rpflux" localSheetId="85">#REF!</definedName>
    <definedName name="rpflux" localSheetId="86">#REF!</definedName>
    <definedName name="rpflux" localSheetId="87">#REF!</definedName>
    <definedName name="rpflux" localSheetId="88">#REF!</definedName>
    <definedName name="rpflux" localSheetId="89">#REF!</definedName>
    <definedName name="rpflux" localSheetId="90">#REF!</definedName>
    <definedName name="rpflux" localSheetId="91">#REF!</definedName>
    <definedName name="rpflux" localSheetId="92">#REF!</definedName>
    <definedName name="rpflux" localSheetId="93">#REF!</definedName>
    <definedName name="rpflux" localSheetId="59">#REF!</definedName>
    <definedName name="rpflux" localSheetId="94">#REF!</definedName>
    <definedName name="rpflux" localSheetId="95">#REF!</definedName>
    <definedName name="rpflux" localSheetId="96">#REF!</definedName>
    <definedName name="rpflux" localSheetId="97">#REF!</definedName>
    <definedName name="rpflux" localSheetId="98">#REF!</definedName>
    <definedName name="rpflux" localSheetId="99">#REF!</definedName>
    <definedName name="rpflux" localSheetId="100">#REF!</definedName>
    <definedName name="rpflux" localSheetId="101">#REF!</definedName>
    <definedName name="rpflux" localSheetId="107">#REF!</definedName>
    <definedName name="rpflux" localSheetId="108">#REF!</definedName>
    <definedName name="rpflux" localSheetId="109">#REF!</definedName>
    <definedName name="rpflux" localSheetId="110">#REF!</definedName>
    <definedName name="rpflux" localSheetId="60">#REF!</definedName>
    <definedName name="rpflux" localSheetId="61">#REF!</definedName>
    <definedName name="rpflux" localSheetId="62">#REF!</definedName>
    <definedName name="rpflux" localSheetId="63">#REF!</definedName>
    <definedName name="rpflux" localSheetId="64">#REF!</definedName>
    <definedName name="rpflux" localSheetId="65">#REF!</definedName>
    <definedName name="rpflux" localSheetId="66">#REF!</definedName>
    <definedName name="rpflux">#REF!</definedName>
    <definedName name="rptof" localSheetId="119">#REF!</definedName>
    <definedName name="rptof" localSheetId="120">#REF!</definedName>
    <definedName name="rptof" localSheetId="67">#REF!</definedName>
    <definedName name="rptof" localSheetId="68">#REF!</definedName>
    <definedName name="rptof" localSheetId="69">#REF!</definedName>
    <definedName name="rptof" localSheetId="70">#REF!</definedName>
    <definedName name="rptof" localSheetId="71">#REF!</definedName>
    <definedName name="rptof" localSheetId="72">#REF!</definedName>
    <definedName name="rptof" localSheetId="75">#REF!</definedName>
    <definedName name="rptof" localSheetId="76">#REF!</definedName>
    <definedName name="rptof" localSheetId="77">#REF!</definedName>
    <definedName name="rptof" localSheetId="78">#REF!</definedName>
    <definedName name="rptof" localSheetId="79">#REF!</definedName>
    <definedName name="rptof" localSheetId="80">#REF!</definedName>
    <definedName name="rptof" localSheetId="81">#REF!</definedName>
    <definedName name="rptof" localSheetId="82">#REF!</definedName>
    <definedName name="rptof" localSheetId="83">#REF!</definedName>
    <definedName name="rptof" localSheetId="84">#REF!</definedName>
    <definedName name="rptof" localSheetId="85">#REF!</definedName>
    <definedName name="rptof" localSheetId="86">#REF!</definedName>
    <definedName name="rptof" localSheetId="87">#REF!</definedName>
    <definedName name="rptof" localSheetId="88">#REF!</definedName>
    <definedName name="rptof" localSheetId="89">#REF!</definedName>
    <definedName name="rptof" localSheetId="90">#REF!</definedName>
    <definedName name="rptof" localSheetId="91">#REF!</definedName>
    <definedName name="rptof" localSheetId="92">#REF!</definedName>
    <definedName name="rptof" localSheetId="93">#REF!</definedName>
    <definedName name="rptof" localSheetId="59">#REF!</definedName>
    <definedName name="rptof" localSheetId="94">#REF!</definedName>
    <definedName name="rptof" localSheetId="95">#REF!</definedName>
    <definedName name="rptof" localSheetId="96">#REF!</definedName>
    <definedName name="rptof" localSheetId="97">#REF!</definedName>
    <definedName name="rptof" localSheetId="98">#REF!</definedName>
    <definedName name="rptof" localSheetId="99">#REF!</definedName>
    <definedName name="rptof" localSheetId="100">#REF!</definedName>
    <definedName name="rptof" localSheetId="101">#REF!</definedName>
    <definedName name="rptof" localSheetId="107">#REF!</definedName>
    <definedName name="rptof" localSheetId="108">#REF!</definedName>
    <definedName name="rptof" localSheetId="109">#REF!</definedName>
    <definedName name="rptof" localSheetId="110">#REF!</definedName>
    <definedName name="rptof" localSheetId="60">#REF!</definedName>
    <definedName name="rptof" localSheetId="61">#REF!</definedName>
    <definedName name="rptof" localSheetId="62">#REF!</definedName>
    <definedName name="rptof" localSheetId="63">#REF!</definedName>
    <definedName name="rptof" localSheetId="64">#REF!</definedName>
    <definedName name="rptof" localSheetId="65">#REF!</definedName>
    <definedName name="rptof" localSheetId="66">#REF!</definedName>
    <definedName name="rptof">#REF!</definedName>
    <definedName name="rq" localSheetId="69">#REF!</definedName>
    <definedName name="rq" localSheetId="72">#REF!</definedName>
    <definedName name="rq" localSheetId="79">#REF!</definedName>
    <definedName name="rq" localSheetId="80">#REF!</definedName>
    <definedName name="rq" localSheetId="81">#REF!</definedName>
    <definedName name="rq" localSheetId="84">#REF!</definedName>
    <definedName name="rq" localSheetId="85">#REF!</definedName>
    <definedName name="rq" localSheetId="89">#REF!</definedName>
    <definedName name="rq" localSheetId="90">#REF!</definedName>
    <definedName name="rq" localSheetId="91">#REF!</definedName>
    <definedName name="rq" localSheetId="59">#REF!</definedName>
    <definedName name="rq" localSheetId="96">#REF!</definedName>
    <definedName name="rq" localSheetId="97">#REF!</definedName>
    <definedName name="rq" localSheetId="100">#REF!</definedName>
    <definedName name="rq" localSheetId="101">#REF!</definedName>
    <definedName name="rq" localSheetId="107">#REF!</definedName>
    <definedName name="rq" localSheetId="109">#REF!</definedName>
    <definedName name="rq" localSheetId="110">#REF!</definedName>
    <definedName name="rq" localSheetId="60">#REF!</definedName>
    <definedName name="rq" localSheetId="61">#REF!</definedName>
    <definedName name="rq" localSheetId="62">#REF!</definedName>
    <definedName name="rq" localSheetId="65">#REF!</definedName>
    <definedName name="rq" localSheetId="66">#REF!</definedName>
    <definedName name="rq">#REF!</definedName>
    <definedName name="spanners_level1" localSheetId="119">#REF!</definedName>
    <definedName name="spanners_level1" localSheetId="120">#REF!</definedName>
    <definedName name="spanners_level1" localSheetId="67">#REF!</definedName>
    <definedName name="spanners_level1" localSheetId="68">#REF!</definedName>
    <definedName name="spanners_level1" localSheetId="69">#REF!</definedName>
    <definedName name="spanners_level1" localSheetId="70">#REF!</definedName>
    <definedName name="spanners_level1" localSheetId="71">#REF!</definedName>
    <definedName name="spanners_level1" localSheetId="72">#REF!</definedName>
    <definedName name="spanners_level1" localSheetId="75">#REF!</definedName>
    <definedName name="spanners_level1" localSheetId="76">#REF!</definedName>
    <definedName name="spanners_level1" localSheetId="77">#REF!</definedName>
    <definedName name="spanners_level1" localSheetId="78">#REF!</definedName>
    <definedName name="spanners_level1" localSheetId="79">#REF!</definedName>
    <definedName name="spanners_level1" localSheetId="80">#REF!</definedName>
    <definedName name="spanners_level1" localSheetId="81">#REF!</definedName>
    <definedName name="spanners_level1" localSheetId="82">#REF!</definedName>
    <definedName name="spanners_level1" localSheetId="83">#REF!</definedName>
    <definedName name="spanners_level1" localSheetId="84">#REF!</definedName>
    <definedName name="spanners_level1" localSheetId="85">#REF!</definedName>
    <definedName name="spanners_level1" localSheetId="86">#REF!</definedName>
    <definedName name="spanners_level1" localSheetId="87">#REF!</definedName>
    <definedName name="spanners_level1" localSheetId="88">#REF!</definedName>
    <definedName name="spanners_level1" localSheetId="89">#REF!</definedName>
    <definedName name="spanners_level1" localSheetId="90">#REF!</definedName>
    <definedName name="spanners_level1" localSheetId="91">#REF!</definedName>
    <definedName name="spanners_level1" localSheetId="92">#REF!</definedName>
    <definedName name="spanners_level1" localSheetId="93">#REF!</definedName>
    <definedName name="spanners_level1" localSheetId="59">#REF!</definedName>
    <definedName name="spanners_level1" localSheetId="94">#REF!</definedName>
    <definedName name="spanners_level1" localSheetId="95">#REF!</definedName>
    <definedName name="spanners_level1" localSheetId="96">#REF!</definedName>
    <definedName name="spanners_level1" localSheetId="97">#REF!</definedName>
    <definedName name="spanners_level1" localSheetId="98">#REF!</definedName>
    <definedName name="spanners_level1" localSheetId="99">#REF!</definedName>
    <definedName name="spanners_level1" localSheetId="100">#REF!</definedName>
    <definedName name="spanners_level1" localSheetId="101">#REF!</definedName>
    <definedName name="spanners_level1" localSheetId="107">#REF!</definedName>
    <definedName name="spanners_level1" localSheetId="108">#REF!</definedName>
    <definedName name="spanners_level1" localSheetId="109">#REF!</definedName>
    <definedName name="spanners_level1" localSheetId="110">#REF!</definedName>
    <definedName name="spanners_level1" localSheetId="60">#REF!</definedName>
    <definedName name="spanners_level1" localSheetId="61">#REF!</definedName>
    <definedName name="spanners_level1" localSheetId="62">#REF!</definedName>
    <definedName name="spanners_level1" localSheetId="63">#REF!</definedName>
    <definedName name="spanners_level1" localSheetId="64">#REF!</definedName>
    <definedName name="spanners_level1" localSheetId="65">#REF!</definedName>
    <definedName name="spanners_level1" localSheetId="66">#REF!</definedName>
    <definedName name="spanners_level1">#REF!</definedName>
    <definedName name="spanners_level2" localSheetId="119">#REF!</definedName>
    <definedName name="spanners_level2" localSheetId="120">#REF!</definedName>
    <definedName name="spanners_level2" localSheetId="67">#REF!</definedName>
    <definedName name="spanners_level2" localSheetId="68">#REF!</definedName>
    <definedName name="spanners_level2" localSheetId="69">#REF!</definedName>
    <definedName name="spanners_level2" localSheetId="70">#REF!</definedName>
    <definedName name="spanners_level2" localSheetId="71">#REF!</definedName>
    <definedName name="spanners_level2" localSheetId="72">#REF!</definedName>
    <definedName name="spanners_level2" localSheetId="75">#REF!</definedName>
    <definedName name="spanners_level2" localSheetId="76">#REF!</definedName>
    <definedName name="spanners_level2" localSheetId="77">#REF!</definedName>
    <definedName name="spanners_level2" localSheetId="78">#REF!</definedName>
    <definedName name="spanners_level2" localSheetId="79">#REF!</definedName>
    <definedName name="spanners_level2" localSheetId="80">#REF!</definedName>
    <definedName name="spanners_level2" localSheetId="81">#REF!</definedName>
    <definedName name="spanners_level2" localSheetId="82">#REF!</definedName>
    <definedName name="spanners_level2" localSheetId="83">#REF!</definedName>
    <definedName name="spanners_level2" localSheetId="84">#REF!</definedName>
    <definedName name="spanners_level2" localSheetId="85">#REF!</definedName>
    <definedName name="spanners_level2" localSheetId="86">#REF!</definedName>
    <definedName name="spanners_level2" localSheetId="87">#REF!</definedName>
    <definedName name="spanners_level2" localSheetId="88">#REF!</definedName>
    <definedName name="spanners_level2" localSheetId="89">#REF!</definedName>
    <definedName name="spanners_level2" localSheetId="90">#REF!</definedName>
    <definedName name="spanners_level2" localSheetId="91">#REF!</definedName>
    <definedName name="spanners_level2" localSheetId="92">#REF!</definedName>
    <definedName name="spanners_level2" localSheetId="93">#REF!</definedName>
    <definedName name="spanners_level2" localSheetId="59">#REF!</definedName>
    <definedName name="spanners_level2" localSheetId="94">#REF!</definedName>
    <definedName name="spanners_level2" localSheetId="95">#REF!</definedName>
    <definedName name="spanners_level2" localSheetId="96">#REF!</definedName>
    <definedName name="spanners_level2" localSheetId="97">#REF!</definedName>
    <definedName name="spanners_level2" localSheetId="98">#REF!</definedName>
    <definedName name="spanners_level2" localSheetId="99">#REF!</definedName>
    <definedName name="spanners_level2" localSheetId="100">#REF!</definedName>
    <definedName name="spanners_level2" localSheetId="101">#REF!</definedName>
    <definedName name="spanners_level2" localSheetId="107">#REF!</definedName>
    <definedName name="spanners_level2" localSheetId="108">#REF!</definedName>
    <definedName name="spanners_level2" localSheetId="109">#REF!</definedName>
    <definedName name="spanners_level2" localSheetId="110">#REF!</definedName>
    <definedName name="spanners_level2" localSheetId="60">#REF!</definedName>
    <definedName name="spanners_level2" localSheetId="61">#REF!</definedName>
    <definedName name="spanners_level2" localSheetId="62">#REF!</definedName>
    <definedName name="spanners_level2" localSheetId="63">#REF!</definedName>
    <definedName name="spanners_level2" localSheetId="64">#REF!</definedName>
    <definedName name="spanners_level2" localSheetId="65">#REF!</definedName>
    <definedName name="spanners_level2" localSheetId="66">#REF!</definedName>
    <definedName name="spanners_level2">#REF!</definedName>
    <definedName name="spanners_level3" localSheetId="119">#REF!</definedName>
    <definedName name="spanners_level3" localSheetId="120">#REF!</definedName>
    <definedName name="spanners_level3" localSheetId="67">#REF!</definedName>
    <definedName name="spanners_level3" localSheetId="68">#REF!</definedName>
    <definedName name="spanners_level3" localSheetId="69">#REF!</definedName>
    <definedName name="spanners_level3" localSheetId="70">#REF!</definedName>
    <definedName name="spanners_level3" localSheetId="71">#REF!</definedName>
    <definedName name="spanners_level3" localSheetId="72">#REF!</definedName>
    <definedName name="spanners_level3" localSheetId="75">#REF!</definedName>
    <definedName name="spanners_level3" localSheetId="76">#REF!</definedName>
    <definedName name="spanners_level3" localSheetId="77">#REF!</definedName>
    <definedName name="spanners_level3" localSheetId="78">#REF!</definedName>
    <definedName name="spanners_level3" localSheetId="79">#REF!</definedName>
    <definedName name="spanners_level3" localSheetId="80">#REF!</definedName>
    <definedName name="spanners_level3" localSheetId="81">#REF!</definedName>
    <definedName name="spanners_level3" localSheetId="82">#REF!</definedName>
    <definedName name="spanners_level3" localSheetId="83">#REF!</definedName>
    <definedName name="spanners_level3" localSheetId="84">#REF!</definedName>
    <definedName name="spanners_level3" localSheetId="85">#REF!</definedName>
    <definedName name="spanners_level3" localSheetId="86">#REF!</definedName>
    <definedName name="spanners_level3" localSheetId="87">#REF!</definedName>
    <definedName name="spanners_level3" localSheetId="88">#REF!</definedName>
    <definedName name="spanners_level3" localSheetId="89">#REF!</definedName>
    <definedName name="spanners_level3" localSheetId="90">#REF!</definedName>
    <definedName name="spanners_level3" localSheetId="91">#REF!</definedName>
    <definedName name="spanners_level3" localSheetId="92">#REF!</definedName>
    <definedName name="spanners_level3" localSheetId="93">#REF!</definedName>
    <definedName name="spanners_level3" localSheetId="59">#REF!</definedName>
    <definedName name="spanners_level3" localSheetId="94">#REF!</definedName>
    <definedName name="spanners_level3" localSheetId="95">#REF!</definedName>
    <definedName name="spanners_level3" localSheetId="96">#REF!</definedName>
    <definedName name="spanners_level3" localSheetId="97">#REF!</definedName>
    <definedName name="spanners_level3" localSheetId="98">#REF!</definedName>
    <definedName name="spanners_level3" localSheetId="99">#REF!</definedName>
    <definedName name="spanners_level3" localSheetId="100">#REF!</definedName>
    <definedName name="spanners_level3" localSheetId="101">#REF!</definedName>
    <definedName name="spanners_level3" localSheetId="107">#REF!</definedName>
    <definedName name="spanners_level3" localSheetId="108">#REF!</definedName>
    <definedName name="spanners_level3" localSheetId="109">#REF!</definedName>
    <definedName name="spanners_level3" localSheetId="110">#REF!</definedName>
    <definedName name="spanners_level3" localSheetId="60">#REF!</definedName>
    <definedName name="spanners_level3" localSheetId="61">#REF!</definedName>
    <definedName name="spanners_level3" localSheetId="62">#REF!</definedName>
    <definedName name="spanners_level3" localSheetId="63">#REF!</definedName>
    <definedName name="spanners_level3" localSheetId="64">#REF!</definedName>
    <definedName name="spanners_level3" localSheetId="65">#REF!</definedName>
    <definedName name="spanners_level3" localSheetId="66">#REF!</definedName>
    <definedName name="spanners_level3">#REF!</definedName>
    <definedName name="spanners_level4" localSheetId="119">#REF!</definedName>
    <definedName name="spanners_level4" localSheetId="120">#REF!</definedName>
    <definedName name="spanners_level4" localSheetId="67">#REF!</definedName>
    <definedName name="spanners_level4" localSheetId="68">#REF!</definedName>
    <definedName name="spanners_level4" localSheetId="69">#REF!</definedName>
    <definedName name="spanners_level4" localSheetId="70">#REF!</definedName>
    <definedName name="spanners_level4" localSheetId="71">#REF!</definedName>
    <definedName name="spanners_level4" localSheetId="72">#REF!</definedName>
    <definedName name="spanners_level4" localSheetId="75">#REF!</definedName>
    <definedName name="spanners_level4" localSheetId="76">#REF!</definedName>
    <definedName name="spanners_level4" localSheetId="77">#REF!</definedName>
    <definedName name="spanners_level4" localSheetId="78">#REF!</definedName>
    <definedName name="spanners_level4" localSheetId="79">#REF!</definedName>
    <definedName name="spanners_level4" localSheetId="80">#REF!</definedName>
    <definedName name="spanners_level4" localSheetId="81">#REF!</definedName>
    <definedName name="spanners_level4" localSheetId="82">#REF!</definedName>
    <definedName name="spanners_level4" localSheetId="83">#REF!</definedName>
    <definedName name="spanners_level4" localSheetId="84">#REF!</definedName>
    <definedName name="spanners_level4" localSheetId="85">#REF!</definedName>
    <definedName name="spanners_level4" localSheetId="86">#REF!</definedName>
    <definedName name="spanners_level4" localSheetId="87">#REF!</definedName>
    <definedName name="spanners_level4" localSheetId="88">#REF!</definedName>
    <definedName name="spanners_level4" localSheetId="89">#REF!</definedName>
    <definedName name="spanners_level4" localSheetId="90">#REF!</definedName>
    <definedName name="spanners_level4" localSheetId="91">#REF!</definedName>
    <definedName name="spanners_level4" localSheetId="92">#REF!</definedName>
    <definedName name="spanners_level4" localSheetId="93">#REF!</definedName>
    <definedName name="spanners_level4" localSheetId="59">#REF!</definedName>
    <definedName name="spanners_level4" localSheetId="94">#REF!</definedName>
    <definedName name="spanners_level4" localSheetId="95">#REF!</definedName>
    <definedName name="spanners_level4" localSheetId="96">#REF!</definedName>
    <definedName name="spanners_level4" localSheetId="97">#REF!</definedName>
    <definedName name="spanners_level4" localSheetId="98">#REF!</definedName>
    <definedName name="spanners_level4" localSheetId="99">#REF!</definedName>
    <definedName name="spanners_level4" localSheetId="100">#REF!</definedName>
    <definedName name="spanners_level4" localSheetId="101">#REF!</definedName>
    <definedName name="spanners_level4" localSheetId="107">#REF!</definedName>
    <definedName name="spanners_level4" localSheetId="108">#REF!</definedName>
    <definedName name="spanners_level4" localSheetId="109">#REF!</definedName>
    <definedName name="spanners_level4" localSheetId="110">#REF!</definedName>
    <definedName name="spanners_level4" localSheetId="60">#REF!</definedName>
    <definedName name="spanners_level4" localSheetId="61">#REF!</definedName>
    <definedName name="spanners_level4" localSheetId="62">#REF!</definedName>
    <definedName name="spanners_level4" localSheetId="63">#REF!</definedName>
    <definedName name="spanners_level4" localSheetId="64">#REF!</definedName>
    <definedName name="spanners_level4" localSheetId="65">#REF!</definedName>
    <definedName name="spanners_level4" localSheetId="66">#REF!</definedName>
    <definedName name="spanners_level4">#REF!</definedName>
    <definedName name="spanners_level5" localSheetId="119">#REF!</definedName>
    <definedName name="spanners_level5" localSheetId="120">#REF!</definedName>
    <definedName name="spanners_level5" localSheetId="67">#REF!</definedName>
    <definedName name="spanners_level5" localSheetId="68">#REF!</definedName>
    <definedName name="spanners_level5" localSheetId="69">#REF!</definedName>
    <definedName name="spanners_level5" localSheetId="70">#REF!</definedName>
    <definedName name="spanners_level5" localSheetId="71">#REF!</definedName>
    <definedName name="spanners_level5" localSheetId="72">#REF!</definedName>
    <definedName name="spanners_level5" localSheetId="75">#REF!</definedName>
    <definedName name="spanners_level5" localSheetId="76">#REF!</definedName>
    <definedName name="spanners_level5" localSheetId="77">#REF!</definedName>
    <definedName name="spanners_level5" localSheetId="78">#REF!</definedName>
    <definedName name="spanners_level5" localSheetId="79">#REF!</definedName>
    <definedName name="spanners_level5" localSheetId="80">#REF!</definedName>
    <definedName name="spanners_level5" localSheetId="81">#REF!</definedName>
    <definedName name="spanners_level5" localSheetId="82">#REF!</definedName>
    <definedName name="spanners_level5" localSheetId="83">#REF!</definedName>
    <definedName name="spanners_level5" localSheetId="84">#REF!</definedName>
    <definedName name="spanners_level5" localSheetId="85">#REF!</definedName>
    <definedName name="spanners_level5" localSheetId="86">#REF!</definedName>
    <definedName name="spanners_level5" localSheetId="87">#REF!</definedName>
    <definedName name="spanners_level5" localSheetId="88">#REF!</definedName>
    <definedName name="spanners_level5" localSheetId="89">#REF!</definedName>
    <definedName name="spanners_level5" localSheetId="90">#REF!</definedName>
    <definedName name="spanners_level5" localSheetId="91">#REF!</definedName>
    <definedName name="spanners_level5" localSheetId="92">#REF!</definedName>
    <definedName name="spanners_level5" localSheetId="93">#REF!</definedName>
    <definedName name="spanners_level5" localSheetId="59">#REF!</definedName>
    <definedName name="spanners_level5" localSheetId="94">#REF!</definedName>
    <definedName name="spanners_level5" localSheetId="95">#REF!</definedName>
    <definedName name="spanners_level5" localSheetId="96">#REF!</definedName>
    <definedName name="spanners_level5" localSheetId="97">#REF!</definedName>
    <definedName name="spanners_level5" localSheetId="98">#REF!</definedName>
    <definedName name="spanners_level5" localSheetId="99">#REF!</definedName>
    <definedName name="spanners_level5" localSheetId="100">#REF!</definedName>
    <definedName name="spanners_level5" localSheetId="101">#REF!</definedName>
    <definedName name="spanners_level5" localSheetId="107">#REF!</definedName>
    <definedName name="spanners_level5" localSheetId="108">#REF!</definedName>
    <definedName name="spanners_level5" localSheetId="109">#REF!</definedName>
    <definedName name="spanners_level5" localSheetId="110">#REF!</definedName>
    <definedName name="spanners_level5" localSheetId="60">#REF!</definedName>
    <definedName name="spanners_level5" localSheetId="61">#REF!</definedName>
    <definedName name="spanners_level5" localSheetId="62">#REF!</definedName>
    <definedName name="spanners_level5" localSheetId="63">#REF!</definedName>
    <definedName name="spanners_level5" localSheetId="64">#REF!</definedName>
    <definedName name="spanners_level5" localSheetId="65">#REF!</definedName>
    <definedName name="spanners_level5" localSheetId="66">#REF!</definedName>
    <definedName name="spanners_level5">#REF!</definedName>
    <definedName name="spanners_levelV" localSheetId="119">#REF!</definedName>
    <definedName name="spanners_levelV" localSheetId="120">#REF!</definedName>
    <definedName name="spanners_levelV" localSheetId="67">#REF!</definedName>
    <definedName name="spanners_levelV" localSheetId="68">#REF!</definedName>
    <definedName name="spanners_levelV" localSheetId="69">#REF!</definedName>
    <definedName name="spanners_levelV" localSheetId="70">#REF!</definedName>
    <definedName name="spanners_levelV" localSheetId="71">#REF!</definedName>
    <definedName name="spanners_levelV" localSheetId="72">#REF!</definedName>
    <definedName name="spanners_levelV" localSheetId="75">#REF!</definedName>
    <definedName name="spanners_levelV" localSheetId="76">#REF!</definedName>
    <definedName name="spanners_levelV" localSheetId="77">#REF!</definedName>
    <definedName name="spanners_levelV" localSheetId="78">#REF!</definedName>
    <definedName name="spanners_levelV" localSheetId="79">#REF!</definedName>
    <definedName name="spanners_levelV" localSheetId="80">#REF!</definedName>
    <definedName name="spanners_levelV" localSheetId="81">#REF!</definedName>
    <definedName name="spanners_levelV" localSheetId="82">#REF!</definedName>
    <definedName name="spanners_levelV" localSheetId="83">#REF!</definedName>
    <definedName name="spanners_levelV" localSheetId="84">#REF!</definedName>
    <definedName name="spanners_levelV" localSheetId="85">#REF!</definedName>
    <definedName name="spanners_levelV" localSheetId="86">#REF!</definedName>
    <definedName name="spanners_levelV" localSheetId="87">#REF!</definedName>
    <definedName name="spanners_levelV" localSheetId="88">#REF!</definedName>
    <definedName name="spanners_levelV" localSheetId="89">#REF!</definedName>
    <definedName name="spanners_levelV" localSheetId="90">#REF!</definedName>
    <definedName name="spanners_levelV" localSheetId="91">#REF!</definedName>
    <definedName name="spanners_levelV" localSheetId="92">#REF!</definedName>
    <definedName name="spanners_levelV" localSheetId="93">#REF!</definedName>
    <definedName name="spanners_levelV" localSheetId="59">#REF!</definedName>
    <definedName name="spanners_levelV" localSheetId="94">#REF!</definedName>
    <definedName name="spanners_levelV" localSheetId="95">#REF!</definedName>
    <definedName name="spanners_levelV" localSheetId="96">#REF!</definedName>
    <definedName name="spanners_levelV" localSheetId="97">#REF!</definedName>
    <definedName name="spanners_levelV" localSheetId="98">#REF!</definedName>
    <definedName name="spanners_levelV" localSheetId="99">#REF!</definedName>
    <definedName name="spanners_levelV" localSheetId="100">#REF!</definedName>
    <definedName name="spanners_levelV" localSheetId="101">#REF!</definedName>
    <definedName name="spanners_levelV" localSheetId="107">#REF!</definedName>
    <definedName name="spanners_levelV" localSheetId="108">#REF!</definedName>
    <definedName name="spanners_levelV" localSheetId="109">#REF!</definedName>
    <definedName name="spanners_levelV" localSheetId="110">#REF!</definedName>
    <definedName name="spanners_levelV" localSheetId="60">#REF!</definedName>
    <definedName name="spanners_levelV" localSheetId="61">#REF!</definedName>
    <definedName name="spanners_levelV" localSheetId="62">#REF!</definedName>
    <definedName name="spanners_levelV" localSheetId="63">#REF!</definedName>
    <definedName name="spanners_levelV" localSheetId="64">#REF!</definedName>
    <definedName name="spanners_levelV" localSheetId="65">#REF!</definedName>
    <definedName name="spanners_levelV" localSheetId="66">#REF!</definedName>
    <definedName name="spanners_levelV">#REF!</definedName>
    <definedName name="spanners_levelX" localSheetId="119">#REF!</definedName>
    <definedName name="spanners_levelX" localSheetId="120">#REF!</definedName>
    <definedName name="spanners_levelX" localSheetId="67">#REF!</definedName>
    <definedName name="spanners_levelX" localSheetId="68">#REF!</definedName>
    <definedName name="spanners_levelX" localSheetId="69">#REF!</definedName>
    <definedName name="spanners_levelX" localSheetId="70">#REF!</definedName>
    <definedName name="spanners_levelX" localSheetId="71">#REF!</definedName>
    <definedName name="spanners_levelX" localSheetId="72">#REF!</definedName>
    <definedName name="spanners_levelX" localSheetId="75">#REF!</definedName>
    <definedName name="spanners_levelX" localSheetId="76">#REF!</definedName>
    <definedName name="spanners_levelX" localSheetId="77">#REF!</definedName>
    <definedName name="spanners_levelX" localSheetId="78">#REF!</definedName>
    <definedName name="spanners_levelX" localSheetId="79">#REF!</definedName>
    <definedName name="spanners_levelX" localSheetId="80">#REF!</definedName>
    <definedName name="spanners_levelX" localSheetId="81">#REF!</definedName>
    <definedName name="spanners_levelX" localSheetId="82">#REF!</definedName>
    <definedName name="spanners_levelX" localSheetId="83">#REF!</definedName>
    <definedName name="spanners_levelX" localSheetId="84">#REF!</definedName>
    <definedName name="spanners_levelX" localSheetId="85">#REF!</definedName>
    <definedName name="spanners_levelX" localSheetId="86">#REF!</definedName>
    <definedName name="spanners_levelX" localSheetId="87">#REF!</definedName>
    <definedName name="spanners_levelX" localSheetId="88">#REF!</definedName>
    <definedName name="spanners_levelX" localSheetId="89">#REF!</definedName>
    <definedName name="spanners_levelX" localSheetId="90">#REF!</definedName>
    <definedName name="spanners_levelX" localSheetId="91">#REF!</definedName>
    <definedName name="spanners_levelX" localSheetId="92">#REF!</definedName>
    <definedName name="spanners_levelX" localSheetId="93">#REF!</definedName>
    <definedName name="spanners_levelX" localSheetId="59">#REF!</definedName>
    <definedName name="spanners_levelX" localSheetId="94">#REF!</definedName>
    <definedName name="spanners_levelX" localSheetId="95">#REF!</definedName>
    <definedName name="spanners_levelX" localSheetId="96">#REF!</definedName>
    <definedName name="spanners_levelX" localSheetId="97">#REF!</definedName>
    <definedName name="spanners_levelX" localSheetId="98">#REF!</definedName>
    <definedName name="spanners_levelX" localSheetId="99">#REF!</definedName>
    <definedName name="spanners_levelX" localSheetId="100">#REF!</definedName>
    <definedName name="spanners_levelX" localSheetId="101">#REF!</definedName>
    <definedName name="spanners_levelX" localSheetId="107">#REF!</definedName>
    <definedName name="spanners_levelX" localSheetId="108">#REF!</definedName>
    <definedName name="spanners_levelX" localSheetId="109">#REF!</definedName>
    <definedName name="spanners_levelX" localSheetId="110">#REF!</definedName>
    <definedName name="spanners_levelX" localSheetId="60">#REF!</definedName>
    <definedName name="spanners_levelX" localSheetId="61">#REF!</definedName>
    <definedName name="spanners_levelX" localSheetId="62">#REF!</definedName>
    <definedName name="spanners_levelX" localSheetId="63">#REF!</definedName>
    <definedName name="spanners_levelX" localSheetId="64">#REF!</definedName>
    <definedName name="spanners_levelX" localSheetId="65">#REF!</definedName>
    <definedName name="spanners_levelX" localSheetId="66">#REF!</definedName>
    <definedName name="spanners_levelX">#REF!</definedName>
    <definedName name="spanners_levelY" localSheetId="119">#REF!</definedName>
    <definedName name="spanners_levelY" localSheetId="120">#REF!</definedName>
    <definedName name="spanners_levelY" localSheetId="67">#REF!</definedName>
    <definedName name="spanners_levelY" localSheetId="68">#REF!</definedName>
    <definedName name="spanners_levelY" localSheetId="69">#REF!</definedName>
    <definedName name="spanners_levelY" localSheetId="70">#REF!</definedName>
    <definedName name="spanners_levelY" localSheetId="71">#REF!</definedName>
    <definedName name="spanners_levelY" localSheetId="72">#REF!</definedName>
    <definedName name="spanners_levelY" localSheetId="75">#REF!</definedName>
    <definedName name="spanners_levelY" localSheetId="76">#REF!</definedName>
    <definedName name="spanners_levelY" localSheetId="77">#REF!</definedName>
    <definedName name="spanners_levelY" localSheetId="78">#REF!</definedName>
    <definedName name="spanners_levelY" localSheetId="79">#REF!</definedName>
    <definedName name="spanners_levelY" localSheetId="80">#REF!</definedName>
    <definedName name="spanners_levelY" localSheetId="81">#REF!</definedName>
    <definedName name="spanners_levelY" localSheetId="82">#REF!</definedName>
    <definedName name="spanners_levelY" localSheetId="83">#REF!</definedName>
    <definedName name="spanners_levelY" localSheetId="84">#REF!</definedName>
    <definedName name="spanners_levelY" localSheetId="85">#REF!</definedName>
    <definedName name="spanners_levelY" localSheetId="86">#REF!</definedName>
    <definedName name="spanners_levelY" localSheetId="87">#REF!</definedName>
    <definedName name="spanners_levelY" localSheetId="88">#REF!</definedName>
    <definedName name="spanners_levelY" localSheetId="89">#REF!</definedName>
    <definedName name="spanners_levelY" localSheetId="90">#REF!</definedName>
    <definedName name="spanners_levelY" localSheetId="91">#REF!</definedName>
    <definedName name="spanners_levelY" localSheetId="92">#REF!</definedName>
    <definedName name="spanners_levelY" localSheetId="93">#REF!</definedName>
    <definedName name="spanners_levelY" localSheetId="59">#REF!</definedName>
    <definedName name="spanners_levelY" localSheetId="94">#REF!</definedName>
    <definedName name="spanners_levelY" localSheetId="95">#REF!</definedName>
    <definedName name="spanners_levelY" localSheetId="96">#REF!</definedName>
    <definedName name="spanners_levelY" localSheetId="97">#REF!</definedName>
    <definedName name="spanners_levelY" localSheetId="98">#REF!</definedName>
    <definedName name="spanners_levelY" localSheetId="99">#REF!</definedName>
    <definedName name="spanners_levelY" localSheetId="100">#REF!</definedName>
    <definedName name="spanners_levelY" localSheetId="101">#REF!</definedName>
    <definedName name="spanners_levelY" localSheetId="107">#REF!</definedName>
    <definedName name="spanners_levelY" localSheetId="108">#REF!</definedName>
    <definedName name="spanners_levelY" localSheetId="109">#REF!</definedName>
    <definedName name="spanners_levelY" localSheetId="110">#REF!</definedName>
    <definedName name="spanners_levelY" localSheetId="60">#REF!</definedName>
    <definedName name="spanners_levelY" localSheetId="61">#REF!</definedName>
    <definedName name="spanners_levelY" localSheetId="62">#REF!</definedName>
    <definedName name="spanners_levelY" localSheetId="63">#REF!</definedName>
    <definedName name="spanners_levelY" localSheetId="64">#REF!</definedName>
    <definedName name="spanners_levelY" localSheetId="65">#REF!</definedName>
    <definedName name="spanners_levelY" localSheetId="66">#REF!</definedName>
    <definedName name="spanners_levelY">#REF!</definedName>
    <definedName name="spanners_levelZ" localSheetId="119">#REF!</definedName>
    <definedName name="spanners_levelZ" localSheetId="120">#REF!</definedName>
    <definedName name="spanners_levelZ" localSheetId="67">#REF!</definedName>
    <definedName name="spanners_levelZ" localSheetId="68">#REF!</definedName>
    <definedName name="spanners_levelZ" localSheetId="69">#REF!</definedName>
    <definedName name="spanners_levelZ" localSheetId="70">#REF!</definedName>
    <definedName name="spanners_levelZ" localSheetId="71">#REF!</definedName>
    <definedName name="spanners_levelZ" localSheetId="72">#REF!</definedName>
    <definedName name="spanners_levelZ" localSheetId="75">#REF!</definedName>
    <definedName name="spanners_levelZ" localSheetId="76">#REF!</definedName>
    <definedName name="spanners_levelZ" localSheetId="77">#REF!</definedName>
    <definedName name="spanners_levelZ" localSheetId="78">#REF!</definedName>
    <definedName name="spanners_levelZ" localSheetId="79">#REF!</definedName>
    <definedName name="spanners_levelZ" localSheetId="80">#REF!</definedName>
    <definedName name="spanners_levelZ" localSheetId="81">#REF!</definedName>
    <definedName name="spanners_levelZ" localSheetId="82">#REF!</definedName>
    <definedName name="spanners_levelZ" localSheetId="83">#REF!</definedName>
    <definedName name="spanners_levelZ" localSheetId="84">#REF!</definedName>
    <definedName name="spanners_levelZ" localSheetId="85">#REF!</definedName>
    <definedName name="spanners_levelZ" localSheetId="86">#REF!</definedName>
    <definedName name="spanners_levelZ" localSheetId="87">#REF!</definedName>
    <definedName name="spanners_levelZ" localSheetId="88">#REF!</definedName>
    <definedName name="spanners_levelZ" localSheetId="89">#REF!</definedName>
    <definedName name="spanners_levelZ" localSheetId="90">#REF!</definedName>
    <definedName name="spanners_levelZ" localSheetId="91">#REF!</definedName>
    <definedName name="spanners_levelZ" localSheetId="92">#REF!</definedName>
    <definedName name="spanners_levelZ" localSheetId="93">#REF!</definedName>
    <definedName name="spanners_levelZ" localSheetId="59">#REF!</definedName>
    <definedName name="spanners_levelZ" localSheetId="94">#REF!</definedName>
    <definedName name="spanners_levelZ" localSheetId="95">#REF!</definedName>
    <definedName name="spanners_levelZ" localSheetId="96">#REF!</definedName>
    <definedName name="spanners_levelZ" localSheetId="97">#REF!</definedName>
    <definedName name="spanners_levelZ" localSheetId="98">#REF!</definedName>
    <definedName name="spanners_levelZ" localSheetId="99">#REF!</definedName>
    <definedName name="spanners_levelZ" localSheetId="100">#REF!</definedName>
    <definedName name="spanners_levelZ" localSheetId="101">#REF!</definedName>
    <definedName name="spanners_levelZ" localSheetId="107">#REF!</definedName>
    <definedName name="spanners_levelZ" localSheetId="108">#REF!</definedName>
    <definedName name="spanners_levelZ" localSheetId="109">#REF!</definedName>
    <definedName name="spanners_levelZ" localSheetId="110">#REF!</definedName>
    <definedName name="spanners_levelZ" localSheetId="60">#REF!</definedName>
    <definedName name="spanners_levelZ" localSheetId="61">#REF!</definedName>
    <definedName name="spanners_levelZ" localSheetId="62">#REF!</definedName>
    <definedName name="spanners_levelZ" localSheetId="63">#REF!</definedName>
    <definedName name="spanners_levelZ" localSheetId="64">#REF!</definedName>
    <definedName name="spanners_levelZ" localSheetId="65">#REF!</definedName>
    <definedName name="spanners_levelZ" localSheetId="66">#REF!</definedName>
    <definedName name="spanners_levelZ">#REF!</definedName>
    <definedName name="stub_lines" localSheetId="119">#REF!</definedName>
    <definedName name="stub_lines" localSheetId="120">#REF!</definedName>
    <definedName name="stub_lines" localSheetId="67">#REF!</definedName>
    <definedName name="stub_lines" localSheetId="68">#REF!</definedName>
    <definedName name="stub_lines" localSheetId="69">#REF!</definedName>
    <definedName name="stub_lines" localSheetId="70">#REF!</definedName>
    <definedName name="stub_lines" localSheetId="71">#REF!</definedName>
    <definedName name="stub_lines" localSheetId="72">#REF!</definedName>
    <definedName name="stub_lines" localSheetId="75">#REF!</definedName>
    <definedName name="stub_lines" localSheetId="76">#REF!</definedName>
    <definedName name="stub_lines" localSheetId="77">#REF!</definedName>
    <definedName name="stub_lines" localSheetId="78">#REF!</definedName>
    <definedName name="stub_lines" localSheetId="79">#REF!</definedName>
    <definedName name="stub_lines" localSheetId="80">#REF!</definedName>
    <definedName name="stub_lines" localSheetId="81">#REF!</definedName>
    <definedName name="stub_lines" localSheetId="82">#REF!</definedName>
    <definedName name="stub_lines" localSheetId="83">#REF!</definedName>
    <definedName name="stub_lines" localSheetId="84">#REF!</definedName>
    <definedName name="stub_lines" localSheetId="85">#REF!</definedName>
    <definedName name="stub_lines" localSheetId="86">#REF!</definedName>
    <definedName name="stub_lines" localSheetId="87">#REF!</definedName>
    <definedName name="stub_lines" localSheetId="88">#REF!</definedName>
    <definedName name="stub_lines" localSheetId="89">#REF!</definedName>
    <definedName name="stub_lines" localSheetId="90">#REF!</definedName>
    <definedName name="stub_lines" localSheetId="91">#REF!</definedName>
    <definedName name="stub_lines" localSheetId="92">#REF!</definedName>
    <definedName name="stub_lines" localSheetId="93">#REF!</definedName>
    <definedName name="stub_lines" localSheetId="59">#REF!</definedName>
    <definedName name="stub_lines" localSheetId="94">#REF!</definedName>
    <definedName name="stub_lines" localSheetId="95">#REF!</definedName>
    <definedName name="stub_lines" localSheetId="96">#REF!</definedName>
    <definedName name="stub_lines" localSheetId="97">#REF!</definedName>
    <definedName name="stub_lines" localSheetId="98">#REF!</definedName>
    <definedName name="stub_lines" localSheetId="99">#REF!</definedName>
    <definedName name="stub_lines" localSheetId="100">#REF!</definedName>
    <definedName name="stub_lines" localSheetId="101">#REF!</definedName>
    <definedName name="stub_lines" localSheetId="107">#REF!</definedName>
    <definedName name="stub_lines" localSheetId="108">#REF!</definedName>
    <definedName name="stub_lines" localSheetId="109">#REF!</definedName>
    <definedName name="stub_lines" localSheetId="110">#REF!</definedName>
    <definedName name="stub_lines" localSheetId="60">#REF!</definedName>
    <definedName name="stub_lines" localSheetId="61">#REF!</definedName>
    <definedName name="stub_lines" localSheetId="62">#REF!</definedName>
    <definedName name="stub_lines" localSheetId="63">#REF!</definedName>
    <definedName name="stub_lines" localSheetId="64">#REF!</definedName>
    <definedName name="stub_lines" localSheetId="65">#REF!</definedName>
    <definedName name="stub_lines" localSheetId="66">#REF!</definedName>
    <definedName name="stub_lines">#REF!</definedName>
    <definedName name="Table_DE.4b__Sources_of_private_wealth_accumulation_in_Germany__1870_2010___Multiplicative_decomposition">[5]TableDE4b!$A$3</definedName>
    <definedName name="temp" localSheetId="119">#REF!</definedName>
    <definedName name="temp" localSheetId="120">#REF!</definedName>
    <definedName name="temp" localSheetId="67">#REF!</definedName>
    <definedName name="temp" localSheetId="68">#REF!</definedName>
    <definedName name="temp" localSheetId="69">#REF!</definedName>
    <definedName name="temp" localSheetId="70">#REF!</definedName>
    <definedName name="temp" localSheetId="71">#REF!</definedName>
    <definedName name="temp" localSheetId="72">#REF!</definedName>
    <definedName name="temp" localSheetId="75">#REF!</definedName>
    <definedName name="temp" localSheetId="76">#REF!</definedName>
    <definedName name="temp" localSheetId="77">#REF!</definedName>
    <definedName name="temp" localSheetId="78">#REF!</definedName>
    <definedName name="temp" localSheetId="79">#REF!</definedName>
    <definedName name="temp" localSheetId="80">#REF!</definedName>
    <definedName name="temp" localSheetId="81">#REF!</definedName>
    <definedName name="temp" localSheetId="82">#REF!</definedName>
    <definedName name="temp" localSheetId="83">#REF!</definedName>
    <definedName name="temp" localSheetId="84">#REF!</definedName>
    <definedName name="temp" localSheetId="85">#REF!</definedName>
    <definedName name="temp" localSheetId="86">#REF!</definedName>
    <definedName name="temp" localSheetId="87">#REF!</definedName>
    <definedName name="temp" localSheetId="88">#REF!</definedName>
    <definedName name="temp" localSheetId="89">#REF!</definedName>
    <definedName name="temp" localSheetId="90">#REF!</definedName>
    <definedName name="temp" localSheetId="91">#REF!</definedName>
    <definedName name="temp" localSheetId="92">#REF!</definedName>
    <definedName name="temp" localSheetId="93">#REF!</definedName>
    <definedName name="temp" localSheetId="59">#REF!</definedName>
    <definedName name="temp" localSheetId="94">#REF!</definedName>
    <definedName name="temp" localSheetId="95">#REF!</definedName>
    <definedName name="temp" localSheetId="96">#REF!</definedName>
    <definedName name="temp" localSheetId="97">#REF!</definedName>
    <definedName name="temp" localSheetId="98">#REF!</definedName>
    <definedName name="temp" localSheetId="99">#REF!</definedName>
    <definedName name="temp" localSheetId="100">#REF!</definedName>
    <definedName name="temp" localSheetId="101">#REF!</definedName>
    <definedName name="temp" localSheetId="107">#REF!</definedName>
    <definedName name="temp" localSheetId="108">#REF!</definedName>
    <definedName name="temp" localSheetId="109">#REF!</definedName>
    <definedName name="temp" localSheetId="110">#REF!</definedName>
    <definedName name="temp" localSheetId="60">#REF!</definedName>
    <definedName name="temp" localSheetId="61">#REF!</definedName>
    <definedName name="temp" localSheetId="62">#REF!</definedName>
    <definedName name="temp" localSheetId="63">#REF!</definedName>
    <definedName name="temp" localSheetId="64">#REF!</definedName>
    <definedName name="temp" localSheetId="65">#REF!</definedName>
    <definedName name="temp" localSheetId="66">#REF!</definedName>
    <definedName name="temp">#REF!</definedName>
    <definedName name="test" localSheetId="69">[1]Регион!#REF!</definedName>
    <definedName name="test" localSheetId="72">[1]Регион!#REF!</definedName>
    <definedName name="test" localSheetId="79">[1]Регион!#REF!</definedName>
    <definedName name="test" localSheetId="80">[1]Регион!#REF!</definedName>
    <definedName name="test" localSheetId="81">[1]Регион!#REF!</definedName>
    <definedName name="test" localSheetId="84">[1]Регион!#REF!</definedName>
    <definedName name="test" localSheetId="85">[1]Регион!#REF!</definedName>
    <definedName name="test" localSheetId="89">[1]Регион!#REF!</definedName>
    <definedName name="test" localSheetId="90">[1]Регион!#REF!</definedName>
    <definedName name="test" localSheetId="91">[1]Регион!#REF!</definedName>
    <definedName name="test" localSheetId="59">[1]Регион!#REF!</definedName>
    <definedName name="test" localSheetId="96">[1]Регион!#REF!</definedName>
    <definedName name="test" localSheetId="97">[1]Регион!#REF!</definedName>
    <definedName name="test" localSheetId="100">[1]Регион!#REF!</definedName>
    <definedName name="test" localSheetId="101">[1]Регион!#REF!</definedName>
    <definedName name="test" localSheetId="107">[1]Регион!#REF!</definedName>
    <definedName name="test" localSheetId="109">[1]Регион!#REF!</definedName>
    <definedName name="test" localSheetId="110">[1]Регион!#REF!</definedName>
    <definedName name="test" localSheetId="60">[1]Регион!#REF!</definedName>
    <definedName name="test" localSheetId="61">[1]Регион!#REF!</definedName>
    <definedName name="test" localSheetId="62">[1]Регион!#REF!</definedName>
    <definedName name="test" localSheetId="65">[1]Регион!#REF!</definedName>
    <definedName name="test" localSheetId="66">[1]Регион!#REF!</definedName>
    <definedName name="test">[1]Регион!#REF!</definedName>
    <definedName name="titles" localSheetId="119">#REF!</definedName>
    <definedName name="titles" localSheetId="120">#REF!</definedName>
    <definedName name="titles" localSheetId="67">#REF!</definedName>
    <definedName name="titles" localSheetId="68">#REF!</definedName>
    <definedName name="titles" localSheetId="69">#REF!</definedName>
    <definedName name="titles" localSheetId="70">#REF!</definedName>
    <definedName name="titles" localSheetId="71">#REF!</definedName>
    <definedName name="titles" localSheetId="72">#REF!</definedName>
    <definedName name="titles" localSheetId="75">#REF!</definedName>
    <definedName name="titles" localSheetId="76">#REF!</definedName>
    <definedName name="titles" localSheetId="77">#REF!</definedName>
    <definedName name="titles" localSheetId="78">#REF!</definedName>
    <definedName name="titles" localSheetId="79">#REF!</definedName>
    <definedName name="titles" localSheetId="80">#REF!</definedName>
    <definedName name="titles" localSheetId="81">#REF!</definedName>
    <definedName name="titles" localSheetId="82">#REF!</definedName>
    <definedName name="titles" localSheetId="83">#REF!</definedName>
    <definedName name="titles" localSheetId="84">#REF!</definedName>
    <definedName name="titles" localSheetId="85">#REF!</definedName>
    <definedName name="titles" localSheetId="86">#REF!</definedName>
    <definedName name="titles" localSheetId="87">#REF!</definedName>
    <definedName name="titles" localSheetId="88">#REF!</definedName>
    <definedName name="titles" localSheetId="89">#REF!</definedName>
    <definedName name="titles" localSheetId="90">#REF!</definedName>
    <definedName name="titles" localSheetId="91">#REF!</definedName>
    <definedName name="titles" localSheetId="92">#REF!</definedName>
    <definedName name="titles" localSheetId="93">#REF!</definedName>
    <definedName name="titles" localSheetId="59">#REF!</definedName>
    <definedName name="titles" localSheetId="94">#REF!</definedName>
    <definedName name="titles" localSheetId="95">#REF!</definedName>
    <definedName name="titles" localSheetId="96">#REF!</definedName>
    <definedName name="titles" localSheetId="97">#REF!</definedName>
    <definedName name="titles" localSheetId="98">#REF!</definedName>
    <definedName name="titles" localSheetId="99">#REF!</definedName>
    <definedName name="titles" localSheetId="100">#REF!</definedName>
    <definedName name="titles" localSheetId="101">#REF!</definedName>
    <definedName name="titles" localSheetId="107">#REF!</definedName>
    <definedName name="titles" localSheetId="108">#REF!</definedName>
    <definedName name="titles" localSheetId="109">#REF!</definedName>
    <definedName name="titles" localSheetId="110">#REF!</definedName>
    <definedName name="titles" localSheetId="60">#REF!</definedName>
    <definedName name="titles" localSheetId="61">#REF!</definedName>
    <definedName name="titles" localSheetId="62">#REF!</definedName>
    <definedName name="titles" localSheetId="63">#REF!</definedName>
    <definedName name="titles" localSheetId="64">#REF!</definedName>
    <definedName name="titles" localSheetId="65">#REF!</definedName>
    <definedName name="titles" localSheetId="66">#REF!</definedName>
    <definedName name="titles">#REF!</definedName>
    <definedName name="totals" localSheetId="119">#REF!</definedName>
    <definedName name="totals" localSheetId="120">#REF!</definedName>
    <definedName name="totals" localSheetId="67">#REF!</definedName>
    <definedName name="totals" localSheetId="68">#REF!</definedName>
    <definedName name="totals" localSheetId="69">#REF!</definedName>
    <definedName name="totals" localSheetId="70">#REF!</definedName>
    <definedName name="totals" localSheetId="71">#REF!</definedName>
    <definedName name="totals" localSheetId="72">#REF!</definedName>
    <definedName name="totals" localSheetId="75">#REF!</definedName>
    <definedName name="totals" localSheetId="76">#REF!</definedName>
    <definedName name="totals" localSheetId="77">#REF!</definedName>
    <definedName name="totals" localSheetId="78">#REF!</definedName>
    <definedName name="totals" localSheetId="79">#REF!</definedName>
    <definedName name="totals" localSheetId="80">#REF!</definedName>
    <definedName name="totals" localSheetId="81">#REF!</definedName>
    <definedName name="totals" localSheetId="82">#REF!</definedName>
    <definedName name="totals" localSheetId="83">#REF!</definedName>
    <definedName name="totals" localSheetId="84">#REF!</definedName>
    <definedName name="totals" localSheetId="85">#REF!</definedName>
    <definedName name="totals" localSheetId="86">#REF!</definedName>
    <definedName name="totals" localSheetId="87">#REF!</definedName>
    <definedName name="totals" localSheetId="88">#REF!</definedName>
    <definedName name="totals" localSheetId="89">#REF!</definedName>
    <definedName name="totals" localSheetId="90">#REF!</definedName>
    <definedName name="totals" localSheetId="91">#REF!</definedName>
    <definedName name="totals" localSheetId="92">#REF!</definedName>
    <definedName name="totals" localSheetId="93">#REF!</definedName>
    <definedName name="totals" localSheetId="59">#REF!</definedName>
    <definedName name="totals" localSheetId="94">#REF!</definedName>
    <definedName name="totals" localSheetId="95">#REF!</definedName>
    <definedName name="totals" localSheetId="96">#REF!</definedName>
    <definedName name="totals" localSheetId="97">#REF!</definedName>
    <definedName name="totals" localSheetId="98">#REF!</definedName>
    <definedName name="totals" localSheetId="99">#REF!</definedName>
    <definedName name="totals" localSheetId="100">#REF!</definedName>
    <definedName name="totals" localSheetId="101">#REF!</definedName>
    <definedName name="totals" localSheetId="107">#REF!</definedName>
    <definedName name="totals" localSheetId="108">#REF!</definedName>
    <definedName name="totals" localSheetId="109">#REF!</definedName>
    <definedName name="totals" localSheetId="110">#REF!</definedName>
    <definedName name="totals" localSheetId="60">#REF!</definedName>
    <definedName name="totals" localSheetId="61">#REF!</definedName>
    <definedName name="totals" localSheetId="62">#REF!</definedName>
    <definedName name="totals" localSheetId="63">#REF!</definedName>
    <definedName name="totals" localSheetId="64">#REF!</definedName>
    <definedName name="totals" localSheetId="65">#REF!</definedName>
    <definedName name="totals" localSheetId="66">#REF!</definedName>
    <definedName name="totals">#REF!</definedName>
    <definedName name="tt" localSheetId="67">#REF!</definedName>
    <definedName name="tt" localSheetId="68">#REF!</definedName>
    <definedName name="tt" localSheetId="69">#REF!</definedName>
    <definedName name="tt" localSheetId="70">#REF!</definedName>
    <definedName name="tt" localSheetId="71">#REF!</definedName>
    <definedName name="tt" localSheetId="72">#REF!</definedName>
    <definedName name="tt" localSheetId="75">#REF!</definedName>
    <definedName name="tt" localSheetId="76">#REF!</definedName>
    <definedName name="tt" localSheetId="77">#REF!</definedName>
    <definedName name="tt" localSheetId="78">#REF!</definedName>
    <definedName name="tt" localSheetId="79">#REF!</definedName>
    <definedName name="tt" localSheetId="80">#REF!</definedName>
    <definedName name="tt" localSheetId="81">#REF!</definedName>
    <definedName name="tt" localSheetId="82">#REF!</definedName>
    <definedName name="tt" localSheetId="83">#REF!</definedName>
    <definedName name="tt" localSheetId="84">#REF!</definedName>
    <definedName name="tt" localSheetId="85">#REF!</definedName>
    <definedName name="tt" localSheetId="86">#REF!</definedName>
    <definedName name="tt" localSheetId="87">#REF!</definedName>
    <definedName name="tt" localSheetId="88">#REF!</definedName>
    <definedName name="tt" localSheetId="89">#REF!</definedName>
    <definedName name="tt" localSheetId="90">#REF!</definedName>
    <definedName name="tt" localSheetId="91">#REF!</definedName>
    <definedName name="tt" localSheetId="92">#REF!</definedName>
    <definedName name="tt" localSheetId="93">#REF!</definedName>
    <definedName name="tt" localSheetId="59">#REF!</definedName>
    <definedName name="tt" localSheetId="94">#REF!</definedName>
    <definedName name="tt" localSheetId="95">#REF!</definedName>
    <definedName name="tt" localSheetId="96">#REF!</definedName>
    <definedName name="tt" localSheetId="97">#REF!</definedName>
    <definedName name="tt" localSheetId="98">#REF!</definedName>
    <definedName name="tt" localSheetId="99">#REF!</definedName>
    <definedName name="tt" localSheetId="100">#REF!</definedName>
    <definedName name="tt" localSheetId="101">#REF!</definedName>
    <definedName name="tt" localSheetId="107">#REF!</definedName>
    <definedName name="tt" localSheetId="108">#REF!</definedName>
    <definedName name="tt" localSheetId="109">#REF!</definedName>
    <definedName name="tt" localSheetId="110">#REF!</definedName>
    <definedName name="tt" localSheetId="60">#REF!</definedName>
    <definedName name="tt" localSheetId="61">#REF!</definedName>
    <definedName name="tt" localSheetId="62">#REF!</definedName>
    <definedName name="tt" localSheetId="63">#REF!</definedName>
    <definedName name="tt" localSheetId="64">#REF!</definedName>
    <definedName name="tt" localSheetId="65">#REF!</definedName>
    <definedName name="tt" localSheetId="66">#REF!</definedName>
    <definedName name="tt">#REF!</definedName>
    <definedName name="xxx" localSheetId="119">#REF!</definedName>
    <definedName name="xxx" localSheetId="120">#REF!</definedName>
    <definedName name="xxx" localSheetId="67">#REF!</definedName>
    <definedName name="xxx" localSheetId="68">#REF!</definedName>
    <definedName name="xxx" localSheetId="69">#REF!</definedName>
    <definedName name="xxx" localSheetId="70">#REF!</definedName>
    <definedName name="xxx" localSheetId="71">#REF!</definedName>
    <definedName name="xxx" localSheetId="72">#REF!</definedName>
    <definedName name="xxx" localSheetId="75">#REF!</definedName>
    <definedName name="xxx" localSheetId="76">#REF!</definedName>
    <definedName name="xxx" localSheetId="77">#REF!</definedName>
    <definedName name="xxx" localSheetId="78">#REF!</definedName>
    <definedName name="xxx" localSheetId="79">#REF!</definedName>
    <definedName name="xxx" localSheetId="80">#REF!</definedName>
    <definedName name="xxx" localSheetId="81">#REF!</definedName>
    <definedName name="xxx" localSheetId="82">#REF!</definedName>
    <definedName name="xxx" localSheetId="83">#REF!</definedName>
    <definedName name="xxx" localSheetId="84">#REF!</definedName>
    <definedName name="xxx" localSheetId="85">#REF!</definedName>
    <definedName name="xxx" localSheetId="86">#REF!</definedName>
    <definedName name="xxx" localSheetId="87">#REF!</definedName>
    <definedName name="xxx" localSheetId="88">#REF!</definedName>
    <definedName name="xxx" localSheetId="89">#REF!</definedName>
    <definedName name="xxx" localSheetId="90">#REF!</definedName>
    <definedName name="xxx" localSheetId="91">#REF!</definedName>
    <definedName name="xxx" localSheetId="92">#REF!</definedName>
    <definedName name="xxx" localSheetId="93">#REF!</definedName>
    <definedName name="xxx" localSheetId="59">#REF!</definedName>
    <definedName name="xxx" localSheetId="94">#REF!</definedName>
    <definedName name="xxx" localSheetId="95">#REF!</definedName>
    <definedName name="xxx" localSheetId="96">#REF!</definedName>
    <definedName name="xxx" localSheetId="97">#REF!</definedName>
    <definedName name="xxx" localSheetId="98">#REF!</definedName>
    <definedName name="xxx" localSheetId="99">#REF!</definedName>
    <definedName name="xxx" localSheetId="100">#REF!</definedName>
    <definedName name="xxx" localSheetId="101">#REF!</definedName>
    <definedName name="xxx" localSheetId="107">#REF!</definedName>
    <definedName name="xxx" localSheetId="108">#REF!</definedName>
    <definedName name="xxx" localSheetId="109">#REF!</definedName>
    <definedName name="xxx" localSheetId="110">#REF!</definedName>
    <definedName name="xxx" localSheetId="60">#REF!</definedName>
    <definedName name="xxx" localSheetId="61">#REF!</definedName>
    <definedName name="xxx" localSheetId="62">#REF!</definedName>
    <definedName name="xxx" localSheetId="63">#REF!</definedName>
    <definedName name="xxx" localSheetId="64">#REF!</definedName>
    <definedName name="xxx" localSheetId="65">#REF!</definedName>
    <definedName name="xxx" localSheetId="66">#REF!</definedName>
    <definedName name="xxx">#REF!</definedName>
    <definedName name="Year">[4]Output!$C$4:$C$38</definedName>
    <definedName name="YearLabel">[4]Output!$B$15</definedName>
  </definedNames>
  <calcPr calcId="152511"/>
</workbook>
</file>

<file path=xl/calcChain.xml><?xml version="1.0" encoding="utf-8"?>
<calcChain xmlns="http://schemas.openxmlformats.org/spreadsheetml/2006/main">
  <c r="Y7" i="45" l="1"/>
  <c r="AH7" i="45"/>
  <c r="AH9" i="45"/>
  <c r="AH13" i="45"/>
  <c r="AH16" i="45"/>
  <c r="AH18" i="45"/>
  <c r="B48" i="23" l="1"/>
  <c r="B46" i="23"/>
  <c r="B11" i="92"/>
  <c r="B11" i="93"/>
  <c r="B11" i="81"/>
  <c r="B11" i="82"/>
  <c r="B11" i="83"/>
  <c r="B11" i="76"/>
  <c r="B11" i="77"/>
  <c r="B11" i="79"/>
  <c r="B11" i="80"/>
  <c r="B11" i="78"/>
  <c r="B11" i="75"/>
  <c r="B11" i="73"/>
  <c r="B11" i="87"/>
  <c r="DK68" i="125" l="1"/>
  <c r="DJ68" i="125"/>
  <c r="DK63" i="125"/>
  <c r="DJ63" i="125"/>
  <c r="DK58" i="125"/>
  <c r="DJ58" i="125"/>
  <c r="DK53" i="125"/>
  <c r="DJ53" i="125"/>
  <c r="G25" i="206"/>
  <c r="D4" i="206" s="1"/>
  <c r="G26" i="206"/>
  <c r="F4" i="206" s="1"/>
  <c r="G27" i="206"/>
  <c r="E4" i="206" s="1"/>
  <c r="G28" i="206"/>
  <c r="C4" i="206" s="1"/>
  <c r="B4" i="206" l="1"/>
  <c r="BH58" i="125" l="1"/>
  <c r="AW9" i="125" l="1"/>
  <c r="DD68" i="125" l="1"/>
  <c r="DC37" i="125"/>
  <c r="DB44" i="125"/>
  <c r="DB37" i="125"/>
  <c r="DC44" i="125"/>
  <c r="DD44" i="125" s="1"/>
  <c r="DD37" i="125"/>
  <c r="DC63" i="125" l="1"/>
  <c r="DD63" i="125" s="1"/>
  <c r="DB63" i="125"/>
  <c r="DA63" i="125"/>
  <c r="DC58" i="125"/>
  <c r="DD58" i="125" s="1"/>
  <c r="DB58" i="125"/>
  <c r="DA58" i="125"/>
  <c r="DC53" i="125"/>
  <c r="DD53" i="125" s="1"/>
  <c r="DB53" i="125"/>
  <c r="DA53" i="125"/>
  <c r="DC48" i="125"/>
  <c r="DD48" i="125" s="1"/>
  <c r="DB48" i="125"/>
  <c r="DA48" i="125"/>
  <c r="DC46" i="125"/>
  <c r="DD46" i="125" s="1"/>
  <c r="DB46" i="125"/>
  <c r="DA46" i="125"/>
  <c r="CZ63" i="125"/>
  <c r="CZ58" i="125"/>
  <c r="CZ53" i="125"/>
  <c r="CZ48" i="125"/>
  <c r="CZ46" i="125"/>
  <c r="CZ39" i="125"/>
  <c r="DC39" i="125"/>
  <c r="DD39" i="125" s="1"/>
  <c r="DB39" i="125"/>
  <c r="DA39" i="125"/>
  <c r="L7" i="176" l="1"/>
  <c r="K7" i="176"/>
  <c r="J7" i="176"/>
  <c r="L9" i="176"/>
  <c r="K9" i="176"/>
  <c r="L14" i="176"/>
  <c r="K14" i="176"/>
  <c r="L19" i="176"/>
  <c r="J19" i="176"/>
  <c r="L21" i="176"/>
  <c r="L25" i="176"/>
  <c r="L31" i="176"/>
  <c r="L30" i="176"/>
  <c r="L36" i="176"/>
  <c r="L41" i="176"/>
  <c r="L44" i="176"/>
  <c r="L49" i="176"/>
  <c r="L51" i="176"/>
  <c r="L60" i="176"/>
  <c r="E80" i="176"/>
  <c r="D80" i="176"/>
  <c r="F80" i="176"/>
  <c r="E75" i="176"/>
  <c r="F75" i="176"/>
  <c r="F70" i="176"/>
  <c r="E70" i="176"/>
  <c r="E65" i="176"/>
  <c r="E60" i="176"/>
  <c r="F60" i="176"/>
  <c r="E56" i="176"/>
  <c r="F56" i="176"/>
  <c r="E51" i="176"/>
  <c r="F51" i="176"/>
  <c r="E49" i="176"/>
  <c r="F49" i="176"/>
  <c r="E44" i="176"/>
  <c r="K44" i="176" s="1"/>
  <c r="F44" i="176"/>
  <c r="E41" i="176"/>
  <c r="F41" i="176"/>
  <c r="H60" i="176"/>
  <c r="I9" i="176"/>
  <c r="I7" i="176"/>
  <c r="E36" i="176"/>
  <c r="K36" i="176" s="1"/>
  <c r="F36" i="176"/>
  <c r="E31" i="176"/>
  <c r="K31" i="176" s="1"/>
  <c r="F31" i="176"/>
  <c r="E30" i="176"/>
  <c r="F30" i="176"/>
  <c r="K30" i="176" s="1"/>
  <c r="F25" i="176"/>
  <c r="E25" i="176"/>
  <c r="K25" i="176" s="1"/>
  <c r="F21" i="176"/>
  <c r="E21" i="176"/>
  <c r="K21" i="176" s="1"/>
  <c r="E19" i="176"/>
  <c r="I19" i="176" s="1"/>
  <c r="E14" i="176"/>
  <c r="C80" i="176"/>
  <c r="C75" i="176"/>
  <c r="C70" i="176"/>
  <c r="C65" i="176"/>
  <c r="C60" i="176"/>
  <c r="C56" i="176"/>
  <c r="C51" i="176"/>
  <c r="C49" i="176"/>
  <c r="C44" i="176"/>
  <c r="C41" i="176"/>
  <c r="C36" i="176"/>
  <c r="C31" i="176"/>
  <c r="C30" i="176"/>
  <c r="I30" i="176" s="1"/>
  <c r="C25" i="176"/>
  <c r="C21" i="176"/>
  <c r="I21" i="176" s="1"/>
  <c r="C14" i="176"/>
  <c r="C9" i="176"/>
  <c r="J9" i="176" s="1"/>
  <c r="M9" i="176" s="1"/>
  <c r="C7" i="176"/>
  <c r="M21" i="176" l="1"/>
  <c r="K19" i="176"/>
  <c r="M19" i="176" s="1"/>
  <c r="M7" i="176"/>
  <c r="J30" i="176"/>
  <c r="M30" i="176" s="1"/>
  <c r="J21" i="176"/>
  <c r="I31" i="176"/>
  <c r="F65" i="176"/>
  <c r="J31" i="176"/>
  <c r="M31" i="176" s="1"/>
  <c r="H80" i="176" l="1"/>
  <c r="N7" i="176" l="1"/>
  <c r="O7" i="176"/>
  <c r="B14" i="176"/>
  <c r="J14" i="176" s="1"/>
  <c r="M14" i="176" s="1"/>
  <c r="A9" i="176"/>
  <c r="A10" i="176" s="1"/>
  <c r="A11" i="176" s="1"/>
  <c r="A12" i="176" s="1"/>
  <c r="A13" i="176" s="1"/>
  <c r="A14" i="176" s="1"/>
  <c r="A15" i="176" s="1"/>
  <c r="A16" i="176" s="1"/>
  <c r="A17" i="176" s="1"/>
  <c r="A18" i="176" s="1"/>
  <c r="B25" i="176"/>
  <c r="B36" i="176"/>
  <c r="G41" i="176"/>
  <c r="K41" i="176" s="1"/>
  <c r="B41" i="176"/>
  <c r="J41" i="176" s="1"/>
  <c r="M41" i="176" s="1"/>
  <c r="B44" i="176"/>
  <c r="J44" i="176" s="1"/>
  <c r="M44" i="176" s="1"/>
  <c r="G49" i="176"/>
  <c r="K49" i="176" s="1"/>
  <c r="B49" i="176"/>
  <c r="J49" i="176" s="1"/>
  <c r="M49" i="176" s="1"/>
  <c r="G51" i="176"/>
  <c r="K51" i="176" s="1"/>
  <c r="B51" i="176"/>
  <c r="H56" i="176"/>
  <c r="L56" i="176" s="1"/>
  <c r="G56" i="176"/>
  <c r="K56" i="176" s="1"/>
  <c r="B56" i="176"/>
  <c r="H75" i="176"/>
  <c r="L75" i="176" s="1"/>
  <c r="I56" i="176" l="1"/>
  <c r="J56" i="176"/>
  <c r="M56" i="176" s="1"/>
  <c r="I36" i="176"/>
  <c r="J36" i="176"/>
  <c r="M36" i="176" s="1"/>
  <c r="I51" i="176"/>
  <c r="J51" i="176"/>
  <c r="I25" i="176"/>
  <c r="J25" i="176"/>
  <c r="M25" i="176" s="1"/>
  <c r="M51" i="176"/>
  <c r="I49" i="176"/>
  <c r="I41" i="176"/>
  <c r="O14" i="176"/>
  <c r="I14" i="176"/>
  <c r="I44" i="176"/>
  <c r="N44" i="176"/>
  <c r="O21" i="176"/>
  <c r="O19" i="176"/>
  <c r="O31" i="176"/>
  <c r="N19" i="176"/>
  <c r="N21" i="176"/>
  <c r="O30" i="176"/>
  <c r="N31" i="176"/>
  <c r="H65" i="176"/>
  <c r="L65" i="176" s="1"/>
  <c r="G60" i="176"/>
  <c r="K60" i="176" s="1"/>
  <c r="B60" i="176"/>
  <c r="G65" i="176"/>
  <c r="K65" i="176" s="1"/>
  <c r="B65" i="176"/>
  <c r="J65" i="176" s="1"/>
  <c r="M65" i="176" s="1"/>
  <c r="H70" i="176"/>
  <c r="L70" i="176" s="1"/>
  <c r="G70" i="176"/>
  <c r="K70" i="176" s="1"/>
  <c r="B70" i="176"/>
  <c r="J70" i="176" s="1"/>
  <c r="L80" i="176"/>
  <c r="G75" i="176"/>
  <c r="K75" i="176" s="1"/>
  <c r="B75" i="176"/>
  <c r="G80" i="176"/>
  <c r="K80" i="176" s="1"/>
  <c r="B80" i="176"/>
  <c r="J80" i="176" s="1"/>
  <c r="A20" i="176"/>
  <c r="A21" i="176" s="1"/>
  <c r="A22" i="176" s="1"/>
  <c r="A23" i="176" s="1"/>
  <c r="A24" i="176" s="1"/>
  <c r="A25" i="176" s="1"/>
  <c r="A26" i="176" s="1"/>
  <c r="A27" i="176" s="1"/>
  <c r="A28" i="176" s="1"/>
  <c r="A29" i="176" s="1"/>
  <c r="A30" i="176" s="1"/>
  <c r="A31" i="176" s="1"/>
  <c r="A32" i="176" s="1"/>
  <c r="A33" i="176" s="1"/>
  <c r="A34" i="176" s="1"/>
  <c r="A35" i="176" s="1"/>
  <c r="A36" i="176" s="1"/>
  <c r="A37" i="176" s="1"/>
  <c r="A38" i="176" s="1"/>
  <c r="A39" i="176" s="1"/>
  <c r="A40" i="176" s="1"/>
  <c r="A41" i="176" s="1"/>
  <c r="A42" i="176" s="1"/>
  <c r="A43" i="176" s="1"/>
  <c r="A44" i="176" s="1"/>
  <c r="A45" i="176" s="1"/>
  <c r="A46" i="176" s="1"/>
  <c r="A47" i="176" s="1"/>
  <c r="A48" i="176" s="1"/>
  <c r="A49" i="176" s="1"/>
  <c r="A50" i="176" s="1"/>
  <c r="A51" i="176" s="1"/>
  <c r="A52" i="176" s="1"/>
  <c r="A53" i="176" s="1"/>
  <c r="A54" i="176" s="1"/>
  <c r="A55" i="176" s="1"/>
  <c r="A56" i="176" s="1"/>
  <c r="A57" i="176" s="1"/>
  <c r="A58" i="176" s="1"/>
  <c r="A59" i="176" s="1"/>
  <c r="A60" i="176" s="1"/>
  <c r="A61" i="176" s="1"/>
  <c r="A62" i="176" s="1"/>
  <c r="A63" i="176" s="1"/>
  <c r="A64" i="176" s="1"/>
  <c r="A65" i="176" s="1"/>
  <c r="A66" i="176" s="1"/>
  <c r="A67" i="176" s="1"/>
  <c r="A68" i="176" s="1"/>
  <c r="A69" i="176" s="1"/>
  <c r="A70" i="176" s="1"/>
  <c r="A71" i="176" s="1"/>
  <c r="A72" i="176" s="1"/>
  <c r="A73" i="176" s="1"/>
  <c r="A74" i="176" s="1"/>
  <c r="A75" i="176" s="1"/>
  <c r="A76" i="176" s="1"/>
  <c r="A77" i="176" s="1"/>
  <c r="A78" i="176" s="1"/>
  <c r="A79" i="176" s="1"/>
  <c r="A80" i="176" s="1"/>
  <c r="A81" i="176" s="1"/>
  <c r="A82" i="176" s="1"/>
  <c r="A83" i="176" s="1"/>
  <c r="I75" i="176" l="1"/>
  <c r="J75" i="176"/>
  <c r="M75" i="176" s="1"/>
  <c r="I60" i="176"/>
  <c r="J60" i="176"/>
  <c r="M60" i="176" s="1"/>
  <c r="O36" i="176"/>
  <c r="M70" i="176"/>
  <c r="N56" i="176"/>
  <c r="I65" i="176"/>
  <c r="N41" i="176"/>
  <c r="I80" i="176"/>
  <c r="I70" i="176"/>
  <c r="N14" i="176"/>
  <c r="N36" i="176"/>
  <c r="O80" i="176"/>
  <c r="O56" i="176"/>
  <c r="O9" i="176"/>
  <c r="O41" i="176"/>
  <c r="N9" i="176"/>
  <c r="O49" i="176"/>
  <c r="O51" i="176"/>
  <c r="O44" i="176"/>
  <c r="N49" i="176"/>
  <c r="N25" i="176"/>
  <c r="O25" i="176"/>
  <c r="N30" i="176"/>
  <c r="N51" i="176"/>
  <c r="N60" i="176" l="1"/>
  <c r="M80" i="176"/>
  <c r="N75" i="176"/>
  <c r="O65" i="176"/>
  <c r="O70" i="176"/>
  <c r="O60" i="176"/>
  <c r="N80" i="176"/>
  <c r="N65" i="176"/>
  <c r="O75" i="176"/>
  <c r="N70" i="176"/>
  <c r="CO63" i="125" l="1"/>
  <c r="CO58" i="125"/>
  <c r="CO53" i="125"/>
  <c r="CO48" i="125"/>
  <c r="CO44" i="125"/>
  <c r="CO46" i="125"/>
  <c r="CO39" i="125"/>
  <c r="CO37" i="125"/>
  <c r="CD63" i="125"/>
  <c r="CD58" i="125"/>
  <c r="CD53" i="125"/>
  <c r="CD48" i="125"/>
  <c r="CD46" i="125"/>
  <c r="CD44" i="125"/>
  <c r="CD39" i="125"/>
  <c r="CD37" i="125"/>
  <c r="CD29" i="125"/>
  <c r="CD25" i="125"/>
  <c r="CD24" i="125"/>
  <c r="CD18" i="125"/>
  <c r="CD16" i="125"/>
  <c r="BS48" i="125"/>
  <c r="CS37" i="125" l="1"/>
  <c r="CH18" i="125"/>
  <c r="CH48" i="125"/>
  <c r="AP21" i="60"/>
  <c r="AP22" i="60"/>
  <c r="CH53" i="125"/>
  <c r="CH39" i="125"/>
  <c r="CH37" i="125"/>
  <c r="CF58" i="125"/>
  <c r="CH58" i="125"/>
  <c r="CS48" i="125"/>
  <c r="CQ48" i="125"/>
  <c r="CH24" i="125"/>
  <c r="CS46" i="125"/>
  <c r="CH25" i="125"/>
  <c r="CQ53" i="125"/>
  <c r="CS53" i="125"/>
  <c r="CS63" i="125"/>
  <c r="CQ63" i="125"/>
  <c r="CS44" i="125"/>
  <c r="CQ44" i="125"/>
  <c r="CQ58" i="125"/>
  <c r="CS58" i="125"/>
  <c r="CQ37" i="125"/>
  <c r="CS39" i="125"/>
  <c r="CQ39" i="125"/>
  <c r="CQ46" i="125"/>
  <c r="CF48" i="125"/>
  <c r="CF25" i="125"/>
  <c r="CF18" i="125"/>
  <c r="CF29" i="125"/>
  <c r="CH29" i="125"/>
  <c r="CH63" i="125"/>
  <c r="CF63" i="125"/>
  <c r="CF24" i="125"/>
  <c r="CF53" i="125"/>
  <c r="CF39" i="125"/>
  <c r="CF44" i="125"/>
  <c r="CF37" i="125"/>
  <c r="CF16" i="125"/>
  <c r="CH44" i="125"/>
  <c r="CF46" i="125"/>
  <c r="CH16" i="125"/>
  <c r="CH46" i="125"/>
  <c r="BW48" i="125"/>
  <c r="BU48" i="125"/>
  <c r="F34" i="60"/>
  <c r="F33" i="60"/>
  <c r="AH16" i="60"/>
  <c r="F36" i="60" s="1"/>
  <c r="AH20" i="60"/>
  <c r="F38" i="60" s="1"/>
  <c r="AH21" i="60"/>
  <c r="F39" i="60" s="1"/>
  <c r="AH22" i="60"/>
  <c r="F40" i="60" s="1"/>
  <c r="AF22" i="60"/>
  <c r="D40" i="60" s="1"/>
  <c r="AE22" i="60"/>
  <c r="C40" i="60" s="1"/>
  <c r="AD22" i="60"/>
  <c r="B40" i="60" s="1"/>
  <c r="AF21" i="60"/>
  <c r="D39" i="60" s="1"/>
  <c r="AE21" i="60"/>
  <c r="C39" i="60" s="1"/>
  <c r="AD21" i="60"/>
  <c r="B39" i="60" s="1"/>
  <c r="AF20" i="60"/>
  <c r="D38" i="60" s="1"/>
  <c r="AE20" i="60"/>
  <c r="C38" i="60" s="1"/>
  <c r="AD20" i="60"/>
  <c r="B38" i="60" s="1"/>
  <c r="AF16" i="60"/>
  <c r="D36" i="60" s="1"/>
  <c r="AE16" i="60"/>
  <c r="C35" i="60" s="1"/>
  <c r="AD16" i="60"/>
  <c r="B36" i="60" s="1"/>
  <c r="AQ21" i="60" l="1"/>
  <c r="AR21" i="60"/>
  <c r="AR22" i="60"/>
  <c r="B35" i="60"/>
  <c r="D35" i="60"/>
  <c r="F35" i="60"/>
  <c r="C36" i="60"/>
  <c r="AQ22" i="60"/>
  <c r="AG20" i="60"/>
  <c r="E38" i="60" s="1"/>
  <c r="AG16" i="60"/>
  <c r="AG22" i="60"/>
  <c r="E40" i="60" s="1"/>
  <c r="AG21" i="60"/>
  <c r="E39" i="60" s="1"/>
  <c r="E36" i="60" l="1"/>
  <c r="E35" i="60"/>
  <c r="BS18" i="125"/>
  <c r="BS16" i="125"/>
  <c r="BS63" i="125"/>
  <c r="BS58" i="125"/>
  <c r="BS53" i="125"/>
  <c r="BS46" i="125"/>
  <c r="BS44" i="125"/>
  <c r="BS39" i="125"/>
  <c r="BS37" i="125"/>
  <c r="BS29" i="125"/>
  <c r="BS25" i="125"/>
  <c r="BS24" i="125"/>
  <c r="B40" i="9"/>
  <c r="AE13" i="60" l="1"/>
  <c r="C34" i="60" s="1"/>
  <c r="AF13" i="60"/>
  <c r="D34" i="60" s="1"/>
  <c r="AD13" i="60"/>
  <c r="BU39" i="125"/>
  <c r="BW39" i="125"/>
  <c r="BW46" i="125"/>
  <c r="BW53" i="125"/>
  <c r="BU16" i="125"/>
  <c r="BW16" i="125"/>
  <c r="BU37" i="125"/>
  <c r="BW37" i="125"/>
  <c r="BU18" i="125"/>
  <c r="BW18" i="125"/>
  <c r="BU24" i="125"/>
  <c r="BW63" i="125"/>
  <c r="BW24" i="125"/>
  <c r="BW29" i="125"/>
  <c r="BU53" i="125"/>
  <c r="BU58" i="125"/>
  <c r="BU25" i="125"/>
  <c r="BU44" i="125"/>
  <c r="BW58" i="125"/>
  <c r="BU63" i="125"/>
  <c r="BW25" i="125"/>
  <c r="BW44" i="125"/>
  <c r="BU29" i="125"/>
  <c r="BU46" i="125"/>
  <c r="AG13" i="60" l="1"/>
  <c r="E34" i="60" s="1"/>
  <c r="B34" i="60"/>
  <c r="E51" i="2"/>
  <c r="F51" i="2" s="1"/>
  <c r="E50" i="2"/>
  <c r="F50" i="2" s="1"/>
  <c r="E49" i="2"/>
  <c r="F49" i="2" s="1"/>
  <c r="B49" i="2"/>
  <c r="E52" i="2" s="1"/>
  <c r="F52" i="2" s="1"/>
  <c r="E48" i="2"/>
  <c r="F48" i="2" s="1"/>
  <c r="B48" i="2"/>
  <c r="C48" i="2" s="1"/>
  <c r="E47" i="2"/>
  <c r="F47" i="2" s="1"/>
  <c r="B47" i="2"/>
  <c r="C47" i="2" s="1"/>
  <c r="E44" i="2"/>
  <c r="F44" i="2" s="1"/>
  <c r="E43" i="2"/>
  <c r="F43" i="2" s="1"/>
  <c r="E42" i="2"/>
  <c r="F42" i="2" s="1"/>
  <c r="E41" i="2"/>
  <c r="F41" i="2" s="1"/>
  <c r="B41" i="2"/>
  <c r="C41" i="2" s="1"/>
  <c r="E40" i="2"/>
  <c r="F40" i="2" s="1"/>
  <c r="B40" i="2"/>
  <c r="C40" i="2" s="1"/>
  <c r="E39" i="2"/>
  <c r="F39" i="2" s="1"/>
  <c r="B39" i="2"/>
  <c r="C39" i="2" s="1"/>
  <c r="E36" i="2"/>
  <c r="F36" i="2" s="1"/>
  <c r="E35" i="2"/>
  <c r="F35" i="2" s="1"/>
  <c r="E34" i="2"/>
  <c r="F34" i="2" s="1"/>
  <c r="E33" i="2"/>
  <c r="F33" i="2" s="1"/>
  <c r="B33" i="2"/>
  <c r="C33" i="2" s="1"/>
  <c r="E32" i="2"/>
  <c r="F32" i="2" s="1"/>
  <c r="B32" i="2"/>
  <c r="C32" i="2" s="1"/>
  <c r="E31" i="2"/>
  <c r="F31" i="2" s="1"/>
  <c r="B31" i="2"/>
  <c r="C31" i="2" s="1"/>
  <c r="E27" i="2"/>
  <c r="F27" i="2" s="1"/>
  <c r="E26" i="2"/>
  <c r="F26" i="2" s="1"/>
  <c r="E25" i="2"/>
  <c r="F25" i="2" s="1"/>
  <c r="B25" i="2"/>
  <c r="E28" i="2" s="1"/>
  <c r="F28" i="2" s="1"/>
  <c r="E24" i="2"/>
  <c r="F24" i="2" s="1"/>
  <c r="B24" i="2"/>
  <c r="C24" i="2" s="1"/>
  <c r="E23" i="2"/>
  <c r="F23" i="2" s="1"/>
  <c r="B23" i="2"/>
  <c r="C23" i="2" s="1"/>
  <c r="E18" i="2"/>
  <c r="F18" i="2" s="1"/>
  <c r="E17" i="2"/>
  <c r="F17" i="2" s="1"/>
  <c r="E16" i="2"/>
  <c r="F16" i="2" s="1"/>
  <c r="B16" i="2"/>
  <c r="E19" i="2" s="1"/>
  <c r="F19" i="2" s="1"/>
  <c r="E15" i="2"/>
  <c r="F15" i="2" s="1"/>
  <c r="B15" i="2"/>
  <c r="C15" i="2" s="1"/>
  <c r="E14" i="2"/>
  <c r="F14" i="2" s="1"/>
  <c r="B14" i="2"/>
  <c r="C14" i="2" s="1"/>
  <c r="E10" i="2"/>
  <c r="F10" i="2" s="1"/>
  <c r="E9" i="2"/>
  <c r="F9" i="2" s="1"/>
  <c r="E8" i="2"/>
  <c r="F8" i="2" s="1"/>
  <c r="B8" i="2"/>
  <c r="E7" i="2"/>
  <c r="F7" i="2" s="1"/>
  <c r="B7" i="2"/>
  <c r="C7" i="2" s="1"/>
  <c r="E6" i="2"/>
  <c r="F6" i="2" s="1"/>
  <c r="B6" i="2"/>
  <c r="C6" i="2" s="1"/>
  <c r="G41" i="87"/>
  <c r="F41" i="87"/>
  <c r="E41" i="87"/>
  <c r="G40" i="87"/>
  <c r="F40" i="87"/>
  <c r="E40" i="87"/>
  <c r="G39" i="87"/>
  <c r="F39" i="87"/>
  <c r="E39" i="87"/>
  <c r="G38" i="87"/>
  <c r="F38" i="87"/>
  <c r="E38" i="87"/>
  <c r="G37" i="87"/>
  <c r="F37" i="87"/>
  <c r="E37" i="87"/>
  <c r="G36" i="87"/>
  <c r="F36" i="87"/>
  <c r="E36" i="87"/>
  <c r="G35" i="87"/>
  <c r="F35" i="87"/>
  <c r="H35" i="87" s="1"/>
  <c r="E35" i="87"/>
  <c r="G34" i="87"/>
  <c r="F34" i="87"/>
  <c r="E34" i="87"/>
  <c r="G33" i="87"/>
  <c r="F33" i="87"/>
  <c r="E33" i="87"/>
  <c r="G32" i="87"/>
  <c r="F32" i="87"/>
  <c r="E32" i="87"/>
  <c r="G31" i="87"/>
  <c r="F31" i="87"/>
  <c r="E31" i="87"/>
  <c r="G30" i="87"/>
  <c r="F30" i="87"/>
  <c r="I30" i="87" s="1"/>
  <c r="E30" i="87"/>
  <c r="G29" i="87"/>
  <c r="F29" i="87"/>
  <c r="E29" i="87"/>
  <c r="G28" i="87"/>
  <c r="F28" i="87"/>
  <c r="E28" i="87"/>
  <c r="G27" i="87"/>
  <c r="F27" i="87"/>
  <c r="E27" i="87"/>
  <c r="G26" i="87"/>
  <c r="F26" i="87"/>
  <c r="E26" i="87"/>
  <c r="G25" i="87"/>
  <c r="F25" i="87"/>
  <c r="E25" i="87"/>
  <c r="G24" i="87"/>
  <c r="F24" i="87"/>
  <c r="E24" i="87"/>
  <c r="G23" i="87"/>
  <c r="F23" i="87"/>
  <c r="E23" i="87"/>
  <c r="G22" i="87"/>
  <c r="F22" i="87"/>
  <c r="E22" i="87"/>
  <c r="G21" i="87"/>
  <c r="F21" i="87"/>
  <c r="E21" i="87"/>
  <c r="G20" i="87"/>
  <c r="F20" i="87"/>
  <c r="E20" i="87"/>
  <c r="G19" i="87"/>
  <c r="F19" i="87"/>
  <c r="E19" i="87"/>
  <c r="G18" i="87"/>
  <c r="F18" i="87"/>
  <c r="E18" i="87"/>
  <c r="G17" i="87"/>
  <c r="F17" i="87"/>
  <c r="E17" i="87"/>
  <c r="G16" i="87"/>
  <c r="F16" i="87"/>
  <c r="E16" i="87"/>
  <c r="G15" i="87"/>
  <c r="F15" i="87"/>
  <c r="E15" i="87"/>
  <c r="G14" i="87"/>
  <c r="F14" i="87"/>
  <c r="I14" i="87" s="1"/>
  <c r="E14" i="87"/>
  <c r="G13" i="87"/>
  <c r="F13" i="87"/>
  <c r="E13" i="87"/>
  <c r="G12" i="87"/>
  <c r="F12" i="87"/>
  <c r="E12" i="87"/>
  <c r="G11" i="87"/>
  <c r="F11" i="87"/>
  <c r="E11" i="87"/>
  <c r="G10" i="87"/>
  <c r="F10" i="87"/>
  <c r="E10" i="87"/>
  <c r="G9" i="87"/>
  <c r="F9" i="87"/>
  <c r="E9" i="87"/>
  <c r="G8" i="87"/>
  <c r="F8" i="87"/>
  <c r="E8" i="87"/>
  <c r="G7" i="87"/>
  <c r="F7" i="87"/>
  <c r="E7" i="87"/>
  <c r="G6" i="87"/>
  <c r="F6" i="87"/>
  <c r="E6" i="87"/>
  <c r="G5" i="87"/>
  <c r="F5" i="87"/>
  <c r="H5" i="87" s="1"/>
  <c r="E5" i="87"/>
  <c r="J41" i="70"/>
  <c r="I41" i="70"/>
  <c r="H41" i="70"/>
  <c r="J40" i="70"/>
  <c r="I40" i="70"/>
  <c r="H40" i="70"/>
  <c r="J39" i="70"/>
  <c r="I39" i="70"/>
  <c r="H39" i="70"/>
  <c r="J38" i="70"/>
  <c r="I38" i="70"/>
  <c r="H38" i="70"/>
  <c r="J37" i="70"/>
  <c r="I37" i="70"/>
  <c r="H37" i="70"/>
  <c r="J36" i="70"/>
  <c r="I36" i="70"/>
  <c r="H36" i="70"/>
  <c r="J35" i="70"/>
  <c r="I35" i="70"/>
  <c r="H35" i="70"/>
  <c r="J34" i="70"/>
  <c r="I34" i="70"/>
  <c r="H34" i="70"/>
  <c r="J33" i="70"/>
  <c r="I33" i="70"/>
  <c r="H33" i="70"/>
  <c r="J32" i="70"/>
  <c r="I32" i="70"/>
  <c r="H32" i="70"/>
  <c r="J31" i="70"/>
  <c r="I31" i="70"/>
  <c r="H31" i="70"/>
  <c r="B31" i="70"/>
  <c r="J30" i="70"/>
  <c r="I30" i="70"/>
  <c r="H30" i="70"/>
  <c r="J29" i="70"/>
  <c r="I29" i="70"/>
  <c r="H29" i="70"/>
  <c r="J28" i="70"/>
  <c r="I28" i="70"/>
  <c r="H28" i="70"/>
  <c r="J27" i="70"/>
  <c r="I27" i="70"/>
  <c r="H27" i="70"/>
  <c r="J26" i="70"/>
  <c r="I26" i="70"/>
  <c r="H26" i="70"/>
  <c r="J25" i="70"/>
  <c r="I25" i="70"/>
  <c r="H25" i="70"/>
  <c r="J24" i="70"/>
  <c r="I24" i="70"/>
  <c r="H24" i="70"/>
  <c r="J23" i="70"/>
  <c r="I23" i="70"/>
  <c r="H23" i="70"/>
  <c r="J22" i="70"/>
  <c r="I22" i="70"/>
  <c r="H22" i="70"/>
  <c r="J21" i="70"/>
  <c r="I21" i="70"/>
  <c r="H21" i="70"/>
  <c r="J20" i="70"/>
  <c r="I20" i="70"/>
  <c r="H20" i="70"/>
  <c r="J19" i="70"/>
  <c r="I19" i="70"/>
  <c r="H19" i="70"/>
  <c r="B19" i="70"/>
  <c r="J18" i="70"/>
  <c r="I18" i="70"/>
  <c r="H18" i="70"/>
  <c r="J17" i="70"/>
  <c r="I17" i="70"/>
  <c r="H17" i="70"/>
  <c r="J16" i="70"/>
  <c r="I16" i="70"/>
  <c r="H16" i="70"/>
  <c r="J15" i="70"/>
  <c r="I15" i="70"/>
  <c r="H15" i="70"/>
  <c r="J14" i="70"/>
  <c r="I14" i="70"/>
  <c r="H14" i="70"/>
  <c r="J13" i="70"/>
  <c r="I13" i="70"/>
  <c r="H13" i="70"/>
  <c r="J12" i="70"/>
  <c r="I12" i="70"/>
  <c r="H12" i="70"/>
  <c r="J11" i="70"/>
  <c r="I11" i="70"/>
  <c r="H11" i="70"/>
  <c r="J10" i="70"/>
  <c r="I10" i="70"/>
  <c r="H10" i="70"/>
  <c r="J9" i="70"/>
  <c r="I9" i="70"/>
  <c r="H9" i="70"/>
  <c r="J8" i="70"/>
  <c r="I8" i="70"/>
  <c r="H8" i="70"/>
  <c r="J7" i="70"/>
  <c r="I7" i="70"/>
  <c r="H7" i="70"/>
  <c r="B7" i="70"/>
  <c r="J6" i="70"/>
  <c r="I6" i="70"/>
  <c r="H6" i="70"/>
  <c r="J5" i="70"/>
  <c r="I5" i="70"/>
  <c r="H5" i="70"/>
  <c r="J45" i="30"/>
  <c r="I45" i="30"/>
  <c r="H45" i="30"/>
  <c r="J44" i="30"/>
  <c r="I44" i="30"/>
  <c r="H44" i="30"/>
  <c r="J43" i="30"/>
  <c r="I43" i="30"/>
  <c r="H43" i="30"/>
  <c r="J42" i="30"/>
  <c r="I42" i="30"/>
  <c r="H42" i="30"/>
  <c r="J38" i="30"/>
  <c r="I38" i="30"/>
  <c r="H38" i="30"/>
  <c r="J37" i="30"/>
  <c r="I37" i="30"/>
  <c r="H37" i="30"/>
  <c r="J36" i="30"/>
  <c r="I36" i="30"/>
  <c r="H36" i="30"/>
  <c r="J35" i="30"/>
  <c r="I35" i="30"/>
  <c r="H35" i="30"/>
  <c r="J34" i="30"/>
  <c r="I34" i="30"/>
  <c r="H34" i="30"/>
  <c r="J33" i="30"/>
  <c r="I33" i="30"/>
  <c r="H33" i="30"/>
  <c r="J32" i="30"/>
  <c r="I32" i="30"/>
  <c r="H32" i="30"/>
  <c r="J31" i="30"/>
  <c r="I31" i="30"/>
  <c r="H31" i="30"/>
  <c r="J30" i="30"/>
  <c r="I30" i="30"/>
  <c r="H30" i="30"/>
  <c r="J29" i="30"/>
  <c r="I29" i="30"/>
  <c r="H29" i="30"/>
  <c r="J28" i="30"/>
  <c r="I28" i="30"/>
  <c r="H28" i="30"/>
  <c r="J27" i="30"/>
  <c r="I27" i="30"/>
  <c r="H27" i="30"/>
  <c r="J26" i="30"/>
  <c r="I26" i="30"/>
  <c r="H26" i="30"/>
  <c r="J25" i="30"/>
  <c r="I25" i="30"/>
  <c r="H25" i="30"/>
  <c r="J24" i="30"/>
  <c r="I24" i="30"/>
  <c r="H24" i="30"/>
  <c r="J23" i="30"/>
  <c r="I23" i="30"/>
  <c r="H23" i="30"/>
  <c r="J22" i="30"/>
  <c r="I22" i="30"/>
  <c r="H22" i="30"/>
  <c r="J21" i="30"/>
  <c r="I21" i="30"/>
  <c r="H21" i="30"/>
  <c r="J20" i="30"/>
  <c r="I20" i="30"/>
  <c r="H20" i="30"/>
  <c r="J19" i="30"/>
  <c r="I19" i="30"/>
  <c r="H19" i="30"/>
  <c r="J18" i="30"/>
  <c r="I18" i="30"/>
  <c r="H18" i="30"/>
  <c r="J17" i="30"/>
  <c r="I17" i="30"/>
  <c r="H17" i="30"/>
  <c r="J16" i="30"/>
  <c r="I16" i="30"/>
  <c r="H16" i="30"/>
  <c r="J15" i="30"/>
  <c r="I15" i="30"/>
  <c r="H15" i="30"/>
  <c r="B15" i="30"/>
  <c r="A18" i="30" s="1"/>
  <c r="J14" i="30"/>
  <c r="I14" i="30"/>
  <c r="H14" i="30"/>
  <c r="J13" i="30"/>
  <c r="I13" i="30"/>
  <c r="H13" i="30"/>
  <c r="J12" i="30"/>
  <c r="I12" i="30"/>
  <c r="H12" i="30"/>
  <c r="J11" i="30"/>
  <c r="I11" i="30"/>
  <c r="H11" i="30"/>
  <c r="J10" i="30"/>
  <c r="I10" i="30"/>
  <c r="H10" i="30"/>
  <c r="J9" i="30"/>
  <c r="I9" i="30"/>
  <c r="H9" i="30"/>
  <c r="J8" i="30"/>
  <c r="I8" i="30"/>
  <c r="H8" i="30"/>
  <c r="J7" i="30"/>
  <c r="I7" i="30"/>
  <c r="H7" i="30"/>
  <c r="J6" i="30"/>
  <c r="I6" i="30"/>
  <c r="H6" i="30"/>
  <c r="J5" i="30"/>
  <c r="I5" i="30"/>
  <c r="H5" i="30"/>
  <c r="J41" i="71"/>
  <c r="I41" i="71"/>
  <c r="H41" i="71"/>
  <c r="J40" i="71"/>
  <c r="I40" i="71"/>
  <c r="H40" i="71"/>
  <c r="J39" i="71"/>
  <c r="I39" i="71"/>
  <c r="H39" i="71"/>
  <c r="J38" i="71"/>
  <c r="I38" i="71"/>
  <c r="H38" i="71"/>
  <c r="J37" i="71"/>
  <c r="I37" i="71"/>
  <c r="H37" i="71"/>
  <c r="J36" i="71"/>
  <c r="I36" i="71"/>
  <c r="H36" i="71"/>
  <c r="J35" i="71"/>
  <c r="I35" i="71"/>
  <c r="H35" i="71"/>
  <c r="J34" i="71"/>
  <c r="I34" i="71"/>
  <c r="H34" i="71"/>
  <c r="J33" i="71"/>
  <c r="I33" i="71"/>
  <c r="H33" i="71"/>
  <c r="J32" i="71"/>
  <c r="I32" i="71"/>
  <c r="H32" i="71"/>
  <c r="J31" i="71"/>
  <c r="I31" i="71"/>
  <c r="H31" i="71"/>
  <c r="B31" i="71"/>
  <c r="J30" i="71"/>
  <c r="I30" i="71"/>
  <c r="H30" i="71"/>
  <c r="J29" i="71"/>
  <c r="I29" i="71"/>
  <c r="H29" i="71"/>
  <c r="J28" i="71"/>
  <c r="I28" i="71"/>
  <c r="H28" i="71"/>
  <c r="J27" i="71"/>
  <c r="I27" i="71"/>
  <c r="H27" i="71"/>
  <c r="J26" i="71"/>
  <c r="I26" i="71"/>
  <c r="H26" i="71"/>
  <c r="J25" i="71"/>
  <c r="I25" i="71"/>
  <c r="H25" i="71"/>
  <c r="J24" i="71"/>
  <c r="I24" i="71"/>
  <c r="H24" i="71"/>
  <c r="J23" i="71"/>
  <c r="I23" i="71"/>
  <c r="H23" i="71"/>
  <c r="J22" i="71"/>
  <c r="I22" i="71"/>
  <c r="H22" i="71"/>
  <c r="J21" i="71"/>
  <c r="I21" i="71"/>
  <c r="H21" i="71"/>
  <c r="J20" i="71"/>
  <c r="I20" i="71"/>
  <c r="H20" i="71"/>
  <c r="J19" i="71"/>
  <c r="I19" i="71"/>
  <c r="H19" i="71"/>
  <c r="B19" i="71"/>
  <c r="J18" i="71"/>
  <c r="I18" i="71"/>
  <c r="H18" i="71"/>
  <c r="J17" i="71"/>
  <c r="I17" i="71"/>
  <c r="H17" i="71"/>
  <c r="J16" i="71"/>
  <c r="I16" i="71"/>
  <c r="H16" i="71"/>
  <c r="J15" i="71"/>
  <c r="I15" i="71"/>
  <c r="H15" i="71"/>
  <c r="J14" i="71"/>
  <c r="I14" i="71"/>
  <c r="H14" i="71"/>
  <c r="J13" i="71"/>
  <c r="I13" i="71"/>
  <c r="H13" i="71"/>
  <c r="J12" i="71"/>
  <c r="I12" i="71"/>
  <c r="H12" i="71"/>
  <c r="J11" i="71"/>
  <c r="I11" i="71"/>
  <c r="H11" i="71"/>
  <c r="J10" i="71"/>
  <c r="I10" i="71"/>
  <c r="H10" i="71"/>
  <c r="J9" i="71"/>
  <c r="I9" i="71"/>
  <c r="H9" i="71"/>
  <c r="J8" i="71"/>
  <c r="I8" i="71"/>
  <c r="H8" i="71"/>
  <c r="J7" i="71"/>
  <c r="I7" i="71"/>
  <c r="H7" i="71"/>
  <c r="B7" i="71"/>
  <c r="J6" i="71"/>
  <c r="I6" i="71"/>
  <c r="H6" i="71"/>
  <c r="J5" i="71"/>
  <c r="I5" i="71"/>
  <c r="H5" i="71"/>
  <c r="J90" i="7"/>
  <c r="I90" i="7"/>
  <c r="H90" i="7"/>
  <c r="J89" i="7"/>
  <c r="I89" i="7"/>
  <c r="H89" i="7"/>
  <c r="J88" i="7"/>
  <c r="I88" i="7"/>
  <c r="H88" i="7"/>
  <c r="J87" i="7"/>
  <c r="I87" i="7"/>
  <c r="H87" i="7"/>
  <c r="J86" i="7"/>
  <c r="I86" i="7"/>
  <c r="H86" i="7"/>
  <c r="J85" i="7"/>
  <c r="I85" i="7"/>
  <c r="H85" i="7"/>
  <c r="J84" i="7"/>
  <c r="I84" i="7"/>
  <c r="H84" i="7"/>
  <c r="J83" i="7"/>
  <c r="I83" i="7"/>
  <c r="H83" i="7"/>
  <c r="J82" i="7"/>
  <c r="I82" i="7"/>
  <c r="H82" i="7"/>
  <c r="J81" i="7"/>
  <c r="I81" i="7"/>
  <c r="H81" i="7"/>
  <c r="J80" i="7"/>
  <c r="I80" i="7"/>
  <c r="H80" i="7"/>
  <c r="J79" i="7"/>
  <c r="I79" i="7"/>
  <c r="H79" i="7"/>
  <c r="J78" i="7"/>
  <c r="I78" i="7"/>
  <c r="H78" i="7"/>
  <c r="J77" i="7"/>
  <c r="I77" i="7"/>
  <c r="H77" i="7"/>
  <c r="J76" i="7"/>
  <c r="I76" i="7"/>
  <c r="H76" i="7"/>
  <c r="J75" i="7"/>
  <c r="I75" i="7"/>
  <c r="H75" i="7"/>
  <c r="J74" i="7"/>
  <c r="I74" i="7"/>
  <c r="H74" i="7"/>
  <c r="J73" i="7"/>
  <c r="I73" i="7"/>
  <c r="H73" i="7"/>
  <c r="J72" i="7"/>
  <c r="I72" i="7"/>
  <c r="H72" i="7"/>
  <c r="J71" i="7"/>
  <c r="I71" i="7"/>
  <c r="H71" i="7"/>
  <c r="J70" i="7"/>
  <c r="I70" i="7"/>
  <c r="H70" i="7"/>
  <c r="J69" i="7"/>
  <c r="I69" i="7"/>
  <c r="H69" i="7"/>
  <c r="J68" i="7"/>
  <c r="I68" i="7"/>
  <c r="H68" i="7"/>
  <c r="J67" i="7"/>
  <c r="I67" i="7"/>
  <c r="H67" i="7"/>
  <c r="J66" i="7"/>
  <c r="I66" i="7"/>
  <c r="H66" i="7"/>
  <c r="J65" i="7"/>
  <c r="I65" i="7"/>
  <c r="H65" i="7"/>
  <c r="J64" i="7"/>
  <c r="I64" i="7"/>
  <c r="H64" i="7"/>
  <c r="J63" i="7"/>
  <c r="I63" i="7"/>
  <c r="H63" i="7"/>
  <c r="J62" i="7"/>
  <c r="I62" i="7"/>
  <c r="H62" i="7"/>
  <c r="J61" i="7"/>
  <c r="I61" i="7"/>
  <c r="H61" i="7"/>
  <c r="J60" i="7"/>
  <c r="I60" i="7"/>
  <c r="H60" i="7"/>
  <c r="J59" i="7"/>
  <c r="I59" i="7"/>
  <c r="H59" i="7"/>
  <c r="J58" i="7"/>
  <c r="I58" i="7"/>
  <c r="H58" i="7"/>
  <c r="J57" i="7"/>
  <c r="I57" i="7"/>
  <c r="H57" i="7"/>
  <c r="J56" i="7"/>
  <c r="I56" i="7"/>
  <c r="H56" i="7"/>
  <c r="J55" i="7"/>
  <c r="I55" i="7"/>
  <c r="H55" i="7"/>
  <c r="J54" i="7"/>
  <c r="I54" i="7"/>
  <c r="H54" i="7"/>
  <c r="J53" i="7"/>
  <c r="I53" i="7"/>
  <c r="H53" i="7"/>
  <c r="J52" i="7"/>
  <c r="I52" i="7"/>
  <c r="H52" i="7"/>
  <c r="J51" i="7"/>
  <c r="I51" i="7"/>
  <c r="H51" i="7"/>
  <c r="J50" i="7"/>
  <c r="I50" i="7"/>
  <c r="H50" i="7"/>
  <c r="J49" i="7"/>
  <c r="I49" i="7"/>
  <c r="H49" i="7"/>
  <c r="J48" i="7"/>
  <c r="I48" i="7"/>
  <c r="H48" i="7"/>
  <c r="J47" i="7"/>
  <c r="I47" i="7"/>
  <c r="H47" i="7"/>
  <c r="J46" i="7"/>
  <c r="I46" i="7"/>
  <c r="H46" i="7"/>
  <c r="J45" i="7"/>
  <c r="I45" i="7"/>
  <c r="H45" i="7"/>
  <c r="J44" i="7"/>
  <c r="I44" i="7"/>
  <c r="H44" i="7"/>
  <c r="J43" i="7"/>
  <c r="I43" i="7"/>
  <c r="H43" i="7"/>
  <c r="J42" i="7"/>
  <c r="I42" i="7"/>
  <c r="H42" i="7"/>
  <c r="J41" i="7"/>
  <c r="I41" i="7"/>
  <c r="H41" i="7"/>
  <c r="J40" i="7"/>
  <c r="I40" i="7"/>
  <c r="H40" i="7"/>
  <c r="J39" i="7"/>
  <c r="I39" i="7"/>
  <c r="H39" i="7"/>
  <c r="J38" i="7"/>
  <c r="I38" i="7"/>
  <c r="H38" i="7"/>
  <c r="J37" i="7"/>
  <c r="I37" i="7"/>
  <c r="H37" i="7"/>
  <c r="J36" i="7"/>
  <c r="I36" i="7"/>
  <c r="H36" i="7"/>
  <c r="J35" i="7"/>
  <c r="I35" i="7"/>
  <c r="H35" i="7"/>
  <c r="J34" i="7"/>
  <c r="I34" i="7"/>
  <c r="H34" i="7"/>
  <c r="J33" i="7"/>
  <c r="I33" i="7"/>
  <c r="H33" i="7"/>
  <c r="J32" i="7"/>
  <c r="I32" i="7"/>
  <c r="H32" i="7"/>
  <c r="J31" i="7"/>
  <c r="I31" i="7"/>
  <c r="H31" i="7"/>
  <c r="J30" i="7"/>
  <c r="I30" i="7"/>
  <c r="H30" i="7"/>
  <c r="J29" i="7"/>
  <c r="I29" i="7"/>
  <c r="H29" i="7"/>
  <c r="J28" i="7"/>
  <c r="I28" i="7"/>
  <c r="H28" i="7"/>
  <c r="J27" i="7"/>
  <c r="I27" i="7"/>
  <c r="H27" i="7"/>
  <c r="J26" i="7"/>
  <c r="I26" i="7"/>
  <c r="H26" i="7"/>
  <c r="J25" i="7"/>
  <c r="I25" i="7"/>
  <c r="H25" i="7"/>
  <c r="J24" i="7"/>
  <c r="I24" i="7"/>
  <c r="H24" i="7"/>
  <c r="J23" i="7"/>
  <c r="I23" i="7"/>
  <c r="H23" i="7"/>
  <c r="J22" i="7"/>
  <c r="I22" i="7"/>
  <c r="H22" i="7"/>
  <c r="J21" i="7"/>
  <c r="I21" i="7"/>
  <c r="H21" i="7"/>
  <c r="J20" i="7"/>
  <c r="I20" i="7"/>
  <c r="H20" i="7"/>
  <c r="J19" i="7"/>
  <c r="I19" i="7"/>
  <c r="H19" i="7"/>
  <c r="J18" i="7"/>
  <c r="I18" i="7"/>
  <c r="H18" i="7"/>
  <c r="A18" i="7"/>
  <c r="A19" i="7" s="1"/>
  <c r="J17" i="7"/>
  <c r="I17" i="7"/>
  <c r="H17" i="7"/>
  <c r="J16" i="7"/>
  <c r="I16" i="7"/>
  <c r="H16" i="7"/>
  <c r="J15" i="7"/>
  <c r="I15" i="7"/>
  <c r="H15" i="7"/>
  <c r="J14" i="7"/>
  <c r="I14" i="7"/>
  <c r="H14" i="7"/>
  <c r="J13" i="7"/>
  <c r="I13" i="7"/>
  <c r="H13" i="7"/>
  <c r="J12" i="7"/>
  <c r="I12" i="7"/>
  <c r="H12" i="7"/>
  <c r="J11" i="7"/>
  <c r="I11" i="7"/>
  <c r="H11" i="7"/>
  <c r="J10" i="7"/>
  <c r="I10" i="7"/>
  <c r="H10" i="7"/>
  <c r="J9" i="7"/>
  <c r="I9" i="7"/>
  <c r="H9" i="7"/>
  <c r="J8" i="7"/>
  <c r="I8" i="7"/>
  <c r="H8" i="7"/>
  <c r="J7" i="7"/>
  <c r="I7" i="7"/>
  <c r="H7" i="7"/>
  <c r="J5" i="7"/>
  <c r="I5" i="7"/>
  <c r="H5" i="7"/>
  <c r="G50" i="6"/>
  <c r="F50" i="6"/>
  <c r="J49" i="6"/>
  <c r="I49" i="6"/>
  <c r="H49" i="6"/>
  <c r="J48" i="6"/>
  <c r="I48" i="6"/>
  <c r="H48" i="6"/>
  <c r="J47" i="6"/>
  <c r="I47" i="6"/>
  <c r="H47" i="6"/>
  <c r="J46" i="6"/>
  <c r="I46" i="6"/>
  <c r="H46" i="6"/>
  <c r="J45" i="6"/>
  <c r="I45" i="6"/>
  <c r="H45" i="6"/>
  <c r="J44" i="6"/>
  <c r="I44" i="6"/>
  <c r="H44" i="6"/>
  <c r="J43" i="6"/>
  <c r="I43" i="6"/>
  <c r="H43" i="6"/>
  <c r="J42" i="6"/>
  <c r="I42" i="6"/>
  <c r="H42" i="6"/>
  <c r="J41" i="6"/>
  <c r="I41" i="6"/>
  <c r="H41" i="6"/>
  <c r="J40" i="6"/>
  <c r="I40" i="6"/>
  <c r="H40" i="6"/>
  <c r="J39" i="6"/>
  <c r="I39" i="6"/>
  <c r="H39" i="6"/>
  <c r="J38" i="6"/>
  <c r="I38" i="6"/>
  <c r="H38" i="6"/>
  <c r="J37" i="6"/>
  <c r="I37" i="6"/>
  <c r="H37" i="6"/>
  <c r="J36" i="6"/>
  <c r="I36" i="6"/>
  <c r="H36" i="6"/>
  <c r="J35" i="6"/>
  <c r="I35" i="6"/>
  <c r="H35" i="6"/>
  <c r="J34" i="6"/>
  <c r="I34" i="6"/>
  <c r="H34" i="6"/>
  <c r="J33" i="6"/>
  <c r="I33" i="6"/>
  <c r="H33" i="6"/>
  <c r="J32" i="6"/>
  <c r="I32" i="6"/>
  <c r="H32" i="6"/>
  <c r="J31" i="6"/>
  <c r="I31" i="6"/>
  <c r="H31" i="6"/>
  <c r="J30" i="6"/>
  <c r="I30" i="6"/>
  <c r="H30" i="6"/>
  <c r="J29" i="6"/>
  <c r="I29" i="6"/>
  <c r="H29" i="6"/>
  <c r="J28" i="6"/>
  <c r="I28" i="6"/>
  <c r="H28" i="6"/>
  <c r="J27" i="6"/>
  <c r="I27" i="6"/>
  <c r="H27" i="6"/>
  <c r="J26" i="6"/>
  <c r="I26" i="6"/>
  <c r="H26" i="6"/>
  <c r="J25" i="6"/>
  <c r="I25" i="6"/>
  <c r="H25" i="6"/>
  <c r="J24" i="6"/>
  <c r="I24" i="6"/>
  <c r="H24" i="6"/>
  <c r="J23" i="6"/>
  <c r="I23" i="6"/>
  <c r="H23" i="6"/>
  <c r="J22" i="6"/>
  <c r="I22" i="6"/>
  <c r="H22" i="6"/>
  <c r="J21" i="6"/>
  <c r="I21" i="6"/>
  <c r="H21" i="6"/>
  <c r="J20" i="6"/>
  <c r="I20" i="6"/>
  <c r="H20" i="6"/>
  <c r="J19" i="6"/>
  <c r="I19" i="6"/>
  <c r="H19" i="6"/>
  <c r="J18" i="6"/>
  <c r="I18" i="6"/>
  <c r="H18" i="6"/>
  <c r="J17" i="6"/>
  <c r="I17" i="6"/>
  <c r="H17" i="6"/>
  <c r="J16" i="6"/>
  <c r="I16" i="6"/>
  <c r="H16" i="6"/>
  <c r="J15" i="6"/>
  <c r="I15" i="6"/>
  <c r="H15" i="6"/>
  <c r="J14" i="6"/>
  <c r="I14" i="6"/>
  <c r="H14" i="6"/>
  <c r="J13" i="6"/>
  <c r="I13" i="6"/>
  <c r="H13" i="6"/>
  <c r="J12" i="6"/>
  <c r="I12" i="6"/>
  <c r="H12" i="6"/>
  <c r="J11" i="6"/>
  <c r="I11" i="6"/>
  <c r="H11" i="6"/>
  <c r="J10" i="6"/>
  <c r="I10" i="6"/>
  <c r="H10" i="6"/>
  <c r="J9" i="6"/>
  <c r="I9" i="6"/>
  <c r="H9" i="6"/>
  <c r="J8" i="6"/>
  <c r="I8" i="6"/>
  <c r="H8" i="6"/>
  <c r="B8" i="6"/>
  <c r="A16" i="6" s="1"/>
  <c r="J7" i="6"/>
  <c r="I7" i="6"/>
  <c r="H7" i="6"/>
  <c r="J5" i="6"/>
  <c r="I5" i="6"/>
  <c r="H5" i="6"/>
  <c r="J47" i="5"/>
  <c r="I47" i="5"/>
  <c r="H47" i="5"/>
  <c r="J46" i="5"/>
  <c r="I46" i="5"/>
  <c r="H46" i="5"/>
  <c r="J45" i="5"/>
  <c r="I45" i="5"/>
  <c r="H45" i="5"/>
  <c r="J44" i="5"/>
  <c r="I44" i="5"/>
  <c r="H44" i="5"/>
  <c r="J43" i="5"/>
  <c r="I43" i="5"/>
  <c r="H43" i="5"/>
  <c r="J42" i="5"/>
  <c r="I42" i="5"/>
  <c r="H42" i="5"/>
  <c r="J41" i="5"/>
  <c r="I41" i="5"/>
  <c r="H41" i="5"/>
  <c r="J40" i="5"/>
  <c r="I40" i="5"/>
  <c r="H40" i="5"/>
  <c r="J39" i="5"/>
  <c r="I39" i="5"/>
  <c r="H39" i="5"/>
  <c r="J38" i="5"/>
  <c r="I38" i="5"/>
  <c r="H38" i="5"/>
  <c r="J37" i="5"/>
  <c r="I37" i="5"/>
  <c r="H37" i="5"/>
  <c r="J36" i="5"/>
  <c r="I36" i="5"/>
  <c r="H36" i="5"/>
  <c r="J35" i="5"/>
  <c r="I35" i="5"/>
  <c r="H35" i="5"/>
  <c r="J34" i="5"/>
  <c r="I34" i="5"/>
  <c r="H34" i="5"/>
  <c r="J33" i="5"/>
  <c r="I33" i="5"/>
  <c r="H33" i="5"/>
  <c r="J32" i="5"/>
  <c r="I32" i="5"/>
  <c r="H32" i="5"/>
  <c r="J31" i="5"/>
  <c r="I31" i="5"/>
  <c r="H31" i="5"/>
  <c r="J30" i="5"/>
  <c r="I30" i="5"/>
  <c r="H30" i="5"/>
  <c r="J29" i="5"/>
  <c r="I29" i="5"/>
  <c r="H29" i="5"/>
  <c r="J28" i="5"/>
  <c r="I28" i="5"/>
  <c r="H28" i="5"/>
  <c r="J27" i="5"/>
  <c r="I27" i="5"/>
  <c r="H27" i="5"/>
  <c r="J26" i="5"/>
  <c r="I26" i="5"/>
  <c r="H26" i="5"/>
  <c r="J25" i="5"/>
  <c r="I25" i="5"/>
  <c r="H25" i="5"/>
  <c r="J24" i="5"/>
  <c r="I24" i="5"/>
  <c r="H24" i="5"/>
  <c r="J23" i="5"/>
  <c r="I23" i="5"/>
  <c r="H23" i="5"/>
  <c r="J22" i="5"/>
  <c r="I22" i="5"/>
  <c r="H22" i="5"/>
  <c r="J21" i="5"/>
  <c r="I21" i="5"/>
  <c r="H21" i="5"/>
  <c r="J20" i="5"/>
  <c r="I20" i="5"/>
  <c r="H20" i="5"/>
  <c r="J19" i="5"/>
  <c r="I19" i="5"/>
  <c r="H19" i="5"/>
  <c r="J18" i="5"/>
  <c r="I18" i="5"/>
  <c r="H18" i="5"/>
  <c r="J17" i="5"/>
  <c r="I17" i="5"/>
  <c r="H17" i="5"/>
  <c r="J16" i="5"/>
  <c r="I16" i="5"/>
  <c r="H16" i="5"/>
  <c r="J15" i="5"/>
  <c r="I15" i="5"/>
  <c r="H15" i="5"/>
  <c r="J14" i="5"/>
  <c r="I14" i="5"/>
  <c r="H14" i="5"/>
  <c r="J13" i="5"/>
  <c r="I13" i="5"/>
  <c r="H13" i="5"/>
  <c r="J12" i="5"/>
  <c r="I12" i="5"/>
  <c r="H12" i="5"/>
  <c r="J11" i="5"/>
  <c r="I11" i="5"/>
  <c r="H11" i="5"/>
  <c r="J10" i="5"/>
  <c r="I10" i="5"/>
  <c r="H10" i="5"/>
  <c r="J9" i="5"/>
  <c r="I9" i="5"/>
  <c r="H9" i="5"/>
  <c r="J8" i="5"/>
  <c r="I8" i="5"/>
  <c r="H8" i="5"/>
  <c r="J7" i="5"/>
  <c r="I7" i="5"/>
  <c r="H7" i="5"/>
  <c r="J6" i="5"/>
  <c r="I6" i="5"/>
  <c r="H6" i="5"/>
  <c r="J5" i="5"/>
  <c r="I5" i="5"/>
  <c r="H5" i="5"/>
  <c r="D26" i="1"/>
  <c r="D25" i="1"/>
  <c r="D24" i="1"/>
  <c r="D23" i="1"/>
  <c r="D22" i="1"/>
  <c r="D21" i="1"/>
  <c r="D20" i="1"/>
  <c r="D19" i="1"/>
  <c r="D18" i="1"/>
  <c r="D17" i="1"/>
  <c r="D16" i="1"/>
  <c r="D15" i="1"/>
  <c r="D14" i="1"/>
  <c r="D13" i="1"/>
  <c r="D12" i="1"/>
  <c r="D11" i="1"/>
  <c r="D10" i="1"/>
  <c r="D9" i="1"/>
  <c r="D8" i="1"/>
  <c r="D7" i="1"/>
  <c r="D6" i="1"/>
  <c r="J41" i="73"/>
  <c r="I41" i="73"/>
  <c r="H41" i="73"/>
  <c r="J40" i="73"/>
  <c r="I40" i="73"/>
  <c r="H40" i="73"/>
  <c r="J39" i="73"/>
  <c r="I39" i="73"/>
  <c r="H39" i="73"/>
  <c r="J38" i="73"/>
  <c r="I38" i="73"/>
  <c r="H38" i="73"/>
  <c r="J37" i="73"/>
  <c r="I37" i="73"/>
  <c r="H37" i="73"/>
  <c r="J36" i="73"/>
  <c r="I36" i="73"/>
  <c r="H36" i="73"/>
  <c r="J35" i="73"/>
  <c r="I35" i="73"/>
  <c r="H35" i="73"/>
  <c r="J34" i="73"/>
  <c r="I34" i="73"/>
  <c r="H34" i="73"/>
  <c r="J33" i="73"/>
  <c r="I33" i="73"/>
  <c r="H33" i="73"/>
  <c r="J32" i="73"/>
  <c r="I32" i="73"/>
  <c r="H32" i="73"/>
  <c r="J31" i="73"/>
  <c r="I31" i="73"/>
  <c r="H31" i="73"/>
  <c r="B31" i="73"/>
  <c r="J30" i="73"/>
  <c r="I30" i="73"/>
  <c r="H30" i="73"/>
  <c r="J29" i="73"/>
  <c r="I29" i="73"/>
  <c r="H29" i="73"/>
  <c r="J28" i="73"/>
  <c r="I28" i="73"/>
  <c r="H28" i="73"/>
  <c r="J27" i="73"/>
  <c r="I27" i="73"/>
  <c r="H27" i="73"/>
  <c r="J26" i="73"/>
  <c r="I26" i="73"/>
  <c r="H26" i="73"/>
  <c r="J25" i="73"/>
  <c r="I25" i="73"/>
  <c r="H25" i="73"/>
  <c r="J24" i="73"/>
  <c r="I24" i="73"/>
  <c r="H24" i="73"/>
  <c r="J23" i="73"/>
  <c r="I23" i="73"/>
  <c r="H23" i="73"/>
  <c r="J22" i="73"/>
  <c r="I22" i="73"/>
  <c r="H22" i="73"/>
  <c r="J21" i="73"/>
  <c r="I21" i="73"/>
  <c r="H21" i="73"/>
  <c r="J20" i="73"/>
  <c r="I20" i="73"/>
  <c r="H20" i="73"/>
  <c r="J19" i="73"/>
  <c r="I19" i="73"/>
  <c r="H19" i="73"/>
  <c r="B19" i="73"/>
  <c r="J18" i="73"/>
  <c r="I18" i="73"/>
  <c r="H18" i="73"/>
  <c r="J17" i="73"/>
  <c r="I17" i="73"/>
  <c r="H17" i="73"/>
  <c r="J16" i="73"/>
  <c r="I16" i="73"/>
  <c r="H16" i="73"/>
  <c r="J15" i="73"/>
  <c r="I15" i="73"/>
  <c r="H15" i="73"/>
  <c r="J14" i="73"/>
  <c r="I14" i="73"/>
  <c r="H14" i="73"/>
  <c r="J13" i="73"/>
  <c r="I13" i="73"/>
  <c r="H13" i="73"/>
  <c r="J12" i="73"/>
  <c r="I12" i="73"/>
  <c r="H12" i="73"/>
  <c r="J11" i="73"/>
  <c r="I11" i="73"/>
  <c r="H11" i="73"/>
  <c r="J10" i="73"/>
  <c r="I10" i="73"/>
  <c r="H10" i="73"/>
  <c r="J9" i="73"/>
  <c r="I9" i="73"/>
  <c r="H9" i="73"/>
  <c r="J8" i="73"/>
  <c r="I8" i="73"/>
  <c r="H8" i="73"/>
  <c r="J7" i="73"/>
  <c r="I7" i="73"/>
  <c r="H7" i="73"/>
  <c r="B7" i="73"/>
  <c r="J6" i="73"/>
  <c r="I6" i="73"/>
  <c r="H6" i="73"/>
  <c r="J5" i="73"/>
  <c r="I5" i="73"/>
  <c r="H5" i="73"/>
  <c r="J41" i="72"/>
  <c r="I41" i="72"/>
  <c r="H41" i="72"/>
  <c r="J40" i="72"/>
  <c r="I40" i="72"/>
  <c r="H40" i="72"/>
  <c r="J39" i="72"/>
  <c r="I39" i="72"/>
  <c r="H39" i="72"/>
  <c r="J38" i="72"/>
  <c r="I38" i="72"/>
  <c r="H38" i="72"/>
  <c r="J37" i="72"/>
  <c r="I37" i="72"/>
  <c r="H37" i="72"/>
  <c r="J36" i="72"/>
  <c r="I36" i="72"/>
  <c r="H36" i="72"/>
  <c r="J35" i="72"/>
  <c r="I35" i="72"/>
  <c r="H35" i="72"/>
  <c r="J34" i="72"/>
  <c r="I34" i="72"/>
  <c r="H34" i="72"/>
  <c r="J33" i="72"/>
  <c r="I33" i="72"/>
  <c r="H33" i="72"/>
  <c r="J32" i="72"/>
  <c r="I32" i="72"/>
  <c r="H32" i="72"/>
  <c r="J31" i="72"/>
  <c r="I31" i="72"/>
  <c r="H31" i="72"/>
  <c r="B31" i="72"/>
  <c r="AM58" i="45" s="1"/>
  <c r="J30" i="72"/>
  <c r="I30" i="72"/>
  <c r="H30" i="72"/>
  <c r="J29" i="72"/>
  <c r="I29" i="72"/>
  <c r="H29" i="72"/>
  <c r="J28" i="72"/>
  <c r="I28" i="72"/>
  <c r="H28" i="72"/>
  <c r="J27" i="72"/>
  <c r="I27" i="72"/>
  <c r="H27" i="72"/>
  <c r="J26" i="72"/>
  <c r="I26" i="72"/>
  <c r="H26" i="72"/>
  <c r="J25" i="72"/>
  <c r="I25" i="72"/>
  <c r="H25" i="72"/>
  <c r="J24" i="72"/>
  <c r="I24" i="72"/>
  <c r="H24" i="72"/>
  <c r="J23" i="72"/>
  <c r="I23" i="72"/>
  <c r="H23" i="72"/>
  <c r="J22" i="72"/>
  <c r="I22" i="72"/>
  <c r="H22" i="72"/>
  <c r="J21" i="72"/>
  <c r="I21" i="72"/>
  <c r="H21" i="72"/>
  <c r="J20" i="72"/>
  <c r="I20" i="72"/>
  <c r="H20" i="72"/>
  <c r="J19" i="72"/>
  <c r="I19" i="72"/>
  <c r="H19" i="72"/>
  <c r="B19" i="72"/>
  <c r="AL58" i="45" s="1"/>
  <c r="J18" i="72"/>
  <c r="I18" i="72"/>
  <c r="H18" i="72"/>
  <c r="J17" i="72"/>
  <c r="I17" i="72"/>
  <c r="H17" i="72"/>
  <c r="J16" i="72"/>
  <c r="I16" i="72"/>
  <c r="H16" i="72"/>
  <c r="J15" i="72"/>
  <c r="I15" i="72"/>
  <c r="H15" i="72"/>
  <c r="J14" i="72"/>
  <c r="I14" i="72"/>
  <c r="H14" i="72"/>
  <c r="J13" i="72"/>
  <c r="I13" i="72"/>
  <c r="H13" i="72"/>
  <c r="J12" i="72"/>
  <c r="I12" i="72"/>
  <c r="H12" i="72"/>
  <c r="J11" i="72"/>
  <c r="I11" i="72"/>
  <c r="H11" i="72"/>
  <c r="J10" i="72"/>
  <c r="I10" i="72"/>
  <c r="H10" i="72"/>
  <c r="J9" i="72"/>
  <c r="I9" i="72"/>
  <c r="H9" i="72"/>
  <c r="J8" i="72"/>
  <c r="I8" i="72"/>
  <c r="H8" i="72"/>
  <c r="J7" i="72"/>
  <c r="I7" i="72"/>
  <c r="H7" i="72"/>
  <c r="B7" i="72"/>
  <c r="AK58" i="45" s="1"/>
  <c r="J6" i="72"/>
  <c r="I6" i="72"/>
  <c r="H6" i="72"/>
  <c r="J5" i="72"/>
  <c r="I5" i="72"/>
  <c r="H5" i="72"/>
  <c r="J49" i="42"/>
  <c r="I49" i="42"/>
  <c r="H49" i="42"/>
  <c r="J48" i="42"/>
  <c r="I48" i="42"/>
  <c r="H48" i="42"/>
  <c r="J47" i="42"/>
  <c r="I47" i="42"/>
  <c r="H47" i="42"/>
  <c r="J46" i="42"/>
  <c r="I46" i="42"/>
  <c r="H46" i="42"/>
  <c r="J45" i="42"/>
  <c r="I45" i="42"/>
  <c r="H45" i="42"/>
  <c r="J44" i="42"/>
  <c r="I44" i="42"/>
  <c r="H44" i="42"/>
  <c r="J43" i="42"/>
  <c r="I43" i="42"/>
  <c r="H43" i="42"/>
  <c r="J42" i="42"/>
  <c r="I42" i="42"/>
  <c r="H42" i="42"/>
  <c r="J41" i="42"/>
  <c r="I41" i="42"/>
  <c r="H41" i="42"/>
  <c r="J40" i="42"/>
  <c r="I40" i="42"/>
  <c r="H40" i="42"/>
  <c r="B40" i="42"/>
  <c r="J39" i="42"/>
  <c r="I39" i="42"/>
  <c r="H39" i="42"/>
  <c r="J38" i="42"/>
  <c r="I38" i="42"/>
  <c r="H38" i="42"/>
  <c r="J37" i="42"/>
  <c r="I37" i="42"/>
  <c r="H37" i="42"/>
  <c r="J36" i="42"/>
  <c r="I36" i="42"/>
  <c r="H36" i="42"/>
  <c r="J35" i="42"/>
  <c r="I35" i="42"/>
  <c r="H35" i="42"/>
  <c r="J34" i="42"/>
  <c r="I34" i="42"/>
  <c r="H34" i="42"/>
  <c r="J33" i="42"/>
  <c r="I33" i="42"/>
  <c r="H33" i="42"/>
  <c r="J32" i="42"/>
  <c r="I32" i="42"/>
  <c r="H32" i="42"/>
  <c r="J31" i="42"/>
  <c r="I31" i="42"/>
  <c r="H31" i="42"/>
  <c r="J30" i="42"/>
  <c r="I30" i="42"/>
  <c r="H30" i="42"/>
  <c r="J29" i="42"/>
  <c r="I29" i="42"/>
  <c r="H29" i="42"/>
  <c r="J28" i="42"/>
  <c r="I28" i="42"/>
  <c r="H28" i="42"/>
  <c r="J27" i="42"/>
  <c r="I27" i="42"/>
  <c r="H27" i="42"/>
  <c r="J26" i="42"/>
  <c r="I26" i="42"/>
  <c r="H26" i="42"/>
  <c r="J25" i="42"/>
  <c r="I25" i="42"/>
  <c r="H25" i="42"/>
  <c r="J24" i="42"/>
  <c r="I24" i="42"/>
  <c r="H24" i="42"/>
  <c r="J23" i="42"/>
  <c r="I23" i="42"/>
  <c r="H23" i="42"/>
  <c r="J22" i="42"/>
  <c r="I22" i="42"/>
  <c r="H22" i="42"/>
  <c r="J21" i="42"/>
  <c r="I21" i="42"/>
  <c r="H21" i="42"/>
  <c r="J20" i="42"/>
  <c r="I20" i="42"/>
  <c r="H20" i="42"/>
  <c r="J19" i="42"/>
  <c r="I19" i="42"/>
  <c r="H19" i="42"/>
  <c r="J18" i="42"/>
  <c r="I18" i="42"/>
  <c r="H18" i="42"/>
  <c r="J17" i="42"/>
  <c r="I17" i="42"/>
  <c r="H17" i="42"/>
  <c r="J16" i="42"/>
  <c r="I16" i="42"/>
  <c r="H16" i="42"/>
  <c r="J15" i="42"/>
  <c r="I15" i="42"/>
  <c r="H15" i="42"/>
  <c r="J14" i="42"/>
  <c r="I14" i="42"/>
  <c r="H14" i="42"/>
  <c r="J13" i="42"/>
  <c r="I13" i="42"/>
  <c r="H13" i="42"/>
  <c r="J12" i="42"/>
  <c r="I12" i="42"/>
  <c r="H12" i="42"/>
  <c r="J11" i="42"/>
  <c r="I11" i="42"/>
  <c r="H11" i="42"/>
  <c r="J10" i="42"/>
  <c r="I10" i="42"/>
  <c r="H10" i="42"/>
  <c r="J9" i="42"/>
  <c r="I9" i="42"/>
  <c r="H9" i="42"/>
  <c r="J8" i="42"/>
  <c r="I8" i="42"/>
  <c r="H8" i="42"/>
  <c r="J7" i="42"/>
  <c r="I7" i="42"/>
  <c r="H7" i="42"/>
  <c r="J6" i="42"/>
  <c r="I6" i="42"/>
  <c r="H6" i="42"/>
  <c r="J5" i="42"/>
  <c r="I5" i="42"/>
  <c r="H5" i="42"/>
  <c r="J49" i="41"/>
  <c r="I49" i="41"/>
  <c r="H49" i="41"/>
  <c r="J48" i="41"/>
  <c r="I48" i="41"/>
  <c r="H48" i="41"/>
  <c r="J47" i="41"/>
  <c r="I47" i="41"/>
  <c r="H47" i="41"/>
  <c r="J46" i="41"/>
  <c r="I46" i="41"/>
  <c r="H46" i="41"/>
  <c r="J45" i="41"/>
  <c r="I45" i="41"/>
  <c r="H45" i="41"/>
  <c r="J44" i="41"/>
  <c r="I44" i="41"/>
  <c r="H44" i="41"/>
  <c r="J43" i="41"/>
  <c r="I43" i="41"/>
  <c r="H43" i="41"/>
  <c r="J42" i="41"/>
  <c r="I42" i="41"/>
  <c r="H42" i="41"/>
  <c r="J41" i="41"/>
  <c r="I41" i="41"/>
  <c r="H41" i="41"/>
  <c r="J40" i="41"/>
  <c r="I40" i="41"/>
  <c r="H40" i="41"/>
  <c r="B40" i="41"/>
  <c r="J39" i="41"/>
  <c r="I39" i="41"/>
  <c r="H39" i="41"/>
  <c r="J38" i="41"/>
  <c r="I38" i="41"/>
  <c r="H38" i="41"/>
  <c r="J37" i="41"/>
  <c r="I37" i="41"/>
  <c r="H37" i="41"/>
  <c r="J36" i="41"/>
  <c r="I36" i="41"/>
  <c r="H36" i="41"/>
  <c r="J35" i="41"/>
  <c r="I35" i="41"/>
  <c r="H35" i="41"/>
  <c r="J34" i="41"/>
  <c r="I34" i="41"/>
  <c r="H34" i="41"/>
  <c r="J33" i="41"/>
  <c r="I33" i="41"/>
  <c r="H33" i="41"/>
  <c r="J32" i="41"/>
  <c r="I32" i="41"/>
  <c r="H32" i="41"/>
  <c r="J31" i="41"/>
  <c r="I31" i="41"/>
  <c r="H31" i="41"/>
  <c r="J30" i="41"/>
  <c r="I30" i="41"/>
  <c r="H30" i="41"/>
  <c r="J29" i="41"/>
  <c r="I29" i="41"/>
  <c r="H29" i="41"/>
  <c r="J28" i="41"/>
  <c r="I28" i="41"/>
  <c r="H28" i="41"/>
  <c r="J27" i="41"/>
  <c r="I27" i="41"/>
  <c r="H27" i="41"/>
  <c r="J26" i="41"/>
  <c r="I26" i="41"/>
  <c r="H26" i="41"/>
  <c r="J25" i="41"/>
  <c r="I25" i="41"/>
  <c r="H25" i="41"/>
  <c r="J24" i="41"/>
  <c r="I24" i="41"/>
  <c r="H24" i="41"/>
  <c r="J23" i="41"/>
  <c r="I23" i="41"/>
  <c r="H23" i="41"/>
  <c r="J22" i="41"/>
  <c r="I22" i="41"/>
  <c r="H22" i="41"/>
  <c r="J21" i="41"/>
  <c r="I21" i="41"/>
  <c r="H21" i="41"/>
  <c r="J20" i="41"/>
  <c r="I20" i="41"/>
  <c r="H20" i="41"/>
  <c r="J19" i="41"/>
  <c r="I19" i="41"/>
  <c r="H19" i="41"/>
  <c r="B19" i="41"/>
  <c r="B20" i="41" s="1"/>
  <c r="J18" i="41"/>
  <c r="I18" i="41"/>
  <c r="H18" i="41"/>
  <c r="J17" i="41"/>
  <c r="I17" i="41"/>
  <c r="H17" i="41"/>
  <c r="J16" i="41"/>
  <c r="I16" i="41"/>
  <c r="H16" i="41"/>
  <c r="J15" i="41"/>
  <c r="I15" i="41"/>
  <c r="H15" i="41"/>
  <c r="J14" i="41"/>
  <c r="I14" i="41"/>
  <c r="H14" i="41"/>
  <c r="J13" i="41"/>
  <c r="I13" i="41"/>
  <c r="H13" i="41"/>
  <c r="J12" i="41"/>
  <c r="I12" i="41"/>
  <c r="H12" i="41"/>
  <c r="J11" i="41"/>
  <c r="I11" i="41"/>
  <c r="H11" i="41"/>
  <c r="J10" i="41"/>
  <c r="I10" i="41"/>
  <c r="H10" i="41"/>
  <c r="J9" i="41"/>
  <c r="I9" i="41"/>
  <c r="H9" i="41"/>
  <c r="J8" i="41"/>
  <c r="I8" i="41"/>
  <c r="H8" i="41"/>
  <c r="J7" i="41"/>
  <c r="I7" i="41"/>
  <c r="H7" i="41"/>
  <c r="J6" i="41"/>
  <c r="I6" i="41"/>
  <c r="H6" i="41"/>
  <c r="J5" i="41"/>
  <c r="I5" i="41"/>
  <c r="H5" i="41"/>
  <c r="J41" i="75"/>
  <c r="I41" i="75"/>
  <c r="H41" i="75"/>
  <c r="J40" i="75"/>
  <c r="I40" i="75"/>
  <c r="H40" i="75"/>
  <c r="J39" i="75"/>
  <c r="I39" i="75"/>
  <c r="H39" i="75"/>
  <c r="J38" i="75"/>
  <c r="I38" i="75"/>
  <c r="H38" i="75"/>
  <c r="J37" i="75"/>
  <c r="I37" i="75"/>
  <c r="H37" i="75"/>
  <c r="J36" i="75"/>
  <c r="I36" i="75"/>
  <c r="H36" i="75"/>
  <c r="J35" i="75"/>
  <c r="I35" i="75"/>
  <c r="H35" i="75"/>
  <c r="J34" i="75"/>
  <c r="I34" i="75"/>
  <c r="H34" i="75"/>
  <c r="J33" i="75"/>
  <c r="I33" i="75"/>
  <c r="H33" i="75"/>
  <c r="J32" i="75"/>
  <c r="I32" i="75"/>
  <c r="H32" i="75"/>
  <c r="J31" i="75"/>
  <c r="I31" i="75"/>
  <c r="H31" i="75"/>
  <c r="B31" i="75"/>
  <c r="J30" i="75"/>
  <c r="I30" i="75"/>
  <c r="H30" i="75"/>
  <c r="J29" i="75"/>
  <c r="I29" i="75"/>
  <c r="H29" i="75"/>
  <c r="J28" i="75"/>
  <c r="I28" i="75"/>
  <c r="H28" i="75"/>
  <c r="J27" i="75"/>
  <c r="I27" i="75"/>
  <c r="H27" i="75"/>
  <c r="J26" i="75"/>
  <c r="I26" i="75"/>
  <c r="H26" i="75"/>
  <c r="J25" i="75"/>
  <c r="I25" i="75"/>
  <c r="H25" i="75"/>
  <c r="J24" i="75"/>
  <c r="I24" i="75"/>
  <c r="H24" i="75"/>
  <c r="J23" i="75"/>
  <c r="I23" i="75"/>
  <c r="H23" i="75"/>
  <c r="J22" i="75"/>
  <c r="I22" i="75"/>
  <c r="H22" i="75"/>
  <c r="J21" i="75"/>
  <c r="I21" i="75"/>
  <c r="H21" i="75"/>
  <c r="J20" i="75"/>
  <c r="I20" i="75"/>
  <c r="H20" i="75"/>
  <c r="J19" i="75"/>
  <c r="I19" i="75"/>
  <c r="H19" i="75"/>
  <c r="B19" i="75"/>
  <c r="J18" i="75"/>
  <c r="I18" i="75"/>
  <c r="H18" i="75"/>
  <c r="J17" i="75"/>
  <c r="I17" i="75"/>
  <c r="H17" i="75"/>
  <c r="J16" i="75"/>
  <c r="I16" i="75"/>
  <c r="H16" i="75"/>
  <c r="J15" i="75"/>
  <c r="I15" i="75"/>
  <c r="H15" i="75"/>
  <c r="J14" i="75"/>
  <c r="I14" i="75"/>
  <c r="H14" i="75"/>
  <c r="J13" i="75"/>
  <c r="I13" i="75"/>
  <c r="H13" i="75"/>
  <c r="J12" i="75"/>
  <c r="I12" i="75"/>
  <c r="H12" i="75"/>
  <c r="J11" i="75"/>
  <c r="I11" i="75"/>
  <c r="H11" i="75"/>
  <c r="J10" i="75"/>
  <c r="I10" i="75"/>
  <c r="H10" i="75"/>
  <c r="J9" i="75"/>
  <c r="I9" i="75"/>
  <c r="H9" i="75"/>
  <c r="J8" i="75"/>
  <c r="I8" i="75"/>
  <c r="H8" i="75"/>
  <c r="J7" i="75"/>
  <c r="I7" i="75"/>
  <c r="H7" i="75"/>
  <c r="B7" i="75"/>
  <c r="J6" i="75"/>
  <c r="I6" i="75"/>
  <c r="H6" i="75"/>
  <c r="J5" i="75"/>
  <c r="I5" i="75"/>
  <c r="H5" i="75"/>
  <c r="J41" i="74"/>
  <c r="I41" i="74"/>
  <c r="H41" i="74"/>
  <c r="J40" i="74"/>
  <c r="I40" i="74"/>
  <c r="H40" i="74"/>
  <c r="J39" i="74"/>
  <c r="I39" i="74"/>
  <c r="H39" i="74"/>
  <c r="J38" i="74"/>
  <c r="I38" i="74"/>
  <c r="H38" i="74"/>
  <c r="J37" i="74"/>
  <c r="I37" i="74"/>
  <c r="H37" i="74"/>
  <c r="J36" i="74"/>
  <c r="I36" i="74"/>
  <c r="H36" i="74"/>
  <c r="J35" i="74"/>
  <c r="I35" i="74"/>
  <c r="H35" i="74"/>
  <c r="J34" i="74"/>
  <c r="I34" i="74"/>
  <c r="H34" i="74"/>
  <c r="J33" i="74"/>
  <c r="I33" i="74"/>
  <c r="H33" i="74"/>
  <c r="J32" i="74"/>
  <c r="I32" i="74"/>
  <c r="H32" i="74"/>
  <c r="J31" i="74"/>
  <c r="I31" i="74"/>
  <c r="H31" i="74"/>
  <c r="B31" i="74"/>
  <c r="AM53" i="45" s="1"/>
  <c r="J30" i="74"/>
  <c r="I30" i="74"/>
  <c r="H30" i="74"/>
  <c r="J29" i="74"/>
  <c r="I29" i="74"/>
  <c r="H29" i="74"/>
  <c r="J28" i="74"/>
  <c r="I28" i="74"/>
  <c r="H28" i="74"/>
  <c r="J27" i="74"/>
  <c r="I27" i="74"/>
  <c r="H27" i="74"/>
  <c r="J26" i="74"/>
  <c r="I26" i="74"/>
  <c r="H26" i="74"/>
  <c r="J25" i="74"/>
  <c r="I25" i="74"/>
  <c r="H25" i="74"/>
  <c r="J24" i="74"/>
  <c r="I24" i="74"/>
  <c r="H24" i="74"/>
  <c r="J23" i="74"/>
  <c r="I23" i="74"/>
  <c r="H23" i="74"/>
  <c r="J22" i="74"/>
  <c r="I22" i="74"/>
  <c r="H22" i="74"/>
  <c r="J21" i="74"/>
  <c r="I21" i="74"/>
  <c r="H21" i="74"/>
  <c r="J20" i="74"/>
  <c r="I20" i="74"/>
  <c r="H20" i="74"/>
  <c r="J19" i="74"/>
  <c r="I19" i="74"/>
  <c r="H19" i="74"/>
  <c r="B19" i="74"/>
  <c r="AL53" i="45" s="1"/>
  <c r="J18" i="74"/>
  <c r="I18" i="74"/>
  <c r="H18" i="74"/>
  <c r="J17" i="74"/>
  <c r="I17" i="74"/>
  <c r="H17" i="74"/>
  <c r="J16" i="74"/>
  <c r="I16" i="74"/>
  <c r="H16" i="74"/>
  <c r="J15" i="74"/>
  <c r="I15" i="74"/>
  <c r="H15" i="74"/>
  <c r="J14" i="74"/>
  <c r="I14" i="74"/>
  <c r="H14" i="74"/>
  <c r="J13" i="74"/>
  <c r="I13" i="74"/>
  <c r="H13" i="74"/>
  <c r="J12" i="74"/>
  <c r="I12" i="74"/>
  <c r="H12" i="74"/>
  <c r="J11" i="74"/>
  <c r="I11" i="74"/>
  <c r="H11" i="74"/>
  <c r="J10" i="74"/>
  <c r="I10" i="74"/>
  <c r="H10" i="74"/>
  <c r="J9" i="74"/>
  <c r="I9" i="74"/>
  <c r="H9" i="74"/>
  <c r="J8" i="74"/>
  <c r="I8" i="74"/>
  <c r="H8" i="74"/>
  <c r="J7" i="74"/>
  <c r="I7" i="74"/>
  <c r="H7" i="74"/>
  <c r="B7" i="74"/>
  <c r="AK53" i="45" s="1"/>
  <c r="J6" i="74"/>
  <c r="I6" i="74"/>
  <c r="H6" i="74"/>
  <c r="J5" i="74"/>
  <c r="I5" i="74"/>
  <c r="H5" i="74"/>
  <c r="J53" i="40"/>
  <c r="I53" i="40"/>
  <c r="H53" i="40"/>
  <c r="J52" i="40"/>
  <c r="I52" i="40"/>
  <c r="H52" i="40"/>
  <c r="J51" i="40"/>
  <c r="I51" i="40"/>
  <c r="H51" i="40"/>
  <c r="J50" i="40"/>
  <c r="I50" i="40"/>
  <c r="H50" i="40"/>
  <c r="J49" i="40"/>
  <c r="I49" i="40"/>
  <c r="H49" i="40"/>
  <c r="J48" i="40"/>
  <c r="I48" i="40"/>
  <c r="H48" i="40"/>
  <c r="J47" i="40"/>
  <c r="I47" i="40"/>
  <c r="H47" i="40"/>
  <c r="J46" i="40"/>
  <c r="I46" i="40"/>
  <c r="H46" i="40"/>
  <c r="J45" i="40"/>
  <c r="I45" i="40"/>
  <c r="H45" i="40"/>
  <c r="J44" i="40"/>
  <c r="I44" i="40"/>
  <c r="H44" i="40"/>
  <c r="J43" i="40"/>
  <c r="I43" i="40"/>
  <c r="H43" i="40"/>
  <c r="B43" i="40"/>
  <c r="J42" i="40"/>
  <c r="I42" i="40"/>
  <c r="H42" i="40"/>
  <c r="J41" i="40"/>
  <c r="I41" i="40"/>
  <c r="H41" i="40"/>
  <c r="J40" i="40"/>
  <c r="I40" i="40"/>
  <c r="H40" i="40"/>
  <c r="J39" i="40"/>
  <c r="I39" i="40"/>
  <c r="H39" i="40"/>
  <c r="J38" i="40"/>
  <c r="I38" i="40"/>
  <c r="H38" i="40"/>
  <c r="J37" i="40"/>
  <c r="I37" i="40"/>
  <c r="H37" i="40"/>
  <c r="J36" i="40"/>
  <c r="I36" i="40"/>
  <c r="H36" i="40"/>
  <c r="J35" i="40"/>
  <c r="I35" i="40"/>
  <c r="H35" i="40"/>
  <c r="J34" i="40"/>
  <c r="I34" i="40"/>
  <c r="H34" i="40"/>
  <c r="J33" i="40"/>
  <c r="I33" i="40"/>
  <c r="H33" i="40"/>
  <c r="J32" i="40"/>
  <c r="I32" i="40"/>
  <c r="H32" i="40"/>
  <c r="J31" i="40"/>
  <c r="I31" i="40"/>
  <c r="H31" i="40"/>
  <c r="J30" i="40"/>
  <c r="I30" i="40"/>
  <c r="H30" i="40"/>
  <c r="J29" i="40"/>
  <c r="I29" i="40"/>
  <c r="H29" i="40"/>
  <c r="J28" i="40"/>
  <c r="I28" i="40"/>
  <c r="H28" i="40"/>
  <c r="J27" i="40"/>
  <c r="I27" i="40"/>
  <c r="H27" i="40"/>
  <c r="J26" i="40"/>
  <c r="I26" i="40"/>
  <c r="H26" i="40"/>
  <c r="J25" i="40"/>
  <c r="I25" i="40"/>
  <c r="H25" i="40"/>
  <c r="J24" i="40"/>
  <c r="I24" i="40"/>
  <c r="H24" i="40"/>
  <c r="J23" i="40"/>
  <c r="I23" i="40"/>
  <c r="H23" i="40"/>
  <c r="J22" i="40"/>
  <c r="I22" i="40"/>
  <c r="H22" i="40"/>
  <c r="J21" i="40"/>
  <c r="I21" i="40"/>
  <c r="H21" i="40"/>
  <c r="J20" i="40"/>
  <c r="I20" i="40"/>
  <c r="H20" i="40"/>
  <c r="J19" i="40"/>
  <c r="I19" i="40"/>
  <c r="H19" i="40"/>
  <c r="J18" i="40"/>
  <c r="I18" i="40"/>
  <c r="H18" i="40"/>
  <c r="J17" i="40"/>
  <c r="I17" i="40"/>
  <c r="H17" i="40"/>
  <c r="J16" i="40"/>
  <c r="I16" i="40"/>
  <c r="H16" i="40"/>
  <c r="J15" i="40"/>
  <c r="I15" i="40"/>
  <c r="H15" i="40"/>
  <c r="J14" i="40"/>
  <c r="I14" i="40"/>
  <c r="H14" i="40"/>
  <c r="J13" i="40"/>
  <c r="I13" i="40"/>
  <c r="H13" i="40"/>
  <c r="J12" i="40"/>
  <c r="I12" i="40"/>
  <c r="H12" i="40"/>
  <c r="J11" i="40"/>
  <c r="I11" i="40"/>
  <c r="H11" i="40"/>
  <c r="J10" i="40"/>
  <c r="I10" i="40"/>
  <c r="H10" i="40"/>
  <c r="J9" i="40"/>
  <c r="I9" i="40"/>
  <c r="H9" i="40"/>
  <c r="J8" i="40"/>
  <c r="I8" i="40"/>
  <c r="H8" i="40"/>
  <c r="J7" i="40"/>
  <c r="I7" i="40"/>
  <c r="H7" i="40"/>
  <c r="J6" i="40"/>
  <c r="I6" i="40"/>
  <c r="H6" i="40"/>
  <c r="J5" i="40"/>
  <c r="I5" i="40"/>
  <c r="H5" i="40"/>
  <c r="J53" i="35"/>
  <c r="I53" i="35"/>
  <c r="H53" i="35"/>
  <c r="J52" i="35"/>
  <c r="I52" i="35"/>
  <c r="H52" i="35"/>
  <c r="J51" i="35"/>
  <c r="I51" i="35"/>
  <c r="H51" i="35"/>
  <c r="J50" i="35"/>
  <c r="I50" i="35"/>
  <c r="H50" i="35"/>
  <c r="J49" i="35"/>
  <c r="I49" i="35"/>
  <c r="H49" i="35"/>
  <c r="J48" i="35"/>
  <c r="I48" i="35"/>
  <c r="H48" i="35"/>
  <c r="J47" i="35"/>
  <c r="I47" i="35"/>
  <c r="H47" i="35"/>
  <c r="J46" i="35"/>
  <c r="I46" i="35"/>
  <c r="H46" i="35"/>
  <c r="J45" i="35"/>
  <c r="I45" i="35"/>
  <c r="H45" i="35"/>
  <c r="J44" i="35"/>
  <c r="I44" i="35"/>
  <c r="H44" i="35"/>
  <c r="J43" i="35"/>
  <c r="I43" i="35"/>
  <c r="H43" i="35"/>
  <c r="B43" i="35"/>
  <c r="J42" i="35"/>
  <c r="I42" i="35"/>
  <c r="H42" i="35"/>
  <c r="J41" i="35"/>
  <c r="I41" i="35"/>
  <c r="H41" i="35"/>
  <c r="J40" i="35"/>
  <c r="I40" i="35"/>
  <c r="H40" i="35"/>
  <c r="J39" i="35"/>
  <c r="I39" i="35"/>
  <c r="H39" i="35"/>
  <c r="J38" i="35"/>
  <c r="I38" i="35"/>
  <c r="H38" i="35"/>
  <c r="J37" i="35"/>
  <c r="I37" i="35"/>
  <c r="H37" i="35"/>
  <c r="J36" i="35"/>
  <c r="I36" i="35"/>
  <c r="H36" i="35"/>
  <c r="J35" i="35"/>
  <c r="I35" i="35"/>
  <c r="H35" i="35"/>
  <c r="J34" i="35"/>
  <c r="I34" i="35"/>
  <c r="H34" i="35"/>
  <c r="J33" i="35"/>
  <c r="I33" i="35"/>
  <c r="H33" i="35"/>
  <c r="J32" i="35"/>
  <c r="I32" i="35"/>
  <c r="H32" i="35"/>
  <c r="J31" i="35"/>
  <c r="I31" i="35"/>
  <c r="H31" i="35"/>
  <c r="J30" i="35"/>
  <c r="I30" i="35"/>
  <c r="H30" i="35"/>
  <c r="J29" i="35"/>
  <c r="I29" i="35"/>
  <c r="H29" i="35"/>
  <c r="J28" i="35"/>
  <c r="I28" i="35"/>
  <c r="H28" i="35"/>
  <c r="J27" i="35"/>
  <c r="I27" i="35"/>
  <c r="H27" i="35"/>
  <c r="J26" i="35"/>
  <c r="I26" i="35"/>
  <c r="H26" i="35"/>
  <c r="J25" i="35"/>
  <c r="I25" i="35"/>
  <c r="H25" i="35"/>
  <c r="J24" i="35"/>
  <c r="I24" i="35"/>
  <c r="H24" i="35"/>
  <c r="J23" i="35"/>
  <c r="I23" i="35"/>
  <c r="H23" i="35"/>
  <c r="J22" i="35"/>
  <c r="I22" i="35"/>
  <c r="H22" i="35"/>
  <c r="J21" i="35"/>
  <c r="I21" i="35"/>
  <c r="H21" i="35"/>
  <c r="J20" i="35"/>
  <c r="I20" i="35"/>
  <c r="H20" i="35"/>
  <c r="J19" i="35"/>
  <c r="I19" i="35"/>
  <c r="H19" i="35"/>
  <c r="B19" i="35"/>
  <c r="B20" i="35" s="1"/>
  <c r="J18" i="35"/>
  <c r="I18" i="35"/>
  <c r="H18" i="35"/>
  <c r="J17" i="35"/>
  <c r="I17" i="35"/>
  <c r="H17" i="35"/>
  <c r="J16" i="35"/>
  <c r="I16" i="35"/>
  <c r="H16" i="35"/>
  <c r="J15" i="35"/>
  <c r="I15" i="35"/>
  <c r="H15" i="35"/>
  <c r="J14" i="35"/>
  <c r="I14" i="35"/>
  <c r="H14" i="35"/>
  <c r="J13" i="35"/>
  <c r="I13" i="35"/>
  <c r="H13" i="35"/>
  <c r="J12" i="35"/>
  <c r="I12" i="35"/>
  <c r="H12" i="35"/>
  <c r="J11" i="35"/>
  <c r="I11" i="35"/>
  <c r="H11" i="35"/>
  <c r="J10" i="35"/>
  <c r="I10" i="35"/>
  <c r="H10" i="35"/>
  <c r="J9" i="35"/>
  <c r="I9" i="35"/>
  <c r="H9" i="35"/>
  <c r="J8" i="35"/>
  <c r="I8" i="35"/>
  <c r="H8" i="35"/>
  <c r="J7" i="35"/>
  <c r="I7" i="35"/>
  <c r="H7" i="35"/>
  <c r="J6" i="35"/>
  <c r="I6" i="35"/>
  <c r="H6" i="35"/>
  <c r="J5" i="35"/>
  <c r="I5" i="35"/>
  <c r="H5" i="35"/>
  <c r="J36" i="39"/>
  <c r="I36" i="39"/>
  <c r="H36" i="39"/>
  <c r="J35" i="39"/>
  <c r="I35" i="39"/>
  <c r="H35" i="39"/>
  <c r="J34" i="39"/>
  <c r="I34" i="39"/>
  <c r="H34" i="39"/>
  <c r="J33" i="39"/>
  <c r="I33" i="39"/>
  <c r="H33" i="39"/>
  <c r="J32" i="39"/>
  <c r="I32" i="39"/>
  <c r="H32" i="39"/>
  <c r="J31" i="39"/>
  <c r="I31" i="39"/>
  <c r="H31" i="39"/>
  <c r="J30" i="39"/>
  <c r="I30" i="39"/>
  <c r="H30" i="39"/>
  <c r="J29" i="39"/>
  <c r="I29" i="39"/>
  <c r="H29" i="39"/>
  <c r="J27" i="39"/>
  <c r="I27" i="39"/>
  <c r="H27" i="39"/>
  <c r="J26" i="39"/>
  <c r="I26" i="39"/>
  <c r="H26" i="39"/>
  <c r="J25" i="39"/>
  <c r="I25" i="39"/>
  <c r="H25" i="39"/>
  <c r="J24" i="39"/>
  <c r="I24" i="39"/>
  <c r="H24" i="39"/>
  <c r="J23" i="39"/>
  <c r="I23" i="39"/>
  <c r="H23" i="39"/>
  <c r="J22" i="39"/>
  <c r="I22" i="39"/>
  <c r="H22" i="39"/>
  <c r="J21" i="39"/>
  <c r="I21" i="39"/>
  <c r="H21" i="39"/>
  <c r="J20" i="39"/>
  <c r="I20" i="39"/>
  <c r="H20" i="39"/>
  <c r="J19" i="39"/>
  <c r="I19" i="39"/>
  <c r="H19" i="39"/>
  <c r="J18" i="39"/>
  <c r="I18" i="39"/>
  <c r="H18" i="39"/>
  <c r="J17" i="39"/>
  <c r="I17" i="39"/>
  <c r="H17" i="39"/>
  <c r="J16" i="39"/>
  <c r="I16" i="39"/>
  <c r="H16" i="39"/>
  <c r="J15" i="39"/>
  <c r="I15" i="39"/>
  <c r="H15" i="39"/>
  <c r="J14" i="39"/>
  <c r="I14" i="39"/>
  <c r="H14" i="39"/>
  <c r="J13" i="39"/>
  <c r="I13" i="39"/>
  <c r="H13" i="39"/>
  <c r="J12" i="39"/>
  <c r="I12" i="39"/>
  <c r="H12" i="39"/>
  <c r="J11" i="39"/>
  <c r="I11" i="39"/>
  <c r="H11" i="39"/>
  <c r="J10" i="39"/>
  <c r="I10" i="39"/>
  <c r="H10" i="39"/>
  <c r="J9" i="39"/>
  <c r="I9" i="39"/>
  <c r="H9" i="39"/>
  <c r="J8" i="39"/>
  <c r="I8" i="39"/>
  <c r="H8" i="39"/>
  <c r="J7" i="39"/>
  <c r="I7" i="39"/>
  <c r="H7" i="39"/>
  <c r="J6" i="39"/>
  <c r="I6" i="39"/>
  <c r="H6" i="39"/>
  <c r="J5" i="39"/>
  <c r="I5" i="39"/>
  <c r="H5" i="39"/>
  <c r="J36" i="38"/>
  <c r="I36" i="38"/>
  <c r="H36" i="38"/>
  <c r="J35" i="38"/>
  <c r="I35" i="38"/>
  <c r="H35" i="38"/>
  <c r="J34" i="38"/>
  <c r="I34" i="38"/>
  <c r="H34" i="38"/>
  <c r="J33" i="38"/>
  <c r="I33" i="38"/>
  <c r="H33" i="38"/>
  <c r="J32" i="38"/>
  <c r="I32" i="38"/>
  <c r="H32" i="38"/>
  <c r="J31" i="38"/>
  <c r="I31" i="38"/>
  <c r="H31" i="38"/>
  <c r="J30" i="38"/>
  <c r="I30" i="38"/>
  <c r="H30" i="38"/>
  <c r="J29" i="38"/>
  <c r="I29" i="38"/>
  <c r="H29" i="38"/>
  <c r="J27" i="38"/>
  <c r="I27" i="38"/>
  <c r="H27" i="38"/>
  <c r="J26" i="38"/>
  <c r="I26" i="38"/>
  <c r="H26" i="38"/>
  <c r="J25" i="38"/>
  <c r="I25" i="38"/>
  <c r="H25" i="38"/>
  <c r="J24" i="38"/>
  <c r="I24" i="38"/>
  <c r="H24" i="38"/>
  <c r="J23" i="38"/>
  <c r="I23" i="38"/>
  <c r="H23" i="38"/>
  <c r="J22" i="38"/>
  <c r="I22" i="38"/>
  <c r="H22" i="38"/>
  <c r="J21" i="38"/>
  <c r="I21" i="38"/>
  <c r="H21" i="38"/>
  <c r="J20" i="38"/>
  <c r="I20" i="38"/>
  <c r="H20" i="38"/>
  <c r="J19" i="38"/>
  <c r="I19" i="38"/>
  <c r="H19" i="38"/>
  <c r="B19" i="38"/>
  <c r="J18" i="38"/>
  <c r="I18" i="38"/>
  <c r="H18" i="38"/>
  <c r="J17" i="38"/>
  <c r="I17" i="38"/>
  <c r="H17" i="38"/>
  <c r="J16" i="38"/>
  <c r="I16" i="38"/>
  <c r="H16" i="38"/>
  <c r="J15" i="38"/>
  <c r="I15" i="38"/>
  <c r="H15" i="38"/>
  <c r="J14" i="38"/>
  <c r="I14" i="38"/>
  <c r="H14" i="38"/>
  <c r="B14" i="38"/>
  <c r="B15" i="38" s="1"/>
  <c r="J13" i="38"/>
  <c r="I13" i="38"/>
  <c r="H13" i="38"/>
  <c r="J12" i="38"/>
  <c r="I12" i="38"/>
  <c r="H12" i="38"/>
  <c r="J11" i="38"/>
  <c r="I11" i="38"/>
  <c r="H11" i="38"/>
  <c r="J10" i="38"/>
  <c r="I10" i="38"/>
  <c r="H10" i="38"/>
  <c r="J9" i="38"/>
  <c r="I9" i="38"/>
  <c r="H9" i="38"/>
  <c r="J8" i="38"/>
  <c r="I8" i="38"/>
  <c r="H8" i="38"/>
  <c r="J7" i="38"/>
  <c r="I7" i="38"/>
  <c r="H7" i="38"/>
  <c r="J6" i="38"/>
  <c r="I6" i="38"/>
  <c r="H6" i="38"/>
  <c r="J5" i="38"/>
  <c r="I5" i="38"/>
  <c r="H5" i="38"/>
  <c r="J41" i="78"/>
  <c r="I41" i="78"/>
  <c r="H41" i="78"/>
  <c r="J40" i="78"/>
  <c r="I40" i="78"/>
  <c r="H40" i="78"/>
  <c r="J39" i="78"/>
  <c r="I39" i="78"/>
  <c r="H39" i="78"/>
  <c r="J38" i="78"/>
  <c r="I38" i="78"/>
  <c r="H38" i="78"/>
  <c r="J37" i="78"/>
  <c r="I37" i="78"/>
  <c r="H37" i="78"/>
  <c r="J36" i="78"/>
  <c r="I36" i="78"/>
  <c r="H36" i="78"/>
  <c r="J35" i="78"/>
  <c r="I35" i="78"/>
  <c r="H35" i="78"/>
  <c r="J34" i="78"/>
  <c r="I34" i="78"/>
  <c r="H34" i="78"/>
  <c r="J33" i="78"/>
  <c r="I33" i="78"/>
  <c r="H33" i="78"/>
  <c r="J32" i="78"/>
  <c r="I32" i="78"/>
  <c r="H32" i="78"/>
  <c r="J31" i="78"/>
  <c r="I31" i="78"/>
  <c r="H31" i="78"/>
  <c r="B31" i="78"/>
  <c r="J30" i="78"/>
  <c r="I30" i="78"/>
  <c r="H30" i="78"/>
  <c r="J29" i="78"/>
  <c r="I29" i="78"/>
  <c r="H29" i="78"/>
  <c r="J28" i="78"/>
  <c r="I28" i="78"/>
  <c r="H28" i="78"/>
  <c r="J27" i="78"/>
  <c r="I27" i="78"/>
  <c r="H27" i="78"/>
  <c r="J26" i="78"/>
  <c r="I26" i="78"/>
  <c r="H26" i="78"/>
  <c r="J25" i="78"/>
  <c r="I25" i="78"/>
  <c r="H25" i="78"/>
  <c r="J24" i="78"/>
  <c r="I24" i="78"/>
  <c r="H24" i="78"/>
  <c r="J23" i="78"/>
  <c r="I23" i="78"/>
  <c r="H23" i="78"/>
  <c r="J22" i="78"/>
  <c r="I22" i="78"/>
  <c r="H22" i="78"/>
  <c r="J21" i="78"/>
  <c r="I21" i="78"/>
  <c r="H21" i="78"/>
  <c r="J20" i="78"/>
  <c r="I20" i="78"/>
  <c r="H20" i="78"/>
  <c r="J19" i="78"/>
  <c r="I19" i="78"/>
  <c r="H19" i="78"/>
  <c r="B19" i="78"/>
  <c r="J18" i="78"/>
  <c r="I18" i="78"/>
  <c r="H18" i="78"/>
  <c r="J17" i="78"/>
  <c r="I17" i="78"/>
  <c r="H17" i="78"/>
  <c r="J16" i="78"/>
  <c r="I16" i="78"/>
  <c r="H16" i="78"/>
  <c r="J15" i="78"/>
  <c r="I15" i="78"/>
  <c r="H15" i="78"/>
  <c r="J14" i="78"/>
  <c r="I14" i="78"/>
  <c r="H14" i="78"/>
  <c r="J13" i="78"/>
  <c r="I13" i="78"/>
  <c r="H13" i="78"/>
  <c r="J12" i="78"/>
  <c r="I12" i="78"/>
  <c r="H12" i="78"/>
  <c r="J11" i="78"/>
  <c r="I11" i="78"/>
  <c r="H11" i="78"/>
  <c r="J10" i="78"/>
  <c r="I10" i="78"/>
  <c r="H10" i="78"/>
  <c r="J9" i="78"/>
  <c r="I9" i="78"/>
  <c r="H9" i="78"/>
  <c r="J8" i="78"/>
  <c r="I8" i="78"/>
  <c r="H8" i="78"/>
  <c r="J7" i="78"/>
  <c r="I7" i="78"/>
  <c r="H7" i="78"/>
  <c r="B7" i="78"/>
  <c r="J6" i="78"/>
  <c r="I6" i="78"/>
  <c r="H6" i="78"/>
  <c r="J5" i="78"/>
  <c r="I5" i="78"/>
  <c r="H5" i="78"/>
  <c r="J41" i="77"/>
  <c r="I41" i="77"/>
  <c r="H41" i="77"/>
  <c r="J40" i="77"/>
  <c r="I40" i="77"/>
  <c r="H40" i="77"/>
  <c r="J39" i="77"/>
  <c r="I39" i="77"/>
  <c r="H39" i="77"/>
  <c r="J38" i="77"/>
  <c r="I38" i="77"/>
  <c r="H38" i="77"/>
  <c r="J37" i="77"/>
  <c r="I37" i="77"/>
  <c r="H37" i="77"/>
  <c r="J36" i="77"/>
  <c r="I36" i="77"/>
  <c r="H36" i="77"/>
  <c r="J35" i="77"/>
  <c r="I35" i="77"/>
  <c r="H35" i="77"/>
  <c r="J34" i="77"/>
  <c r="I34" i="77"/>
  <c r="H34" i="77"/>
  <c r="J33" i="77"/>
  <c r="I33" i="77"/>
  <c r="H33" i="77"/>
  <c r="J32" i="77"/>
  <c r="I32" i="77"/>
  <c r="H32" i="77"/>
  <c r="J31" i="77"/>
  <c r="I31" i="77"/>
  <c r="H31" i="77"/>
  <c r="B31" i="77"/>
  <c r="J30" i="77"/>
  <c r="I30" i="77"/>
  <c r="H30" i="77"/>
  <c r="J29" i="77"/>
  <c r="I29" i="77"/>
  <c r="H29" i="77"/>
  <c r="J28" i="77"/>
  <c r="I28" i="77"/>
  <c r="H28" i="77"/>
  <c r="J27" i="77"/>
  <c r="I27" i="77"/>
  <c r="H27" i="77"/>
  <c r="J26" i="77"/>
  <c r="I26" i="77"/>
  <c r="H26" i="77"/>
  <c r="J25" i="77"/>
  <c r="I25" i="77"/>
  <c r="H25" i="77"/>
  <c r="J24" i="77"/>
  <c r="I24" i="77"/>
  <c r="H24" i="77"/>
  <c r="J23" i="77"/>
  <c r="I23" i="77"/>
  <c r="H23" i="77"/>
  <c r="J22" i="77"/>
  <c r="I22" i="77"/>
  <c r="H22" i="77"/>
  <c r="J21" i="77"/>
  <c r="I21" i="77"/>
  <c r="H21" i="77"/>
  <c r="J20" i="77"/>
  <c r="I20" i="77"/>
  <c r="H20" i="77"/>
  <c r="J19" i="77"/>
  <c r="I19" i="77"/>
  <c r="H19" i="77"/>
  <c r="B19" i="77"/>
  <c r="J18" i="77"/>
  <c r="I18" i="77"/>
  <c r="H18" i="77"/>
  <c r="J17" i="77"/>
  <c r="I17" i="77"/>
  <c r="H17" i="77"/>
  <c r="J16" i="77"/>
  <c r="I16" i="77"/>
  <c r="H16" i="77"/>
  <c r="J15" i="77"/>
  <c r="I15" i="77"/>
  <c r="H15" i="77"/>
  <c r="J14" i="77"/>
  <c r="I14" i="77"/>
  <c r="H14" i="77"/>
  <c r="J13" i="77"/>
  <c r="I13" i="77"/>
  <c r="H13" i="77"/>
  <c r="J12" i="77"/>
  <c r="I12" i="77"/>
  <c r="H12" i="77"/>
  <c r="J11" i="77"/>
  <c r="I11" i="77"/>
  <c r="H11" i="77"/>
  <c r="J10" i="77"/>
  <c r="I10" i="77"/>
  <c r="H10" i="77"/>
  <c r="J9" i="77"/>
  <c r="I9" i="77"/>
  <c r="H9" i="77"/>
  <c r="J8" i="77"/>
  <c r="I8" i="77"/>
  <c r="H8" i="77"/>
  <c r="J7" i="77"/>
  <c r="I7" i="77"/>
  <c r="H7" i="77"/>
  <c r="B7" i="77"/>
  <c r="J6" i="77"/>
  <c r="I6" i="77"/>
  <c r="H6" i="77"/>
  <c r="J5" i="77"/>
  <c r="I5" i="77"/>
  <c r="H5" i="77"/>
  <c r="J41" i="76"/>
  <c r="I41" i="76"/>
  <c r="H41" i="76"/>
  <c r="J40" i="76"/>
  <c r="I40" i="76"/>
  <c r="H40" i="76"/>
  <c r="J39" i="76"/>
  <c r="I39" i="76"/>
  <c r="H39" i="76"/>
  <c r="J38" i="76"/>
  <c r="I38" i="76"/>
  <c r="H38" i="76"/>
  <c r="J37" i="76"/>
  <c r="I37" i="76"/>
  <c r="H37" i="76"/>
  <c r="J36" i="76"/>
  <c r="I36" i="76"/>
  <c r="H36" i="76"/>
  <c r="J35" i="76"/>
  <c r="I35" i="76"/>
  <c r="H35" i="76"/>
  <c r="J34" i="76"/>
  <c r="I34" i="76"/>
  <c r="H34" i="76"/>
  <c r="J33" i="76"/>
  <c r="I33" i="76"/>
  <c r="H33" i="76"/>
  <c r="J32" i="76"/>
  <c r="I32" i="76"/>
  <c r="H32" i="76"/>
  <c r="J31" i="76"/>
  <c r="I31" i="76"/>
  <c r="H31" i="76"/>
  <c r="B31" i="76"/>
  <c r="AM46" i="45" s="1"/>
  <c r="J30" i="76"/>
  <c r="I30" i="76"/>
  <c r="H30" i="76"/>
  <c r="J29" i="76"/>
  <c r="I29" i="76"/>
  <c r="H29" i="76"/>
  <c r="J28" i="76"/>
  <c r="I28" i="76"/>
  <c r="H28" i="76"/>
  <c r="J27" i="76"/>
  <c r="I27" i="76"/>
  <c r="H27" i="76"/>
  <c r="J26" i="76"/>
  <c r="I26" i="76"/>
  <c r="H26" i="76"/>
  <c r="J25" i="76"/>
  <c r="I25" i="76"/>
  <c r="H25" i="76"/>
  <c r="J24" i="76"/>
  <c r="I24" i="76"/>
  <c r="H24" i="76"/>
  <c r="J23" i="76"/>
  <c r="I23" i="76"/>
  <c r="H23" i="76"/>
  <c r="J22" i="76"/>
  <c r="I22" i="76"/>
  <c r="H22" i="76"/>
  <c r="J21" i="76"/>
  <c r="I21" i="76"/>
  <c r="H21" i="76"/>
  <c r="J20" i="76"/>
  <c r="I20" i="76"/>
  <c r="H20" i="76"/>
  <c r="J19" i="76"/>
  <c r="I19" i="76"/>
  <c r="H19" i="76"/>
  <c r="B19" i="76"/>
  <c r="AL46" i="45" s="1"/>
  <c r="J18" i="76"/>
  <c r="I18" i="76"/>
  <c r="H18" i="76"/>
  <c r="J17" i="76"/>
  <c r="I17" i="76"/>
  <c r="H17" i="76"/>
  <c r="J16" i="76"/>
  <c r="I16" i="76"/>
  <c r="H16" i="76"/>
  <c r="J15" i="76"/>
  <c r="I15" i="76"/>
  <c r="H15" i="76"/>
  <c r="J14" i="76"/>
  <c r="I14" i="76"/>
  <c r="H14" i="76"/>
  <c r="J13" i="76"/>
  <c r="I13" i="76"/>
  <c r="H13" i="76"/>
  <c r="J12" i="76"/>
  <c r="I12" i="76"/>
  <c r="H12" i="76"/>
  <c r="J11" i="76"/>
  <c r="I11" i="76"/>
  <c r="H11" i="76"/>
  <c r="J10" i="76"/>
  <c r="I10" i="76"/>
  <c r="H10" i="76"/>
  <c r="J9" i="76"/>
  <c r="I9" i="76"/>
  <c r="H9" i="76"/>
  <c r="J8" i="76"/>
  <c r="I8" i="76"/>
  <c r="H8" i="76"/>
  <c r="J7" i="76"/>
  <c r="I7" i="76"/>
  <c r="H7" i="76"/>
  <c r="B7" i="76"/>
  <c r="AK46" i="45" s="1"/>
  <c r="J6" i="76"/>
  <c r="I6" i="76"/>
  <c r="H6" i="76"/>
  <c r="J5" i="76"/>
  <c r="I5" i="76"/>
  <c r="H5" i="76"/>
  <c r="J51" i="37"/>
  <c r="I51" i="37"/>
  <c r="H51" i="37"/>
  <c r="J50" i="37"/>
  <c r="I50" i="37"/>
  <c r="H50" i="37"/>
  <c r="J49" i="37"/>
  <c r="I49" i="37"/>
  <c r="H49" i="37"/>
  <c r="J48" i="37"/>
  <c r="I48" i="37"/>
  <c r="H48" i="37"/>
  <c r="J47" i="37"/>
  <c r="I47" i="37"/>
  <c r="H47" i="37"/>
  <c r="J46" i="37"/>
  <c r="I46" i="37"/>
  <c r="H46" i="37"/>
  <c r="J45" i="37"/>
  <c r="I45" i="37"/>
  <c r="H45" i="37"/>
  <c r="J44" i="37"/>
  <c r="I44" i="37"/>
  <c r="H44" i="37"/>
  <c r="J43" i="37"/>
  <c r="I43" i="37"/>
  <c r="H43" i="37"/>
  <c r="J42" i="37"/>
  <c r="I42" i="37"/>
  <c r="H42" i="37"/>
  <c r="J41" i="37"/>
  <c r="I41" i="37"/>
  <c r="H41" i="37"/>
  <c r="J40" i="37"/>
  <c r="I40" i="37"/>
  <c r="H40" i="37"/>
  <c r="B40" i="37"/>
  <c r="J39" i="37"/>
  <c r="I39" i="37"/>
  <c r="H39" i="37"/>
  <c r="J38" i="37"/>
  <c r="I38" i="37"/>
  <c r="H38" i="37"/>
  <c r="J37" i="37"/>
  <c r="I37" i="37"/>
  <c r="H37" i="37"/>
  <c r="J36" i="37"/>
  <c r="I36" i="37"/>
  <c r="H36" i="37"/>
  <c r="J35" i="37"/>
  <c r="I35" i="37"/>
  <c r="H35" i="37"/>
  <c r="J34" i="37"/>
  <c r="I34" i="37"/>
  <c r="H34" i="37"/>
  <c r="J33" i="37"/>
  <c r="I33" i="37"/>
  <c r="H33" i="37"/>
  <c r="J32" i="37"/>
  <c r="I32" i="37"/>
  <c r="H32" i="37"/>
  <c r="J31" i="37"/>
  <c r="I31" i="37"/>
  <c r="H31" i="37"/>
  <c r="J30" i="37"/>
  <c r="I30" i="37"/>
  <c r="H30" i="37"/>
  <c r="J29" i="37"/>
  <c r="I29" i="37"/>
  <c r="H29" i="37"/>
  <c r="J28" i="37"/>
  <c r="I28" i="37"/>
  <c r="H28" i="37"/>
  <c r="J27" i="37"/>
  <c r="I27" i="37"/>
  <c r="H27" i="37"/>
  <c r="J26" i="37"/>
  <c r="I26" i="37"/>
  <c r="H26" i="37"/>
  <c r="J25" i="37"/>
  <c r="I25" i="37"/>
  <c r="H25" i="37"/>
  <c r="J24" i="37"/>
  <c r="I24" i="37"/>
  <c r="H24" i="37"/>
  <c r="J23" i="37"/>
  <c r="I23" i="37"/>
  <c r="H23" i="37"/>
  <c r="J22" i="37"/>
  <c r="I22" i="37"/>
  <c r="H22" i="37"/>
  <c r="J21" i="37"/>
  <c r="I21" i="37"/>
  <c r="H21" i="37"/>
  <c r="J20" i="37"/>
  <c r="I20" i="37"/>
  <c r="H20" i="37"/>
  <c r="J19" i="37"/>
  <c r="I19" i="37"/>
  <c r="H19" i="37"/>
  <c r="J18" i="37"/>
  <c r="I18" i="37"/>
  <c r="H18" i="37"/>
  <c r="J17" i="37"/>
  <c r="I17" i="37"/>
  <c r="H17" i="37"/>
  <c r="J16" i="37"/>
  <c r="I16" i="37"/>
  <c r="H16" i="37"/>
  <c r="J15" i="37"/>
  <c r="I15" i="37"/>
  <c r="H15" i="37"/>
  <c r="J14" i="37"/>
  <c r="I14" i="37"/>
  <c r="H14" i="37"/>
  <c r="J13" i="37"/>
  <c r="I13" i="37"/>
  <c r="H13" i="37"/>
  <c r="J12" i="37"/>
  <c r="I12" i="37"/>
  <c r="H12" i="37"/>
  <c r="J11" i="37"/>
  <c r="I11" i="37"/>
  <c r="H11" i="37"/>
  <c r="J10" i="37"/>
  <c r="I10" i="37"/>
  <c r="H10" i="37"/>
  <c r="J9" i="37"/>
  <c r="I9" i="37"/>
  <c r="H9" i="37"/>
  <c r="J8" i="37"/>
  <c r="I8" i="37"/>
  <c r="H8" i="37"/>
  <c r="J7" i="37"/>
  <c r="I7" i="37"/>
  <c r="H7" i="37"/>
  <c r="J6" i="37"/>
  <c r="I6" i="37"/>
  <c r="H6" i="37"/>
  <c r="J5" i="37"/>
  <c r="I5" i="37"/>
  <c r="H5" i="37"/>
  <c r="J51" i="36"/>
  <c r="I51" i="36"/>
  <c r="H51" i="36"/>
  <c r="J50" i="36"/>
  <c r="I50" i="36"/>
  <c r="H50" i="36"/>
  <c r="J49" i="36"/>
  <c r="I49" i="36"/>
  <c r="H49" i="36"/>
  <c r="J48" i="36"/>
  <c r="I48" i="36"/>
  <c r="H48" i="36"/>
  <c r="J47" i="36"/>
  <c r="I47" i="36"/>
  <c r="H47" i="36"/>
  <c r="J46" i="36"/>
  <c r="I46" i="36"/>
  <c r="H46" i="36"/>
  <c r="J45" i="36"/>
  <c r="I45" i="36"/>
  <c r="H45" i="36"/>
  <c r="J44" i="36"/>
  <c r="I44" i="36"/>
  <c r="H44" i="36"/>
  <c r="J43" i="36"/>
  <c r="I43" i="36"/>
  <c r="H43" i="36"/>
  <c r="J42" i="36"/>
  <c r="I42" i="36"/>
  <c r="H42" i="36"/>
  <c r="J41" i="36"/>
  <c r="I41" i="36"/>
  <c r="H41" i="36"/>
  <c r="J40" i="36"/>
  <c r="I40" i="36"/>
  <c r="H40" i="36"/>
  <c r="J39" i="36"/>
  <c r="I39" i="36"/>
  <c r="H39" i="36"/>
  <c r="J38" i="36"/>
  <c r="I38" i="36"/>
  <c r="H38" i="36"/>
  <c r="B38" i="36"/>
  <c r="A46" i="36" s="1"/>
  <c r="J37" i="36"/>
  <c r="I37" i="36"/>
  <c r="H37" i="36"/>
  <c r="J36" i="36"/>
  <c r="I36" i="36"/>
  <c r="H36" i="36"/>
  <c r="J35" i="36"/>
  <c r="I35" i="36"/>
  <c r="H35" i="36"/>
  <c r="J34" i="36"/>
  <c r="I34" i="36"/>
  <c r="H34" i="36"/>
  <c r="J33" i="36"/>
  <c r="I33" i="36"/>
  <c r="H33" i="36"/>
  <c r="J32" i="36"/>
  <c r="I32" i="36"/>
  <c r="H32" i="36"/>
  <c r="J31" i="36"/>
  <c r="I31" i="36"/>
  <c r="H31" i="36"/>
  <c r="J30" i="36"/>
  <c r="I30" i="36"/>
  <c r="H30" i="36"/>
  <c r="J29" i="36"/>
  <c r="I29" i="36"/>
  <c r="H29" i="36"/>
  <c r="J28" i="36"/>
  <c r="I28" i="36"/>
  <c r="H28" i="36"/>
  <c r="J27" i="36"/>
  <c r="I27" i="36"/>
  <c r="H27" i="36"/>
  <c r="J26" i="36"/>
  <c r="I26" i="36"/>
  <c r="H26" i="36"/>
  <c r="J25" i="36"/>
  <c r="I25" i="36"/>
  <c r="H25" i="36"/>
  <c r="J24" i="36"/>
  <c r="I24" i="36"/>
  <c r="H24" i="36"/>
  <c r="J23" i="36"/>
  <c r="I23" i="36"/>
  <c r="H23" i="36"/>
  <c r="J22" i="36"/>
  <c r="I22" i="36"/>
  <c r="H22" i="36"/>
  <c r="J21" i="36"/>
  <c r="I21" i="36"/>
  <c r="H21" i="36"/>
  <c r="J20" i="36"/>
  <c r="I20" i="36"/>
  <c r="H20" i="36"/>
  <c r="J19" i="36"/>
  <c r="I19" i="36"/>
  <c r="H19" i="36"/>
  <c r="J18" i="36"/>
  <c r="I18" i="36"/>
  <c r="H18" i="36"/>
  <c r="J17" i="36"/>
  <c r="I17" i="36"/>
  <c r="H17" i="36"/>
  <c r="J16" i="36"/>
  <c r="I16" i="36"/>
  <c r="H16" i="36"/>
  <c r="J15" i="36"/>
  <c r="I15" i="36"/>
  <c r="H15" i="36"/>
  <c r="J14" i="36"/>
  <c r="I14" i="36"/>
  <c r="H14" i="36"/>
  <c r="J13" i="36"/>
  <c r="I13" i="36"/>
  <c r="H13" i="36"/>
  <c r="J12" i="36"/>
  <c r="I12" i="36"/>
  <c r="H12" i="36"/>
  <c r="J11" i="36"/>
  <c r="I11" i="36"/>
  <c r="H11" i="36"/>
  <c r="J10" i="36"/>
  <c r="I10" i="36"/>
  <c r="H10" i="36"/>
  <c r="J9" i="36"/>
  <c r="I9" i="36"/>
  <c r="H9" i="36"/>
  <c r="J8" i="36"/>
  <c r="I8" i="36"/>
  <c r="H8" i="36"/>
  <c r="J7" i="36"/>
  <c r="I7" i="36"/>
  <c r="H7" i="36"/>
  <c r="J6" i="36"/>
  <c r="I6" i="36"/>
  <c r="H6" i="36"/>
  <c r="J5" i="36"/>
  <c r="I5" i="36"/>
  <c r="H5" i="36"/>
  <c r="J51" i="43"/>
  <c r="I51" i="43"/>
  <c r="H51" i="43"/>
  <c r="J50" i="43"/>
  <c r="I50" i="43"/>
  <c r="H50" i="43"/>
  <c r="J49" i="43"/>
  <c r="I49" i="43"/>
  <c r="H49" i="43"/>
  <c r="J48" i="43"/>
  <c r="I48" i="43"/>
  <c r="H48" i="43"/>
  <c r="J47" i="43"/>
  <c r="I47" i="43"/>
  <c r="H47" i="43"/>
  <c r="J46" i="43"/>
  <c r="I46" i="43"/>
  <c r="H46" i="43"/>
  <c r="J45" i="43"/>
  <c r="I45" i="43"/>
  <c r="H45" i="43"/>
  <c r="J44" i="43"/>
  <c r="I44" i="43"/>
  <c r="H44" i="43"/>
  <c r="J43" i="43"/>
  <c r="I43" i="43"/>
  <c r="H43" i="43"/>
  <c r="J42" i="43"/>
  <c r="I42" i="43"/>
  <c r="H42" i="43"/>
  <c r="J41" i="43"/>
  <c r="I41" i="43"/>
  <c r="H41" i="43"/>
  <c r="J40" i="43"/>
  <c r="I40" i="43"/>
  <c r="H40" i="43"/>
  <c r="J39" i="43"/>
  <c r="I39" i="43"/>
  <c r="H39" i="43"/>
  <c r="J38" i="43"/>
  <c r="I38" i="43"/>
  <c r="H38" i="43"/>
  <c r="B38" i="43"/>
  <c r="J37" i="43"/>
  <c r="I37" i="43"/>
  <c r="H37" i="43"/>
  <c r="J36" i="43"/>
  <c r="I36" i="43"/>
  <c r="H36" i="43"/>
  <c r="J35" i="43"/>
  <c r="I35" i="43"/>
  <c r="H35" i="43"/>
  <c r="J34" i="43"/>
  <c r="I34" i="43"/>
  <c r="H34" i="43"/>
  <c r="J33" i="43"/>
  <c r="I33" i="43"/>
  <c r="H33" i="43"/>
  <c r="J32" i="43"/>
  <c r="I32" i="43"/>
  <c r="H32" i="43"/>
  <c r="J31" i="43"/>
  <c r="I31" i="43"/>
  <c r="H31" i="43"/>
  <c r="J30" i="43"/>
  <c r="I30" i="43"/>
  <c r="H30" i="43"/>
  <c r="J29" i="43"/>
  <c r="I29" i="43"/>
  <c r="H29" i="43"/>
  <c r="J28" i="43"/>
  <c r="I28" i="43"/>
  <c r="H28" i="43"/>
  <c r="J27" i="43"/>
  <c r="I27" i="43"/>
  <c r="H27" i="43"/>
  <c r="J26" i="43"/>
  <c r="I26" i="43"/>
  <c r="H26" i="43"/>
  <c r="J25" i="43"/>
  <c r="I25" i="43"/>
  <c r="H25" i="43"/>
  <c r="J24" i="43"/>
  <c r="I24" i="43"/>
  <c r="H24" i="43"/>
  <c r="J23" i="43"/>
  <c r="I23" i="43"/>
  <c r="H23" i="43"/>
  <c r="J22" i="43"/>
  <c r="I22" i="43"/>
  <c r="H22" i="43"/>
  <c r="J21" i="43"/>
  <c r="I21" i="43"/>
  <c r="H21" i="43"/>
  <c r="J20" i="43"/>
  <c r="I20" i="43"/>
  <c r="H20" i="43"/>
  <c r="J19" i="43"/>
  <c r="I19" i="43"/>
  <c r="H19" i="43"/>
  <c r="B19" i="43"/>
  <c r="J18" i="43"/>
  <c r="I18" i="43"/>
  <c r="H18" i="43"/>
  <c r="J17" i="43"/>
  <c r="I17" i="43"/>
  <c r="H17" i="43"/>
  <c r="J16" i="43"/>
  <c r="I16" i="43"/>
  <c r="H16" i="43"/>
  <c r="J15" i="43"/>
  <c r="I15" i="43"/>
  <c r="H15" i="43"/>
  <c r="J14" i="43"/>
  <c r="I14" i="43"/>
  <c r="H14" i="43"/>
  <c r="B14" i="43"/>
  <c r="B15" i="43" s="1"/>
  <c r="J13" i="43"/>
  <c r="I13" i="43"/>
  <c r="H13" i="43"/>
  <c r="J12" i="43"/>
  <c r="I12" i="43"/>
  <c r="H12" i="43"/>
  <c r="J11" i="43"/>
  <c r="I11" i="43"/>
  <c r="H11" i="43"/>
  <c r="J10" i="43"/>
  <c r="I10" i="43"/>
  <c r="H10" i="43"/>
  <c r="J9" i="43"/>
  <c r="I9" i="43"/>
  <c r="H9" i="43"/>
  <c r="J8" i="43"/>
  <c r="I8" i="43"/>
  <c r="H8" i="43"/>
  <c r="J7" i="43"/>
  <c r="I7" i="43"/>
  <c r="H7" i="43"/>
  <c r="J6" i="43"/>
  <c r="I6" i="43"/>
  <c r="H6" i="43"/>
  <c r="J5" i="43"/>
  <c r="I5" i="43"/>
  <c r="H5" i="43"/>
  <c r="J41" i="80"/>
  <c r="I41" i="80"/>
  <c r="H41" i="80"/>
  <c r="J40" i="80"/>
  <c r="I40" i="80"/>
  <c r="H40" i="80"/>
  <c r="J39" i="80"/>
  <c r="I39" i="80"/>
  <c r="H39" i="80"/>
  <c r="J38" i="80"/>
  <c r="I38" i="80"/>
  <c r="H38" i="80"/>
  <c r="J37" i="80"/>
  <c r="I37" i="80"/>
  <c r="H37" i="80"/>
  <c r="J36" i="80"/>
  <c r="I36" i="80"/>
  <c r="H36" i="80"/>
  <c r="J35" i="80"/>
  <c r="I35" i="80"/>
  <c r="H35" i="80"/>
  <c r="J34" i="80"/>
  <c r="I34" i="80"/>
  <c r="H34" i="80"/>
  <c r="J33" i="80"/>
  <c r="I33" i="80"/>
  <c r="H33" i="80"/>
  <c r="J32" i="80"/>
  <c r="I32" i="80"/>
  <c r="H32" i="80"/>
  <c r="J31" i="80"/>
  <c r="I31" i="80"/>
  <c r="H31" i="80"/>
  <c r="B31" i="80"/>
  <c r="J30" i="80"/>
  <c r="I30" i="80"/>
  <c r="H30" i="80"/>
  <c r="J29" i="80"/>
  <c r="I29" i="80"/>
  <c r="H29" i="80"/>
  <c r="J28" i="80"/>
  <c r="I28" i="80"/>
  <c r="H28" i="80"/>
  <c r="J27" i="80"/>
  <c r="I27" i="80"/>
  <c r="H27" i="80"/>
  <c r="J26" i="80"/>
  <c r="I26" i="80"/>
  <c r="H26" i="80"/>
  <c r="J25" i="80"/>
  <c r="I25" i="80"/>
  <c r="H25" i="80"/>
  <c r="J24" i="80"/>
  <c r="I24" i="80"/>
  <c r="H24" i="80"/>
  <c r="J23" i="80"/>
  <c r="I23" i="80"/>
  <c r="H23" i="80"/>
  <c r="J22" i="80"/>
  <c r="I22" i="80"/>
  <c r="H22" i="80"/>
  <c r="J21" i="80"/>
  <c r="I21" i="80"/>
  <c r="H21" i="80"/>
  <c r="J20" i="80"/>
  <c r="I20" i="80"/>
  <c r="H20" i="80"/>
  <c r="J19" i="80"/>
  <c r="I19" i="80"/>
  <c r="H19" i="80"/>
  <c r="B19" i="80"/>
  <c r="J18" i="80"/>
  <c r="I18" i="80"/>
  <c r="H18" i="80"/>
  <c r="J17" i="80"/>
  <c r="I17" i="80"/>
  <c r="H17" i="80"/>
  <c r="J16" i="80"/>
  <c r="I16" i="80"/>
  <c r="H16" i="80"/>
  <c r="J15" i="80"/>
  <c r="I15" i="80"/>
  <c r="H15" i="80"/>
  <c r="J14" i="80"/>
  <c r="I14" i="80"/>
  <c r="H14" i="80"/>
  <c r="J13" i="80"/>
  <c r="I13" i="80"/>
  <c r="H13" i="80"/>
  <c r="J12" i="80"/>
  <c r="I12" i="80"/>
  <c r="H12" i="80"/>
  <c r="J11" i="80"/>
  <c r="I11" i="80"/>
  <c r="H11" i="80"/>
  <c r="J10" i="80"/>
  <c r="I10" i="80"/>
  <c r="H10" i="80"/>
  <c r="J9" i="80"/>
  <c r="I9" i="80"/>
  <c r="H9" i="80"/>
  <c r="J8" i="80"/>
  <c r="I8" i="80"/>
  <c r="H8" i="80"/>
  <c r="J7" i="80"/>
  <c r="I7" i="80"/>
  <c r="H7" i="80"/>
  <c r="B7" i="80"/>
  <c r="J6" i="80"/>
  <c r="I6" i="80"/>
  <c r="H6" i="80"/>
  <c r="J5" i="80"/>
  <c r="I5" i="80"/>
  <c r="H5" i="80"/>
  <c r="J41" i="79"/>
  <c r="I41" i="79"/>
  <c r="H41" i="79"/>
  <c r="J40" i="79"/>
  <c r="I40" i="79"/>
  <c r="H40" i="79"/>
  <c r="J39" i="79"/>
  <c r="I39" i="79"/>
  <c r="H39" i="79"/>
  <c r="J38" i="79"/>
  <c r="I38" i="79"/>
  <c r="H38" i="79"/>
  <c r="J37" i="79"/>
  <c r="I37" i="79"/>
  <c r="H37" i="79"/>
  <c r="J36" i="79"/>
  <c r="I36" i="79"/>
  <c r="H36" i="79"/>
  <c r="J35" i="79"/>
  <c r="I35" i="79"/>
  <c r="H35" i="79"/>
  <c r="J34" i="79"/>
  <c r="I34" i="79"/>
  <c r="H34" i="79"/>
  <c r="J33" i="79"/>
  <c r="I33" i="79"/>
  <c r="H33" i="79"/>
  <c r="J32" i="79"/>
  <c r="I32" i="79"/>
  <c r="H32" i="79"/>
  <c r="J31" i="79"/>
  <c r="I31" i="79"/>
  <c r="H31" i="79"/>
  <c r="B31" i="79"/>
  <c r="AM39" i="45" s="1"/>
  <c r="J30" i="79"/>
  <c r="I30" i="79"/>
  <c r="H30" i="79"/>
  <c r="J29" i="79"/>
  <c r="I29" i="79"/>
  <c r="H29" i="79"/>
  <c r="J28" i="79"/>
  <c r="I28" i="79"/>
  <c r="H28" i="79"/>
  <c r="J27" i="79"/>
  <c r="I27" i="79"/>
  <c r="H27" i="79"/>
  <c r="J26" i="79"/>
  <c r="I26" i="79"/>
  <c r="H26" i="79"/>
  <c r="J25" i="79"/>
  <c r="I25" i="79"/>
  <c r="H25" i="79"/>
  <c r="J24" i="79"/>
  <c r="I24" i="79"/>
  <c r="H24" i="79"/>
  <c r="J23" i="79"/>
  <c r="I23" i="79"/>
  <c r="H23" i="79"/>
  <c r="J22" i="79"/>
  <c r="I22" i="79"/>
  <c r="H22" i="79"/>
  <c r="J21" i="79"/>
  <c r="I21" i="79"/>
  <c r="H21" i="79"/>
  <c r="J20" i="79"/>
  <c r="I20" i="79"/>
  <c r="H20" i="79"/>
  <c r="J19" i="79"/>
  <c r="I19" i="79"/>
  <c r="H19" i="79"/>
  <c r="B19" i="79"/>
  <c r="AL39" i="45" s="1"/>
  <c r="J18" i="79"/>
  <c r="I18" i="79"/>
  <c r="H18" i="79"/>
  <c r="J17" i="79"/>
  <c r="I17" i="79"/>
  <c r="H17" i="79"/>
  <c r="J16" i="79"/>
  <c r="I16" i="79"/>
  <c r="H16" i="79"/>
  <c r="J15" i="79"/>
  <c r="I15" i="79"/>
  <c r="H15" i="79"/>
  <c r="J14" i="79"/>
  <c r="I14" i="79"/>
  <c r="H14" i="79"/>
  <c r="J13" i="79"/>
  <c r="I13" i="79"/>
  <c r="H13" i="79"/>
  <c r="J12" i="79"/>
  <c r="I12" i="79"/>
  <c r="H12" i="79"/>
  <c r="J11" i="79"/>
  <c r="I11" i="79"/>
  <c r="H11" i="79"/>
  <c r="J10" i="79"/>
  <c r="I10" i="79"/>
  <c r="H10" i="79"/>
  <c r="J9" i="79"/>
  <c r="I9" i="79"/>
  <c r="H9" i="79"/>
  <c r="J8" i="79"/>
  <c r="I8" i="79"/>
  <c r="H8" i="79"/>
  <c r="J7" i="79"/>
  <c r="I7" i="79"/>
  <c r="H7" i="79"/>
  <c r="B7" i="79"/>
  <c r="AK39" i="45" s="1"/>
  <c r="J6" i="79"/>
  <c r="I6" i="79"/>
  <c r="H6" i="79"/>
  <c r="J5" i="79"/>
  <c r="I5" i="79"/>
  <c r="H5" i="79"/>
  <c r="J54" i="32"/>
  <c r="I54" i="32"/>
  <c r="H54" i="32"/>
  <c r="J53" i="32"/>
  <c r="I53" i="32"/>
  <c r="H53" i="32"/>
  <c r="J52" i="32"/>
  <c r="I52" i="32"/>
  <c r="H52" i="32"/>
  <c r="J51" i="32"/>
  <c r="I51" i="32"/>
  <c r="H51" i="32"/>
  <c r="J50" i="32"/>
  <c r="I50" i="32"/>
  <c r="H50" i="32"/>
  <c r="J49" i="32"/>
  <c r="I49" i="32"/>
  <c r="H49" i="32"/>
  <c r="J48" i="32"/>
  <c r="I48" i="32"/>
  <c r="H48" i="32"/>
  <c r="J47" i="32"/>
  <c r="I47" i="32"/>
  <c r="H47" i="32"/>
  <c r="J46" i="32"/>
  <c r="I46" i="32"/>
  <c r="H46" i="32"/>
  <c r="J45" i="32"/>
  <c r="I45" i="32"/>
  <c r="H45" i="32"/>
  <c r="J44" i="32"/>
  <c r="I44" i="32"/>
  <c r="H44" i="32"/>
  <c r="J43" i="32"/>
  <c r="I43" i="32"/>
  <c r="H43" i="32"/>
  <c r="B43" i="32"/>
  <c r="J42" i="32"/>
  <c r="I42" i="32"/>
  <c r="H42" i="32"/>
  <c r="J41" i="32"/>
  <c r="I41" i="32"/>
  <c r="H41" i="32"/>
  <c r="J40" i="32"/>
  <c r="I40" i="32"/>
  <c r="H40" i="32"/>
  <c r="J39" i="32"/>
  <c r="I39" i="32"/>
  <c r="H39" i="32"/>
  <c r="J38" i="32"/>
  <c r="I38" i="32"/>
  <c r="H38" i="32"/>
  <c r="J37" i="32"/>
  <c r="I37" i="32"/>
  <c r="H37" i="32"/>
  <c r="J36" i="32"/>
  <c r="I36" i="32"/>
  <c r="H36" i="32"/>
  <c r="J35" i="32"/>
  <c r="I35" i="32"/>
  <c r="H35" i="32"/>
  <c r="J34" i="32"/>
  <c r="I34" i="32"/>
  <c r="H34" i="32"/>
  <c r="J33" i="32"/>
  <c r="I33" i="32"/>
  <c r="H33" i="32"/>
  <c r="J32" i="32"/>
  <c r="I32" i="32"/>
  <c r="H32" i="32"/>
  <c r="J31" i="32"/>
  <c r="I31" i="32"/>
  <c r="H31" i="32"/>
  <c r="J30" i="32"/>
  <c r="I30" i="32"/>
  <c r="H30" i="32"/>
  <c r="J29" i="32"/>
  <c r="I29" i="32"/>
  <c r="H29" i="32"/>
  <c r="J28" i="32"/>
  <c r="I28" i="32"/>
  <c r="H28" i="32"/>
  <c r="J27" i="32"/>
  <c r="I27" i="32"/>
  <c r="H27" i="32"/>
  <c r="J26" i="32"/>
  <c r="I26" i="32"/>
  <c r="H26" i="32"/>
  <c r="J25" i="32"/>
  <c r="I25" i="32"/>
  <c r="H25" i="32"/>
  <c r="J24" i="32"/>
  <c r="I24" i="32"/>
  <c r="H24" i="32"/>
  <c r="J23" i="32"/>
  <c r="I23" i="32"/>
  <c r="H23" i="32"/>
  <c r="J22" i="32"/>
  <c r="I22" i="32"/>
  <c r="H22" i="32"/>
  <c r="J21" i="32"/>
  <c r="I21" i="32"/>
  <c r="H21" i="32"/>
  <c r="J20" i="32"/>
  <c r="I20" i="32"/>
  <c r="H20" i="32"/>
  <c r="J19" i="32"/>
  <c r="I19" i="32"/>
  <c r="H19" i="32"/>
  <c r="J18" i="32"/>
  <c r="I18" i="32"/>
  <c r="H18" i="32"/>
  <c r="J17" i="32"/>
  <c r="I17" i="32"/>
  <c r="H17" i="32"/>
  <c r="J16" i="32"/>
  <c r="I16" i="32"/>
  <c r="H16" i="32"/>
  <c r="J15" i="32"/>
  <c r="I15" i="32"/>
  <c r="H15" i="32"/>
  <c r="J14" i="32"/>
  <c r="I14" i="32"/>
  <c r="H14" i="32"/>
  <c r="J13" i="32"/>
  <c r="I13" i="32"/>
  <c r="H13" i="32"/>
  <c r="J12" i="32"/>
  <c r="I12" i="32"/>
  <c r="H12" i="32"/>
  <c r="J11" i="32"/>
  <c r="I11" i="32"/>
  <c r="H11" i="32"/>
  <c r="J10" i="32"/>
  <c r="I10" i="32"/>
  <c r="H10" i="32"/>
  <c r="J9" i="32"/>
  <c r="I9" i="32"/>
  <c r="H9" i="32"/>
  <c r="J8" i="32"/>
  <c r="I8" i="32"/>
  <c r="H8" i="32"/>
  <c r="J7" i="32"/>
  <c r="I7" i="32"/>
  <c r="H7" i="32"/>
  <c r="J6" i="32"/>
  <c r="I6" i="32"/>
  <c r="H6" i="32"/>
  <c r="J5" i="32"/>
  <c r="I5" i="32"/>
  <c r="H5" i="32"/>
  <c r="J54" i="31"/>
  <c r="I54" i="31"/>
  <c r="H54" i="31"/>
  <c r="J53" i="31"/>
  <c r="I53" i="31"/>
  <c r="H53" i="31"/>
  <c r="J52" i="31"/>
  <c r="I52" i="31"/>
  <c r="H52" i="31"/>
  <c r="J51" i="31"/>
  <c r="I51" i="31"/>
  <c r="H51" i="31"/>
  <c r="J50" i="31"/>
  <c r="I50" i="31"/>
  <c r="H50" i="31"/>
  <c r="J49" i="31"/>
  <c r="I49" i="31"/>
  <c r="H49" i="31"/>
  <c r="J48" i="31"/>
  <c r="I48" i="31"/>
  <c r="H48" i="31"/>
  <c r="J47" i="31"/>
  <c r="I47" i="31"/>
  <c r="H47" i="31"/>
  <c r="J46" i="31"/>
  <c r="I46" i="31"/>
  <c r="H46" i="31"/>
  <c r="J45" i="31"/>
  <c r="I45" i="31"/>
  <c r="H45" i="31"/>
  <c r="J44" i="31"/>
  <c r="I44" i="31"/>
  <c r="H44" i="31"/>
  <c r="J43" i="31"/>
  <c r="I43" i="31"/>
  <c r="H43" i="31"/>
  <c r="B43" i="31"/>
  <c r="J42" i="31"/>
  <c r="I42" i="31"/>
  <c r="H42" i="31"/>
  <c r="J41" i="31"/>
  <c r="I41" i="31"/>
  <c r="H41" i="31"/>
  <c r="J40" i="31"/>
  <c r="I40" i="31"/>
  <c r="H40" i="31"/>
  <c r="J39" i="31"/>
  <c r="I39" i="31"/>
  <c r="H39" i="31"/>
  <c r="J38" i="31"/>
  <c r="I38" i="31"/>
  <c r="H38" i="31"/>
  <c r="J37" i="31"/>
  <c r="I37" i="31"/>
  <c r="H37" i="31"/>
  <c r="J36" i="31"/>
  <c r="I36" i="31"/>
  <c r="H36" i="31"/>
  <c r="J35" i="31"/>
  <c r="I35" i="31"/>
  <c r="H35" i="31"/>
  <c r="J34" i="31"/>
  <c r="I34" i="31"/>
  <c r="H34" i="31"/>
  <c r="J33" i="31"/>
  <c r="I33" i="31"/>
  <c r="H33" i="31"/>
  <c r="J32" i="31"/>
  <c r="I32" i="31"/>
  <c r="H32" i="31"/>
  <c r="J31" i="31"/>
  <c r="I31" i="31"/>
  <c r="H31" i="31"/>
  <c r="J30" i="31"/>
  <c r="I30" i="31"/>
  <c r="H30" i="31"/>
  <c r="J29" i="31"/>
  <c r="I29" i="31"/>
  <c r="H29" i="31"/>
  <c r="J28" i="31"/>
  <c r="I28" i="31"/>
  <c r="H28" i="31"/>
  <c r="J27" i="31"/>
  <c r="I27" i="31"/>
  <c r="H27" i="31"/>
  <c r="J26" i="31"/>
  <c r="I26" i="31"/>
  <c r="H26" i="31"/>
  <c r="J25" i="31"/>
  <c r="I25" i="31"/>
  <c r="H25" i="31"/>
  <c r="J24" i="31"/>
  <c r="I24" i="31"/>
  <c r="H24" i="31"/>
  <c r="J23" i="31"/>
  <c r="I23" i="31"/>
  <c r="H23" i="31"/>
  <c r="J22" i="31"/>
  <c r="I22" i="31"/>
  <c r="H22" i="31"/>
  <c r="J21" i="31"/>
  <c r="I21" i="31"/>
  <c r="H21" i="31"/>
  <c r="J20" i="31"/>
  <c r="I20" i="31"/>
  <c r="H20" i="31"/>
  <c r="J19" i="31"/>
  <c r="I19" i="31"/>
  <c r="H19" i="31"/>
  <c r="J18" i="31"/>
  <c r="I18" i="31"/>
  <c r="H18" i="31"/>
  <c r="J17" i="31"/>
  <c r="I17" i="31"/>
  <c r="H17" i="31"/>
  <c r="J16" i="31"/>
  <c r="I16" i="31"/>
  <c r="H16" i="31"/>
  <c r="J15" i="31"/>
  <c r="I15" i="31"/>
  <c r="H15" i="31"/>
  <c r="J14" i="31"/>
  <c r="I14" i="31"/>
  <c r="H14" i="31"/>
  <c r="B14" i="31"/>
  <c r="B15" i="31" s="1"/>
  <c r="J13" i="31"/>
  <c r="I13" i="31"/>
  <c r="H13" i="31"/>
  <c r="J12" i="31"/>
  <c r="I12" i="31"/>
  <c r="H12" i="31"/>
  <c r="J11" i="31"/>
  <c r="I11" i="31"/>
  <c r="H11" i="31"/>
  <c r="J10" i="31"/>
  <c r="I10" i="31"/>
  <c r="H10" i="31"/>
  <c r="J9" i="31"/>
  <c r="I9" i="31"/>
  <c r="H9" i="31"/>
  <c r="J8" i="31"/>
  <c r="I8" i="31"/>
  <c r="H8" i="31"/>
  <c r="J7" i="31"/>
  <c r="I7" i="31"/>
  <c r="H7" i="31"/>
  <c r="J6" i="31"/>
  <c r="I6" i="31"/>
  <c r="H6" i="31"/>
  <c r="J5" i="31"/>
  <c r="I5" i="31"/>
  <c r="H5" i="31"/>
  <c r="J41" i="83"/>
  <c r="I41" i="83"/>
  <c r="H41" i="83"/>
  <c r="J40" i="83"/>
  <c r="I40" i="83"/>
  <c r="H40" i="83"/>
  <c r="J39" i="83"/>
  <c r="I39" i="83"/>
  <c r="H39" i="83"/>
  <c r="J38" i="83"/>
  <c r="I38" i="83"/>
  <c r="H38" i="83"/>
  <c r="J37" i="83"/>
  <c r="I37" i="83"/>
  <c r="H37" i="83"/>
  <c r="J36" i="83"/>
  <c r="I36" i="83"/>
  <c r="H36" i="83"/>
  <c r="J35" i="83"/>
  <c r="I35" i="83"/>
  <c r="H35" i="83"/>
  <c r="J34" i="83"/>
  <c r="I34" i="83"/>
  <c r="H34" i="83"/>
  <c r="J33" i="83"/>
  <c r="I33" i="83"/>
  <c r="H33" i="83"/>
  <c r="J32" i="83"/>
  <c r="I32" i="83"/>
  <c r="H32" i="83"/>
  <c r="J31" i="83"/>
  <c r="I31" i="83"/>
  <c r="H31" i="83"/>
  <c r="B31" i="83"/>
  <c r="J30" i="83"/>
  <c r="I30" i="83"/>
  <c r="H30" i="83"/>
  <c r="J29" i="83"/>
  <c r="I29" i="83"/>
  <c r="H29" i="83"/>
  <c r="J28" i="83"/>
  <c r="I28" i="83"/>
  <c r="H28" i="83"/>
  <c r="J27" i="83"/>
  <c r="I27" i="83"/>
  <c r="H27" i="83"/>
  <c r="J26" i="83"/>
  <c r="I26" i="83"/>
  <c r="H26" i="83"/>
  <c r="J25" i="83"/>
  <c r="I25" i="83"/>
  <c r="H25" i="83"/>
  <c r="J24" i="83"/>
  <c r="I24" i="83"/>
  <c r="H24" i="83"/>
  <c r="J23" i="83"/>
  <c r="I23" i="83"/>
  <c r="H23" i="83"/>
  <c r="J22" i="83"/>
  <c r="I22" i="83"/>
  <c r="H22" i="83"/>
  <c r="J21" i="83"/>
  <c r="I21" i="83"/>
  <c r="H21" i="83"/>
  <c r="J20" i="83"/>
  <c r="I20" i="83"/>
  <c r="H20" i="83"/>
  <c r="J19" i="83"/>
  <c r="I19" i="83"/>
  <c r="H19" i="83"/>
  <c r="B19" i="83"/>
  <c r="J18" i="83"/>
  <c r="I18" i="83"/>
  <c r="H18" i="83"/>
  <c r="J17" i="83"/>
  <c r="I17" i="83"/>
  <c r="H17" i="83"/>
  <c r="J16" i="83"/>
  <c r="I16" i="83"/>
  <c r="H16" i="83"/>
  <c r="J15" i="83"/>
  <c r="I15" i="83"/>
  <c r="H15" i="83"/>
  <c r="J14" i="83"/>
  <c r="I14" i="83"/>
  <c r="H14" i="83"/>
  <c r="J13" i="83"/>
  <c r="I13" i="83"/>
  <c r="H13" i="83"/>
  <c r="J12" i="83"/>
  <c r="I12" i="83"/>
  <c r="H12" i="83"/>
  <c r="J11" i="83"/>
  <c r="I11" i="83"/>
  <c r="H11" i="83"/>
  <c r="J10" i="83"/>
  <c r="I10" i="83"/>
  <c r="H10" i="83"/>
  <c r="J9" i="83"/>
  <c r="I9" i="83"/>
  <c r="H9" i="83"/>
  <c r="J8" i="83"/>
  <c r="I8" i="83"/>
  <c r="H8" i="83"/>
  <c r="J7" i="83"/>
  <c r="I7" i="83"/>
  <c r="H7" i="83"/>
  <c r="B7" i="83"/>
  <c r="J6" i="83"/>
  <c r="I6" i="83"/>
  <c r="H6" i="83"/>
  <c r="J5" i="83"/>
  <c r="I5" i="83"/>
  <c r="H5" i="83"/>
  <c r="J41" i="82"/>
  <c r="I41" i="82"/>
  <c r="H41" i="82"/>
  <c r="J40" i="82"/>
  <c r="I40" i="82"/>
  <c r="H40" i="82"/>
  <c r="J39" i="82"/>
  <c r="I39" i="82"/>
  <c r="H39" i="82"/>
  <c r="J38" i="82"/>
  <c r="I38" i="82"/>
  <c r="H38" i="82"/>
  <c r="J37" i="82"/>
  <c r="I37" i="82"/>
  <c r="H37" i="82"/>
  <c r="J36" i="82"/>
  <c r="I36" i="82"/>
  <c r="H36" i="82"/>
  <c r="J35" i="82"/>
  <c r="I35" i="82"/>
  <c r="H35" i="82"/>
  <c r="J34" i="82"/>
  <c r="I34" i="82"/>
  <c r="H34" i="82"/>
  <c r="J33" i="82"/>
  <c r="I33" i="82"/>
  <c r="H33" i="82"/>
  <c r="J32" i="82"/>
  <c r="I32" i="82"/>
  <c r="H32" i="82"/>
  <c r="J31" i="82"/>
  <c r="I31" i="82"/>
  <c r="H31" i="82"/>
  <c r="B31" i="82"/>
  <c r="J30" i="82"/>
  <c r="I30" i="82"/>
  <c r="H30" i="82"/>
  <c r="J29" i="82"/>
  <c r="I29" i="82"/>
  <c r="H29" i="82"/>
  <c r="J28" i="82"/>
  <c r="I28" i="82"/>
  <c r="H28" i="82"/>
  <c r="J27" i="82"/>
  <c r="I27" i="82"/>
  <c r="H27" i="82"/>
  <c r="J26" i="82"/>
  <c r="I26" i="82"/>
  <c r="H26" i="82"/>
  <c r="J25" i="82"/>
  <c r="I25" i="82"/>
  <c r="H25" i="82"/>
  <c r="J24" i="82"/>
  <c r="I24" i="82"/>
  <c r="H24" i="82"/>
  <c r="J23" i="82"/>
  <c r="I23" i="82"/>
  <c r="H23" i="82"/>
  <c r="J22" i="82"/>
  <c r="I22" i="82"/>
  <c r="H22" i="82"/>
  <c r="J21" i="82"/>
  <c r="I21" i="82"/>
  <c r="H21" i="82"/>
  <c r="J20" i="82"/>
  <c r="I20" i="82"/>
  <c r="H20" i="82"/>
  <c r="J19" i="82"/>
  <c r="I19" i="82"/>
  <c r="H19" i="82"/>
  <c r="B19" i="82"/>
  <c r="J18" i="82"/>
  <c r="I18" i="82"/>
  <c r="H18" i="82"/>
  <c r="J17" i="82"/>
  <c r="I17" i="82"/>
  <c r="H17" i="82"/>
  <c r="J16" i="82"/>
  <c r="I16" i="82"/>
  <c r="H16" i="82"/>
  <c r="J15" i="82"/>
  <c r="I15" i="82"/>
  <c r="H15" i="82"/>
  <c r="J14" i="82"/>
  <c r="I14" i="82"/>
  <c r="H14" i="82"/>
  <c r="J13" i="82"/>
  <c r="I13" i="82"/>
  <c r="H13" i="82"/>
  <c r="J12" i="82"/>
  <c r="I12" i="82"/>
  <c r="H12" i="82"/>
  <c r="J11" i="82"/>
  <c r="I11" i="82"/>
  <c r="H11" i="82"/>
  <c r="J10" i="82"/>
  <c r="I10" i="82"/>
  <c r="H10" i="82"/>
  <c r="J9" i="82"/>
  <c r="I9" i="82"/>
  <c r="H9" i="82"/>
  <c r="J8" i="82"/>
  <c r="I8" i="82"/>
  <c r="H8" i="82"/>
  <c r="J7" i="82"/>
  <c r="I7" i="82"/>
  <c r="H7" i="82"/>
  <c r="B7" i="82"/>
  <c r="J6" i="82"/>
  <c r="I6" i="82"/>
  <c r="H6" i="82"/>
  <c r="J5" i="82"/>
  <c r="I5" i="82"/>
  <c r="H5" i="82"/>
  <c r="J41" i="81"/>
  <c r="I41" i="81"/>
  <c r="H41" i="81"/>
  <c r="J40" i="81"/>
  <c r="I40" i="81"/>
  <c r="H40" i="81"/>
  <c r="J39" i="81"/>
  <c r="I39" i="81"/>
  <c r="H39" i="81"/>
  <c r="J38" i="81"/>
  <c r="I38" i="81"/>
  <c r="H38" i="81"/>
  <c r="J37" i="81"/>
  <c r="I37" i="81"/>
  <c r="H37" i="81"/>
  <c r="J36" i="81"/>
  <c r="I36" i="81"/>
  <c r="H36" i="81"/>
  <c r="J35" i="81"/>
  <c r="I35" i="81"/>
  <c r="H35" i="81"/>
  <c r="J34" i="81"/>
  <c r="I34" i="81"/>
  <c r="H34" i="81"/>
  <c r="J33" i="81"/>
  <c r="I33" i="81"/>
  <c r="H33" i="81"/>
  <c r="J32" i="81"/>
  <c r="I32" i="81"/>
  <c r="H32" i="81"/>
  <c r="J31" i="81"/>
  <c r="I31" i="81"/>
  <c r="H31" i="81"/>
  <c r="B31" i="81"/>
  <c r="AM29" i="45" s="1"/>
  <c r="J30" i="81"/>
  <c r="I30" i="81"/>
  <c r="H30" i="81"/>
  <c r="J29" i="81"/>
  <c r="I29" i="81"/>
  <c r="H29" i="81"/>
  <c r="J28" i="81"/>
  <c r="I28" i="81"/>
  <c r="H28" i="81"/>
  <c r="J27" i="81"/>
  <c r="I27" i="81"/>
  <c r="H27" i="81"/>
  <c r="J26" i="81"/>
  <c r="I26" i="81"/>
  <c r="H26" i="81"/>
  <c r="J25" i="81"/>
  <c r="I25" i="81"/>
  <c r="H25" i="81"/>
  <c r="J24" i="81"/>
  <c r="I24" i="81"/>
  <c r="H24" i="81"/>
  <c r="J23" i="81"/>
  <c r="I23" i="81"/>
  <c r="H23" i="81"/>
  <c r="J22" i="81"/>
  <c r="I22" i="81"/>
  <c r="H22" i="81"/>
  <c r="J21" i="81"/>
  <c r="I21" i="81"/>
  <c r="H21" i="81"/>
  <c r="J20" i="81"/>
  <c r="I20" i="81"/>
  <c r="H20" i="81"/>
  <c r="J19" i="81"/>
  <c r="I19" i="81"/>
  <c r="H19" i="81"/>
  <c r="B19" i="81"/>
  <c r="AL29" i="45" s="1"/>
  <c r="J18" i="81"/>
  <c r="I18" i="81"/>
  <c r="H18" i="81"/>
  <c r="J17" i="81"/>
  <c r="I17" i="81"/>
  <c r="H17" i="81"/>
  <c r="J16" i="81"/>
  <c r="I16" i="81"/>
  <c r="H16" i="81"/>
  <c r="J15" i="81"/>
  <c r="I15" i="81"/>
  <c r="H15" i="81"/>
  <c r="J14" i="81"/>
  <c r="I14" i="81"/>
  <c r="H14" i="81"/>
  <c r="J13" i="81"/>
  <c r="I13" i="81"/>
  <c r="H13" i="81"/>
  <c r="J12" i="81"/>
  <c r="I12" i="81"/>
  <c r="H12" i="81"/>
  <c r="J11" i="81"/>
  <c r="I11" i="81"/>
  <c r="H11" i="81"/>
  <c r="J10" i="81"/>
  <c r="I10" i="81"/>
  <c r="H10" i="81"/>
  <c r="J9" i="81"/>
  <c r="I9" i="81"/>
  <c r="H9" i="81"/>
  <c r="J8" i="81"/>
  <c r="I8" i="81"/>
  <c r="H8" i="81"/>
  <c r="J7" i="81"/>
  <c r="I7" i="81"/>
  <c r="H7" i="81"/>
  <c r="B7" i="81"/>
  <c r="AK29" i="45" s="1"/>
  <c r="J6" i="81"/>
  <c r="I6" i="81"/>
  <c r="H6" i="81"/>
  <c r="J5" i="81"/>
  <c r="I5" i="81"/>
  <c r="H5" i="81"/>
  <c r="G48" i="28"/>
  <c r="F48" i="28"/>
  <c r="J47" i="28"/>
  <c r="I47" i="28"/>
  <c r="H47" i="28"/>
  <c r="J46" i="28"/>
  <c r="I46" i="28"/>
  <c r="H46" i="28"/>
  <c r="J45" i="28"/>
  <c r="I45" i="28"/>
  <c r="H45" i="28"/>
  <c r="J44" i="28"/>
  <c r="I44" i="28"/>
  <c r="H44" i="28"/>
  <c r="J43" i="28"/>
  <c r="I43" i="28"/>
  <c r="H43" i="28"/>
  <c r="J42" i="28"/>
  <c r="I42" i="28"/>
  <c r="H42" i="28"/>
  <c r="J41" i="28"/>
  <c r="I41" i="28"/>
  <c r="H41" i="28"/>
  <c r="J40" i="28"/>
  <c r="I40" i="28"/>
  <c r="H40" i="28"/>
  <c r="J39" i="28"/>
  <c r="I39" i="28"/>
  <c r="H39" i="28"/>
  <c r="J38" i="28"/>
  <c r="I38" i="28"/>
  <c r="H38" i="28"/>
  <c r="J37" i="28"/>
  <c r="I37" i="28"/>
  <c r="H37" i="28"/>
  <c r="J36" i="28"/>
  <c r="I36" i="28"/>
  <c r="H36" i="28"/>
  <c r="J35" i="28"/>
  <c r="I35" i="28"/>
  <c r="H35" i="28"/>
  <c r="J34" i="28"/>
  <c r="I34" i="28"/>
  <c r="H34" i="28"/>
  <c r="J33" i="28"/>
  <c r="I33" i="28"/>
  <c r="H33" i="28"/>
  <c r="J32" i="28"/>
  <c r="I32" i="28"/>
  <c r="H32" i="28"/>
  <c r="J31" i="28"/>
  <c r="I31" i="28"/>
  <c r="H31" i="28"/>
  <c r="J30" i="28"/>
  <c r="I30" i="28"/>
  <c r="H30" i="28"/>
  <c r="J29" i="28"/>
  <c r="I29" i="28"/>
  <c r="H29" i="28"/>
  <c r="J28" i="28"/>
  <c r="I28" i="28"/>
  <c r="H28" i="28"/>
  <c r="J27" i="28"/>
  <c r="I27" i="28"/>
  <c r="H27" i="28"/>
  <c r="J26" i="28"/>
  <c r="I26" i="28"/>
  <c r="H26" i="28"/>
  <c r="J25" i="28"/>
  <c r="I25" i="28"/>
  <c r="H25" i="28"/>
  <c r="J24" i="28"/>
  <c r="I24" i="28"/>
  <c r="H24" i="28"/>
  <c r="J23" i="28"/>
  <c r="I23" i="28"/>
  <c r="H23" i="28"/>
  <c r="J22" i="28"/>
  <c r="I22" i="28"/>
  <c r="H22" i="28"/>
  <c r="J21" i="28"/>
  <c r="I21" i="28"/>
  <c r="H21" i="28"/>
  <c r="J20" i="28"/>
  <c r="I20" i="28"/>
  <c r="H20" i="28"/>
  <c r="J19" i="28"/>
  <c r="I19" i="28"/>
  <c r="H19" i="28"/>
  <c r="J18" i="28"/>
  <c r="I18" i="28"/>
  <c r="H18" i="28"/>
  <c r="J17" i="28"/>
  <c r="I17" i="28"/>
  <c r="H17" i="28"/>
  <c r="J16" i="28"/>
  <c r="I16" i="28"/>
  <c r="H16" i="28"/>
  <c r="J15" i="28"/>
  <c r="I15" i="28"/>
  <c r="H15" i="28"/>
  <c r="J14" i="28"/>
  <c r="I14" i="28"/>
  <c r="H14" i="28"/>
  <c r="B14" i="28"/>
  <c r="A16" i="28" s="1"/>
  <c r="J13" i="28"/>
  <c r="I13" i="28"/>
  <c r="H13" i="28"/>
  <c r="J12" i="28"/>
  <c r="I12" i="28"/>
  <c r="H12" i="28"/>
  <c r="J11" i="28"/>
  <c r="I11" i="28"/>
  <c r="H11" i="28"/>
  <c r="J10" i="28"/>
  <c r="I10" i="28"/>
  <c r="H10" i="28"/>
  <c r="J9" i="28"/>
  <c r="I9" i="28"/>
  <c r="H9" i="28"/>
  <c r="J8" i="28"/>
  <c r="I8" i="28"/>
  <c r="H8" i="28"/>
  <c r="J7" i="28"/>
  <c r="I7" i="28"/>
  <c r="H7" i="28"/>
  <c r="J6" i="28"/>
  <c r="I6" i="28"/>
  <c r="H6" i="28"/>
  <c r="J5" i="28"/>
  <c r="I5" i="28"/>
  <c r="H5" i="28"/>
  <c r="J50" i="27"/>
  <c r="I50" i="27"/>
  <c r="H50" i="27"/>
  <c r="J49" i="27"/>
  <c r="I49" i="27"/>
  <c r="H49" i="27"/>
  <c r="J48" i="27"/>
  <c r="I48" i="27"/>
  <c r="H48" i="27"/>
  <c r="J47" i="27"/>
  <c r="I47" i="27"/>
  <c r="H47" i="27"/>
  <c r="J46" i="27"/>
  <c r="I46" i="27"/>
  <c r="H46" i="27"/>
  <c r="J45" i="27"/>
  <c r="I45" i="27"/>
  <c r="H45" i="27"/>
  <c r="J44" i="27"/>
  <c r="I44" i="27"/>
  <c r="H44" i="27"/>
  <c r="J43" i="27"/>
  <c r="I43" i="27"/>
  <c r="H43" i="27"/>
  <c r="J42" i="27"/>
  <c r="I42" i="27"/>
  <c r="H42" i="27"/>
  <c r="J41" i="27"/>
  <c r="I41" i="27"/>
  <c r="H41" i="27"/>
  <c r="J40" i="27"/>
  <c r="I40" i="27"/>
  <c r="H40" i="27"/>
  <c r="J39" i="27"/>
  <c r="I39" i="27"/>
  <c r="H39" i="27"/>
  <c r="J38" i="27"/>
  <c r="I38" i="27"/>
  <c r="H38" i="27"/>
  <c r="J37" i="27"/>
  <c r="I37" i="27"/>
  <c r="H37" i="27"/>
  <c r="J36" i="27"/>
  <c r="I36" i="27"/>
  <c r="H36" i="27"/>
  <c r="J35" i="27"/>
  <c r="I35" i="27"/>
  <c r="H35" i="27"/>
  <c r="J34" i="27"/>
  <c r="I34" i="27"/>
  <c r="H34" i="27"/>
  <c r="J33" i="27"/>
  <c r="I33" i="27"/>
  <c r="H33" i="27"/>
  <c r="J32" i="27"/>
  <c r="I32" i="27"/>
  <c r="H32" i="27"/>
  <c r="J31" i="27"/>
  <c r="I31" i="27"/>
  <c r="H31" i="27"/>
  <c r="J30" i="27"/>
  <c r="I30" i="27"/>
  <c r="H30" i="27"/>
  <c r="J29" i="27"/>
  <c r="I29" i="27"/>
  <c r="H29" i="27"/>
  <c r="J28" i="27"/>
  <c r="I28" i="27"/>
  <c r="H28" i="27"/>
  <c r="J27" i="27"/>
  <c r="I27" i="27"/>
  <c r="H27" i="27"/>
  <c r="J26" i="27"/>
  <c r="I26" i="27"/>
  <c r="H26" i="27"/>
  <c r="J25" i="27"/>
  <c r="I25" i="27"/>
  <c r="H25" i="27"/>
  <c r="J24" i="27"/>
  <c r="I24" i="27"/>
  <c r="H24" i="27"/>
  <c r="J23" i="27"/>
  <c r="I23" i="27"/>
  <c r="H23" i="27"/>
  <c r="J22" i="27"/>
  <c r="I22" i="27"/>
  <c r="H22" i="27"/>
  <c r="J21" i="27"/>
  <c r="I21" i="27"/>
  <c r="H21" i="27"/>
  <c r="J20" i="27"/>
  <c r="I20" i="27"/>
  <c r="H20" i="27"/>
  <c r="J19" i="27"/>
  <c r="I19" i="27"/>
  <c r="H19" i="27"/>
  <c r="J18" i="27"/>
  <c r="I18" i="27"/>
  <c r="H18" i="27"/>
  <c r="J17" i="27"/>
  <c r="I17" i="27"/>
  <c r="H17" i="27"/>
  <c r="J16" i="27"/>
  <c r="I16" i="27"/>
  <c r="H16" i="27"/>
  <c r="J15" i="27"/>
  <c r="I15" i="27"/>
  <c r="H15" i="27"/>
  <c r="J14" i="27"/>
  <c r="I14" i="27"/>
  <c r="H14" i="27"/>
  <c r="J13" i="27"/>
  <c r="I13" i="27"/>
  <c r="H13" i="27"/>
  <c r="J12" i="27"/>
  <c r="I12" i="27"/>
  <c r="H12" i="27"/>
  <c r="J11" i="27"/>
  <c r="I11" i="27"/>
  <c r="H11" i="27"/>
  <c r="J10" i="27"/>
  <c r="I10" i="27"/>
  <c r="H10" i="27"/>
  <c r="J9" i="27"/>
  <c r="I9" i="27"/>
  <c r="H9" i="27"/>
  <c r="B9" i="27"/>
  <c r="L8" i="27"/>
  <c r="J8" i="27"/>
  <c r="I8" i="27"/>
  <c r="H8" i="27"/>
  <c r="J7" i="27"/>
  <c r="I7" i="27"/>
  <c r="H7" i="27"/>
  <c r="J6" i="27"/>
  <c r="I6" i="27"/>
  <c r="H6" i="27"/>
  <c r="J5" i="27"/>
  <c r="I5" i="27"/>
  <c r="H5" i="27"/>
  <c r="G48" i="26"/>
  <c r="F48" i="26"/>
  <c r="J47" i="26"/>
  <c r="I47" i="26"/>
  <c r="H47" i="26"/>
  <c r="J46" i="26"/>
  <c r="I46" i="26"/>
  <c r="H46" i="26"/>
  <c r="J45" i="26"/>
  <c r="I45" i="26"/>
  <c r="H45" i="26"/>
  <c r="J44" i="26"/>
  <c r="I44" i="26"/>
  <c r="H44" i="26"/>
  <c r="J43" i="26"/>
  <c r="I43" i="26"/>
  <c r="H43" i="26"/>
  <c r="J42" i="26"/>
  <c r="I42" i="26"/>
  <c r="H42" i="26"/>
  <c r="J41" i="26"/>
  <c r="I41" i="26"/>
  <c r="H41" i="26"/>
  <c r="J40" i="26"/>
  <c r="I40" i="26"/>
  <c r="H40" i="26"/>
  <c r="J39" i="26"/>
  <c r="I39" i="26"/>
  <c r="H39" i="26"/>
  <c r="J38" i="26"/>
  <c r="I38" i="26"/>
  <c r="H38" i="26"/>
  <c r="J37" i="26"/>
  <c r="I37" i="26"/>
  <c r="H37" i="26"/>
  <c r="J36" i="26"/>
  <c r="I36" i="26"/>
  <c r="H36" i="26"/>
  <c r="J35" i="26"/>
  <c r="I35" i="26"/>
  <c r="H35" i="26"/>
  <c r="J34" i="26"/>
  <c r="I34" i="26"/>
  <c r="H34" i="26"/>
  <c r="J33" i="26"/>
  <c r="I33" i="26"/>
  <c r="H33" i="26"/>
  <c r="J32" i="26"/>
  <c r="I32" i="26"/>
  <c r="H32" i="26"/>
  <c r="J31" i="26"/>
  <c r="I31" i="26"/>
  <c r="H31" i="26"/>
  <c r="J30" i="26"/>
  <c r="I30" i="26"/>
  <c r="H30" i="26"/>
  <c r="J29" i="26"/>
  <c r="I29" i="26"/>
  <c r="H29" i="26"/>
  <c r="J28" i="26"/>
  <c r="I28" i="26"/>
  <c r="H28" i="26"/>
  <c r="J27" i="26"/>
  <c r="I27" i="26"/>
  <c r="H27" i="26"/>
  <c r="J26" i="26"/>
  <c r="I26" i="26"/>
  <c r="H26" i="26"/>
  <c r="J25" i="26"/>
  <c r="I25" i="26"/>
  <c r="H25" i="26"/>
  <c r="J24" i="26"/>
  <c r="I24" i="26"/>
  <c r="H24" i="26"/>
  <c r="J23" i="26"/>
  <c r="I23" i="26"/>
  <c r="H23" i="26"/>
  <c r="J22" i="26"/>
  <c r="I22" i="26"/>
  <c r="H22" i="26"/>
  <c r="J21" i="26"/>
  <c r="I21" i="26"/>
  <c r="H21" i="26"/>
  <c r="J20" i="26"/>
  <c r="I20" i="26"/>
  <c r="H20" i="26"/>
  <c r="J19" i="26"/>
  <c r="I19" i="26"/>
  <c r="H19" i="26"/>
  <c r="J18" i="26"/>
  <c r="I18" i="26"/>
  <c r="H18" i="26"/>
  <c r="J17" i="26"/>
  <c r="I17" i="26"/>
  <c r="H17" i="26"/>
  <c r="J16" i="26"/>
  <c r="I16" i="26"/>
  <c r="H16" i="26"/>
  <c r="J15" i="26"/>
  <c r="I15" i="26"/>
  <c r="H15" i="26"/>
  <c r="J14" i="26"/>
  <c r="I14" i="26"/>
  <c r="H14" i="26"/>
  <c r="B14" i="26"/>
  <c r="A14" i="26" s="1"/>
  <c r="J13" i="26"/>
  <c r="I13" i="26"/>
  <c r="H13" i="26"/>
  <c r="J12" i="26"/>
  <c r="I12" i="26"/>
  <c r="H12" i="26"/>
  <c r="J11" i="26"/>
  <c r="I11" i="26"/>
  <c r="H11" i="26"/>
  <c r="J10" i="26"/>
  <c r="I10" i="26"/>
  <c r="H10" i="26"/>
  <c r="J9" i="26"/>
  <c r="I9" i="26"/>
  <c r="H9" i="26"/>
  <c r="J8" i="26"/>
  <c r="I8" i="26"/>
  <c r="H8" i="26"/>
  <c r="J7" i="26"/>
  <c r="I7" i="26"/>
  <c r="H7" i="26"/>
  <c r="J6" i="26"/>
  <c r="I6" i="26"/>
  <c r="H6" i="26"/>
  <c r="J5" i="26"/>
  <c r="I5" i="26"/>
  <c r="H5" i="26"/>
  <c r="J50" i="25"/>
  <c r="I50" i="25"/>
  <c r="H50" i="25"/>
  <c r="J49" i="25"/>
  <c r="I49" i="25"/>
  <c r="H49" i="25"/>
  <c r="J48" i="25"/>
  <c r="I48" i="25"/>
  <c r="H48" i="25"/>
  <c r="J47" i="25"/>
  <c r="I47" i="25"/>
  <c r="H47" i="25"/>
  <c r="J46" i="25"/>
  <c r="I46" i="25"/>
  <c r="H46" i="25"/>
  <c r="J45" i="25"/>
  <c r="I45" i="25"/>
  <c r="H45" i="25"/>
  <c r="J44" i="25"/>
  <c r="I44" i="25"/>
  <c r="H44" i="25"/>
  <c r="J43" i="25"/>
  <c r="I43" i="25"/>
  <c r="H43" i="25"/>
  <c r="J42" i="25"/>
  <c r="I42" i="25"/>
  <c r="H42" i="25"/>
  <c r="J41" i="25"/>
  <c r="I41" i="25"/>
  <c r="H41" i="25"/>
  <c r="J40" i="25"/>
  <c r="I40" i="25"/>
  <c r="H40" i="25"/>
  <c r="J39" i="25"/>
  <c r="I39" i="25"/>
  <c r="H39" i="25"/>
  <c r="J38" i="25"/>
  <c r="I38" i="25"/>
  <c r="H38" i="25"/>
  <c r="J37" i="25"/>
  <c r="I37" i="25"/>
  <c r="H37" i="25"/>
  <c r="J36" i="25"/>
  <c r="I36" i="25"/>
  <c r="H36" i="25"/>
  <c r="J35" i="25"/>
  <c r="I35" i="25"/>
  <c r="H35" i="25"/>
  <c r="J34" i="25"/>
  <c r="I34" i="25"/>
  <c r="H34" i="25"/>
  <c r="J33" i="25"/>
  <c r="I33" i="25"/>
  <c r="H33" i="25"/>
  <c r="J32" i="25"/>
  <c r="I32" i="25"/>
  <c r="H32" i="25"/>
  <c r="J31" i="25"/>
  <c r="I31" i="25"/>
  <c r="H31" i="25"/>
  <c r="J30" i="25"/>
  <c r="I30" i="25"/>
  <c r="H30" i="25"/>
  <c r="J29" i="25"/>
  <c r="I29" i="25"/>
  <c r="H29" i="25"/>
  <c r="J28" i="25"/>
  <c r="I28" i="25"/>
  <c r="H28" i="25"/>
  <c r="J27" i="25"/>
  <c r="I27" i="25"/>
  <c r="H27" i="25"/>
  <c r="J26" i="25"/>
  <c r="I26" i="25"/>
  <c r="H26" i="25"/>
  <c r="J25" i="25"/>
  <c r="I25" i="25"/>
  <c r="H25" i="25"/>
  <c r="J24" i="25"/>
  <c r="I24" i="25"/>
  <c r="H24" i="25"/>
  <c r="J23" i="25"/>
  <c r="I23" i="25"/>
  <c r="H23" i="25"/>
  <c r="J22" i="25"/>
  <c r="I22" i="25"/>
  <c r="H22" i="25"/>
  <c r="J21" i="25"/>
  <c r="I21" i="25"/>
  <c r="H21" i="25"/>
  <c r="J20" i="25"/>
  <c r="I20" i="25"/>
  <c r="H20" i="25"/>
  <c r="J19" i="25"/>
  <c r="I19" i="25"/>
  <c r="H19" i="25"/>
  <c r="J18" i="25"/>
  <c r="I18" i="25"/>
  <c r="H18" i="25"/>
  <c r="J17" i="25"/>
  <c r="I17" i="25"/>
  <c r="H17" i="25"/>
  <c r="J16" i="25"/>
  <c r="I16" i="25"/>
  <c r="H16" i="25"/>
  <c r="J15" i="25"/>
  <c r="I15" i="25"/>
  <c r="H15" i="25"/>
  <c r="J14" i="25"/>
  <c r="I14" i="25"/>
  <c r="H14" i="25"/>
  <c r="J13" i="25"/>
  <c r="I13" i="25"/>
  <c r="H13" i="25"/>
  <c r="J12" i="25"/>
  <c r="I12" i="25"/>
  <c r="H12" i="25"/>
  <c r="J11" i="25"/>
  <c r="I11" i="25"/>
  <c r="H11" i="25"/>
  <c r="J10" i="25"/>
  <c r="I10" i="25"/>
  <c r="H10" i="25"/>
  <c r="J9" i="25"/>
  <c r="I9" i="25"/>
  <c r="H9" i="25"/>
  <c r="B9" i="25"/>
  <c r="L8" i="25"/>
  <c r="J8" i="25"/>
  <c r="I8" i="25"/>
  <c r="H8" i="25"/>
  <c r="J7" i="25"/>
  <c r="I7" i="25"/>
  <c r="H7" i="25"/>
  <c r="J6" i="25"/>
  <c r="I6" i="25"/>
  <c r="H6" i="25"/>
  <c r="J5" i="25"/>
  <c r="I5" i="25"/>
  <c r="H5" i="25"/>
  <c r="G48" i="9"/>
  <c r="F48" i="9"/>
  <c r="J47" i="9"/>
  <c r="I47" i="9"/>
  <c r="H47" i="9"/>
  <c r="J46" i="9"/>
  <c r="I46" i="9"/>
  <c r="H46" i="9"/>
  <c r="J45" i="9"/>
  <c r="I45" i="9"/>
  <c r="H45" i="9"/>
  <c r="J44" i="9"/>
  <c r="I44" i="9"/>
  <c r="H44" i="9"/>
  <c r="J43" i="9"/>
  <c r="I43" i="9"/>
  <c r="H43" i="9"/>
  <c r="J42" i="9"/>
  <c r="I42" i="9"/>
  <c r="H42" i="9"/>
  <c r="J41" i="9"/>
  <c r="I41" i="9"/>
  <c r="H41" i="9"/>
  <c r="J40" i="9"/>
  <c r="I40" i="9"/>
  <c r="H40" i="9"/>
  <c r="J39" i="9"/>
  <c r="I39" i="9"/>
  <c r="H39" i="9"/>
  <c r="J38" i="9"/>
  <c r="I38" i="9"/>
  <c r="H38" i="9"/>
  <c r="J37" i="9"/>
  <c r="I37" i="9"/>
  <c r="H37" i="9"/>
  <c r="J36" i="9"/>
  <c r="I36" i="9"/>
  <c r="H36" i="9"/>
  <c r="J35" i="9"/>
  <c r="I35" i="9"/>
  <c r="H35" i="9"/>
  <c r="J34" i="9"/>
  <c r="I34" i="9"/>
  <c r="H34" i="9"/>
  <c r="J33" i="9"/>
  <c r="I33" i="9"/>
  <c r="H33" i="9"/>
  <c r="J32" i="9"/>
  <c r="I32" i="9"/>
  <c r="H32" i="9"/>
  <c r="J31" i="9"/>
  <c r="I31" i="9"/>
  <c r="H31" i="9"/>
  <c r="J30" i="9"/>
  <c r="I30" i="9"/>
  <c r="H30" i="9"/>
  <c r="J29" i="9"/>
  <c r="I29" i="9"/>
  <c r="H29" i="9"/>
  <c r="J28" i="9"/>
  <c r="I28" i="9"/>
  <c r="H28" i="9"/>
  <c r="J27" i="9"/>
  <c r="I27" i="9"/>
  <c r="H27" i="9"/>
  <c r="J26" i="9"/>
  <c r="I26" i="9"/>
  <c r="H26" i="9"/>
  <c r="J25" i="9"/>
  <c r="I25" i="9"/>
  <c r="H25" i="9"/>
  <c r="J24" i="9"/>
  <c r="I24" i="9"/>
  <c r="H24" i="9"/>
  <c r="J23" i="9"/>
  <c r="I23" i="9"/>
  <c r="H23" i="9"/>
  <c r="J22" i="9"/>
  <c r="I22" i="9"/>
  <c r="H22" i="9"/>
  <c r="J21" i="9"/>
  <c r="I21" i="9"/>
  <c r="H21" i="9"/>
  <c r="J20" i="9"/>
  <c r="I20" i="9"/>
  <c r="H20" i="9"/>
  <c r="J19" i="9"/>
  <c r="I19" i="9"/>
  <c r="H19" i="9"/>
  <c r="J18" i="9"/>
  <c r="I18" i="9"/>
  <c r="H18" i="9"/>
  <c r="J17" i="9"/>
  <c r="I17" i="9"/>
  <c r="H17" i="9"/>
  <c r="J16" i="9"/>
  <c r="I16" i="9"/>
  <c r="H16" i="9"/>
  <c r="J15" i="9"/>
  <c r="I15" i="9"/>
  <c r="H15" i="9"/>
  <c r="J14" i="9"/>
  <c r="I14" i="9"/>
  <c r="H14" i="9"/>
  <c r="B14" i="9"/>
  <c r="J13" i="9"/>
  <c r="I13" i="9"/>
  <c r="H13" i="9"/>
  <c r="J12" i="9"/>
  <c r="I12" i="9"/>
  <c r="H12" i="9"/>
  <c r="J11" i="9"/>
  <c r="I11" i="9"/>
  <c r="H11" i="9"/>
  <c r="J10" i="9"/>
  <c r="I10" i="9"/>
  <c r="H10" i="9"/>
  <c r="J9" i="9"/>
  <c r="I9" i="9"/>
  <c r="H9" i="9"/>
  <c r="J8" i="9"/>
  <c r="I8" i="9"/>
  <c r="H8" i="9"/>
  <c r="J7" i="9"/>
  <c r="I7" i="9"/>
  <c r="H7" i="9"/>
  <c r="J6" i="9"/>
  <c r="I6" i="9"/>
  <c r="H6" i="9"/>
  <c r="J5" i="9"/>
  <c r="I5" i="9"/>
  <c r="H5" i="9"/>
  <c r="J50" i="8"/>
  <c r="I50" i="8"/>
  <c r="H50" i="8"/>
  <c r="J49" i="8"/>
  <c r="I49" i="8"/>
  <c r="H49" i="8"/>
  <c r="J48" i="8"/>
  <c r="I48" i="8"/>
  <c r="H48" i="8"/>
  <c r="J47" i="8"/>
  <c r="I47" i="8"/>
  <c r="H47" i="8"/>
  <c r="J46" i="8"/>
  <c r="I46" i="8"/>
  <c r="H46" i="8"/>
  <c r="J45" i="8"/>
  <c r="I45" i="8"/>
  <c r="H45" i="8"/>
  <c r="J44" i="8"/>
  <c r="I44" i="8"/>
  <c r="H44" i="8"/>
  <c r="J43" i="8"/>
  <c r="I43" i="8"/>
  <c r="H43" i="8"/>
  <c r="J42" i="8"/>
  <c r="I42" i="8"/>
  <c r="H42" i="8"/>
  <c r="J41" i="8"/>
  <c r="I41" i="8"/>
  <c r="H41" i="8"/>
  <c r="J40" i="8"/>
  <c r="I40" i="8"/>
  <c r="H40" i="8"/>
  <c r="J39" i="8"/>
  <c r="I39" i="8"/>
  <c r="H39" i="8"/>
  <c r="J38" i="8"/>
  <c r="I38" i="8"/>
  <c r="H38" i="8"/>
  <c r="J37" i="8"/>
  <c r="I37" i="8"/>
  <c r="H37" i="8"/>
  <c r="J36" i="8"/>
  <c r="I36" i="8"/>
  <c r="H36" i="8"/>
  <c r="J35" i="8"/>
  <c r="I35" i="8"/>
  <c r="H35" i="8"/>
  <c r="J34" i="8"/>
  <c r="I34" i="8"/>
  <c r="H34" i="8"/>
  <c r="J33" i="8"/>
  <c r="I33" i="8"/>
  <c r="H33" i="8"/>
  <c r="J32" i="8"/>
  <c r="I32" i="8"/>
  <c r="H32" i="8"/>
  <c r="J31" i="8"/>
  <c r="I31" i="8"/>
  <c r="H31" i="8"/>
  <c r="J30" i="8"/>
  <c r="I30" i="8"/>
  <c r="H30" i="8"/>
  <c r="J29" i="8"/>
  <c r="I29" i="8"/>
  <c r="H29" i="8"/>
  <c r="J28" i="8"/>
  <c r="I28" i="8"/>
  <c r="H28" i="8"/>
  <c r="J27" i="8"/>
  <c r="I27" i="8"/>
  <c r="H27" i="8"/>
  <c r="J26" i="8"/>
  <c r="I26" i="8"/>
  <c r="H26" i="8"/>
  <c r="J25" i="8"/>
  <c r="I25" i="8"/>
  <c r="H25" i="8"/>
  <c r="J24" i="8"/>
  <c r="I24" i="8"/>
  <c r="H24" i="8"/>
  <c r="J23" i="8"/>
  <c r="I23" i="8"/>
  <c r="H23" i="8"/>
  <c r="J22" i="8"/>
  <c r="I22" i="8"/>
  <c r="H22" i="8"/>
  <c r="J21" i="8"/>
  <c r="I21" i="8"/>
  <c r="H21" i="8"/>
  <c r="J20" i="8"/>
  <c r="I20" i="8"/>
  <c r="H20" i="8"/>
  <c r="J19" i="8"/>
  <c r="I19" i="8"/>
  <c r="H19" i="8"/>
  <c r="J18" i="8"/>
  <c r="I18" i="8"/>
  <c r="H18" i="8"/>
  <c r="J17" i="8"/>
  <c r="I17" i="8"/>
  <c r="H17" i="8"/>
  <c r="J16" i="8"/>
  <c r="I16" i="8"/>
  <c r="H16" i="8"/>
  <c r="J15" i="8"/>
  <c r="I15" i="8"/>
  <c r="H15" i="8"/>
  <c r="J14" i="8"/>
  <c r="I14" i="8"/>
  <c r="H14" i="8"/>
  <c r="J13" i="8"/>
  <c r="I13" i="8"/>
  <c r="H13" i="8"/>
  <c r="J12" i="8"/>
  <c r="I12" i="8"/>
  <c r="H12" i="8"/>
  <c r="J11" i="8"/>
  <c r="I11" i="8"/>
  <c r="H11" i="8"/>
  <c r="J10" i="8"/>
  <c r="I10" i="8"/>
  <c r="H10" i="8"/>
  <c r="J9" i="8"/>
  <c r="I9" i="8"/>
  <c r="H9" i="8"/>
  <c r="B9" i="8"/>
  <c r="J8" i="8"/>
  <c r="I8" i="8"/>
  <c r="H8" i="8"/>
  <c r="J7" i="8"/>
  <c r="I7" i="8"/>
  <c r="H7" i="8"/>
  <c r="J6" i="8"/>
  <c r="I6" i="8"/>
  <c r="H6" i="8"/>
  <c r="J5" i="8"/>
  <c r="I5" i="8"/>
  <c r="H5" i="8"/>
  <c r="J29" i="93"/>
  <c r="I29" i="93"/>
  <c r="H29" i="93"/>
  <c r="J28" i="93"/>
  <c r="I28" i="93"/>
  <c r="H28" i="93"/>
  <c r="J27" i="93"/>
  <c r="I27" i="93"/>
  <c r="H27" i="93"/>
  <c r="J26" i="93"/>
  <c r="I26" i="93"/>
  <c r="H26" i="93"/>
  <c r="J25" i="93"/>
  <c r="I25" i="93"/>
  <c r="H25" i="93"/>
  <c r="J24" i="93"/>
  <c r="I24" i="93"/>
  <c r="H24" i="93"/>
  <c r="J23" i="93"/>
  <c r="I23" i="93"/>
  <c r="H23" i="93"/>
  <c r="J22" i="93"/>
  <c r="I22" i="93"/>
  <c r="H22" i="93"/>
  <c r="J21" i="93"/>
  <c r="I21" i="93"/>
  <c r="H21" i="93"/>
  <c r="J20" i="93"/>
  <c r="I20" i="93"/>
  <c r="H20" i="93"/>
  <c r="J19" i="93"/>
  <c r="I19" i="93"/>
  <c r="H19" i="93"/>
  <c r="B19" i="93"/>
  <c r="AM18" i="45" s="1"/>
  <c r="J18" i="93"/>
  <c r="I18" i="93"/>
  <c r="H18" i="93"/>
  <c r="J17" i="93"/>
  <c r="I17" i="93"/>
  <c r="H17" i="93"/>
  <c r="J16" i="93"/>
  <c r="I16" i="93"/>
  <c r="H16" i="93"/>
  <c r="J15" i="93"/>
  <c r="I15" i="93"/>
  <c r="H15" i="93"/>
  <c r="J14" i="93"/>
  <c r="I14" i="93"/>
  <c r="H14" i="93"/>
  <c r="J13" i="93"/>
  <c r="I13" i="93"/>
  <c r="H13" i="93"/>
  <c r="J12" i="93"/>
  <c r="I12" i="93"/>
  <c r="H12" i="93"/>
  <c r="J11" i="93"/>
  <c r="I11" i="93"/>
  <c r="H11" i="93"/>
  <c r="J10" i="93"/>
  <c r="I10" i="93"/>
  <c r="H10" i="93"/>
  <c r="J9" i="93"/>
  <c r="I9" i="93"/>
  <c r="H9" i="93"/>
  <c r="J8" i="93"/>
  <c r="I8" i="93"/>
  <c r="H8" i="93"/>
  <c r="J7" i="93"/>
  <c r="I7" i="93"/>
  <c r="H7" i="93"/>
  <c r="B7" i="93"/>
  <c r="AK18" i="45" s="1"/>
  <c r="J6" i="93"/>
  <c r="I6" i="93"/>
  <c r="H6" i="93"/>
  <c r="J5" i="93"/>
  <c r="I5" i="93"/>
  <c r="H5" i="93"/>
  <c r="J41" i="34"/>
  <c r="I41" i="34"/>
  <c r="H41" i="34"/>
  <c r="J40" i="34"/>
  <c r="I40" i="34"/>
  <c r="H40" i="34"/>
  <c r="J39" i="34"/>
  <c r="I39" i="34"/>
  <c r="H39" i="34"/>
  <c r="J38" i="34"/>
  <c r="I38" i="34"/>
  <c r="H38" i="34"/>
  <c r="B38" i="34"/>
  <c r="J37" i="34"/>
  <c r="I37" i="34"/>
  <c r="H37" i="34"/>
  <c r="J36" i="34"/>
  <c r="I36" i="34"/>
  <c r="H36" i="34"/>
  <c r="J35" i="34"/>
  <c r="I35" i="34"/>
  <c r="H35" i="34"/>
  <c r="J34" i="34"/>
  <c r="I34" i="34"/>
  <c r="H34" i="34"/>
  <c r="J33" i="34"/>
  <c r="I33" i="34"/>
  <c r="H33" i="34"/>
  <c r="J32" i="34"/>
  <c r="I32" i="34"/>
  <c r="H32" i="34"/>
  <c r="J31" i="34"/>
  <c r="I31" i="34"/>
  <c r="H31" i="34"/>
  <c r="J30" i="34"/>
  <c r="I30" i="34"/>
  <c r="H30" i="34"/>
  <c r="J29" i="34"/>
  <c r="I29" i="34"/>
  <c r="H29" i="34"/>
  <c r="J28" i="34"/>
  <c r="I28" i="34"/>
  <c r="H28" i="34"/>
  <c r="B28" i="34"/>
  <c r="J27" i="34"/>
  <c r="I27" i="34"/>
  <c r="H27" i="34"/>
  <c r="J26" i="34"/>
  <c r="I26" i="34"/>
  <c r="H26" i="34"/>
  <c r="J25" i="34"/>
  <c r="I25" i="34"/>
  <c r="H25" i="34"/>
  <c r="J24" i="34"/>
  <c r="I24" i="34"/>
  <c r="H24" i="34"/>
  <c r="J23" i="34"/>
  <c r="I23" i="34"/>
  <c r="H23" i="34"/>
  <c r="B23" i="34"/>
  <c r="J22" i="34"/>
  <c r="I22" i="34"/>
  <c r="H22" i="34"/>
  <c r="J21" i="34"/>
  <c r="I21" i="34"/>
  <c r="H21" i="34"/>
  <c r="J20" i="34"/>
  <c r="I20" i="34"/>
  <c r="H20" i="34"/>
  <c r="J19" i="34"/>
  <c r="I19" i="34"/>
  <c r="H19" i="34"/>
  <c r="J18" i="34"/>
  <c r="I18" i="34"/>
  <c r="H18" i="34"/>
  <c r="B18" i="34"/>
  <c r="J17" i="34"/>
  <c r="I17" i="34"/>
  <c r="H17" i="34"/>
  <c r="J16" i="34"/>
  <c r="I16" i="34"/>
  <c r="H16" i="34"/>
  <c r="J15" i="34"/>
  <c r="I15" i="34"/>
  <c r="H15" i="34"/>
  <c r="J14" i="34"/>
  <c r="I14" i="34"/>
  <c r="H14" i="34"/>
  <c r="B14" i="34"/>
  <c r="J13" i="34"/>
  <c r="I13" i="34"/>
  <c r="H13" i="34"/>
  <c r="J12" i="34"/>
  <c r="I12" i="34"/>
  <c r="H12" i="34"/>
  <c r="J11" i="34"/>
  <c r="I11" i="34"/>
  <c r="H11" i="34"/>
  <c r="J10" i="34"/>
  <c r="I10" i="34"/>
  <c r="H10" i="34"/>
  <c r="J9" i="34"/>
  <c r="I9" i="34"/>
  <c r="H9" i="34"/>
  <c r="B9" i="34"/>
  <c r="J8" i="34"/>
  <c r="I8" i="34"/>
  <c r="H8" i="34"/>
  <c r="J7" i="34"/>
  <c r="I7" i="34"/>
  <c r="H7" i="34"/>
  <c r="J6" i="34"/>
  <c r="I6" i="34"/>
  <c r="H6" i="34"/>
  <c r="J5" i="34"/>
  <c r="I5" i="34"/>
  <c r="H5" i="34"/>
  <c r="J41" i="33"/>
  <c r="I41" i="33"/>
  <c r="H41" i="33"/>
  <c r="J40" i="33"/>
  <c r="I40" i="33"/>
  <c r="H40" i="33"/>
  <c r="J39" i="33"/>
  <c r="I39" i="33"/>
  <c r="H39" i="33"/>
  <c r="J38" i="33"/>
  <c r="I38" i="33"/>
  <c r="H38" i="33"/>
  <c r="B38" i="33"/>
  <c r="J37" i="33"/>
  <c r="I37" i="33"/>
  <c r="H37" i="33"/>
  <c r="J36" i="33"/>
  <c r="I36" i="33"/>
  <c r="H36" i="33"/>
  <c r="J35" i="33"/>
  <c r="I35" i="33"/>
  <c r="H35" i="33"/>
  <c r="J34" i="33"/>
  <c r="I34" i="33"/>
  <c r="H34" i="33"/>
  <c r="J33" i="33"/>
  <c r="I33" i="33"/>
  <c r="H33" i="33"/>
  <c r="J32" i="33"/>
  <c r="I32" i="33"/>
  <c r="H32" i="33"/>
  <c r="J31" i="33"/>
  <c r="I31" i="33"/>
  <c r="H31" i="33"/>
  <c r="J30" i="33"/>
  <c r="I30" i="33"/>
  <c r="H30" i="33"/>
  <c r="J29" i="33"/>
  <c r="I29" i="33"/>
  <c r="H29" i="33"/>
  <c r="J28" i="33"/>
  <c r="I28" i="33"/>
  <c r="H28" i="33"/>
  <c r="B28" i="33"/>
  <c r="A36" i="33" s="1"/>
  <c r="J27" i="33"/>
  <c r="I27" i="33"/>
  <c r="H27" i="33"/>
  <c r="J26" i="33"/>
  <c r="I26" i="33"/>
  <c r="H26" i="33"/>
  <c r="J25" i="33"/>
  <c r="I25" i="33"/>
  <c r="H25" i="33"/>
  <c r="J24" i="33"/>
  <c r="I24" i="33"/>
  <c r="H24" i="33"/>
  <c r="J23" i="33"/>
  <c r="I23" i="33"/>
  <c r="H23" i="33"/>
  <c r="B23" i="33"/>
  <c r="J22" i="33"/>
  <c r="I22" i="33"/>
  <c r="H22" i="33"/>
  <c r="J21" i="33"/>
  <c r="I21" i="33"/>
  <c r="H21" i="33"/>
  <c r="J20" i="33"/>
  <c r="I20" i="33"/>
  <c r="H20" i="33"/>
  <c r="J19" i="33"/>
  <c r="I19" i="33"/>
  <c r="H19" i="33"/>
  <c r="J18" i="33"/>
  <c r="I18" i="33"/>
  <c r="H18" i="33"/>
  <c r="B18" i="33"/>
  <c r="J17" i="33"/>
  <c r="I17" i="33"/>
  <c r="H17" i="33"/>
  <c r="J16" i="33"/>
  <c r="I16" i="33"/>
  <c r="H16" i="33"/>
  <c r="J15" i="33"/>
  <c r="I15" i="33"/>
  <c r="H15" i="33"/>
  <c r="J14" i="33"/>
  <c r="I14" i="33"/>
  <c r="H14" i="33"/>
  <c r="B14" i="33"/>
  <c r="J13" i="33"/>
  <c r="I13" i="33"/>
  <c r="H13" i="33"/>
  <c r="J12" i="33"/>
  <c r="I12" i="33"/>
  <c r="H12" i="33"/>
  <c r="J11" i="33"/>
  <c r="I11" i="33"/>
  <c r="H11" i="33"/>
  <c r="J10" i="33"/>
  <c r="I10" i="33"/>
  <c r="H10" i="33"/>
  <c r="J9" i="33"/>
  <c r="I9" i="33"/>
  <c r="H9" i="33"/>
  <c r="B9" i="33"/>
  <c r="J8" i="33"/>
  <c r="I8" i="33"/>
  <c r="H8" i="33"/>
  <c r="J7" i="33"/>
  <c r="I7" i="33"/>
  <c r="H7" i="33"/>
  <c r="J6" i="33"/>
  <c r="I6" i="33"/>
  <c r="H6" i="33"/>
  <c r="J5" i="33"/>
  <c r="I5" i="33"/>
  <c r="H5" i="33"/>
  <c r="B19" i="92"/>
  <c r="AM9" i="45" s="1"/>
  <c r="B7" i="92"/>
  <c r="AK9" i="45" s="1"/>
  <c r="K59" i="23"/>
  <c r="J59" i="23"/>
  <c r="G59" i="23"/>
  <c r="F59" i="23"/>
  <c r="N58" i="23"/>
  <c r="M58" i="23"/>
  <c r="L58" i="23"/>
  <c r="K58" i="23"/>
  <c r="N57" i="23"/>
  <c r="M57" i="23"/>
  <c r="L57" i="23"/>
  <c r="K57" i="23"/>
  <c r="N56" i="23"/>
  <c r="M56" i="23"/>
  <c r="L56" i="23"/>
  <c r="K56" i="23"/>
  <c r="N55" i="23"/>
  <c r="M55" i="23"/>
  <c r="L55" i="23"/>
  <c r="K55" i="23"/>
  <c r="N54" i="23"/>
  <c r="M54" i="23"/>
  <c r="L54" i="23"/>
  <c r="K54" i="23"/>
  <c r="N53" i="23"/>
  <c r="M53" i="23"/>
  <c r="L53" i="23"/>
  <c r="K53" i="23"/>
  <c r="N52" i="23"/>
  <c r="M52" i="23"/>
  <c r="L52" i="23"/>
  <c r="K52" i="23"/>
  <c r="N51" i="23"/>
  <c r="M51" i="23"/>
  <c r="L51" i="23"/>
  <c r="K51" i="23"/>
  <c r="N50" i="23"/>
  <c r="M50" i="23"/>
  <c r="L50" i="23"/>
  <c r="K50" i="23"/>
  <c r="N49" i="23"/>
  <c r="M49" i="23"/>
  <c r="L49" i="23"/>
  <c r="K49" i="23"/>
  <c r="N48" i="23"/>
  <c r="M48" i="23"/>
  <c r="L48" i="23"/>
  <c r="K48" i="23"/>
  <c r="N47" i="23"/>
  <c r="M47" i="23"/>
  <c r="L47" i="23"/>
  <c r="K47" i="23"/>
  <c r="N46" i="23"/>
  <c r="M46" i="23"/>
  <c r="L46" i="23"/>
  <c r="K46" i="23"/>
  <c r="N45" i="23"/>
  <c r="M45" i="23"/>
  <c r="L45" i="23"/>
  <c r="K45" i="23"/>
  <c r="N44" i="23"/>
  <c r="M44" i="23"/>
  <c r="L44" i="23"/>
  <c r="K44" i="23"/>
  <c r="N43" i="23"/>
  <c r="M43" i="23"/>
  <c r="L43" i="23"/>
  <c r="K43" i="23"/>
  <c r="N42" i="23"/>
  <c r="M42" i="23"/>
  <c r="L42" i="23"/>
  <c r="K42" i="23"/>
  <c r="B42" i="23"/>
  <c r="A42" i="23" s="1"/>
  <c r="N41" i="23"/>
  <c r="M41" i="23"/>
  <c r="L41" i="23"/>
  <c r="K41" i="23"/>
  <c r="N40" i="23"/>
  <c r="M40" i="23"/>
  <c r="L40" i="23"/>
  <c r="K40" i="23"/>
  <c r="N39" i="23"/>
  <c r="M39" i="23"/>
  <c r="L39" i="23"/>
  <c r="K39" i="23"/>
  <c r="N38" i="23"/>
  <c r="M38" i="23"/>
  <c r="L38" i="23"/>
  <c r="K38" i="23"/>
  <c r="N37" i="23"/>
  <c r="M37" i="23"/>
  <c r="L37" i="23"/>
  <c r="K37" i="23"/>
  <c r="N36" i="23"/>
  <c r="M36" i="23"/>
  <c r="L36" i="23"/>
  <c r="K36" i="23"/>
  <c r="N35" i="23"/>
  <c r="M35" i="23"/>
  <c r="L35" i="23"/>
  <c r="K35" i="23"/>
  <c r="N34" i="23"/>
  <c r="M34" i="23"/>
  <c r="L34" i="23"/>
  <c r="K34" i="23"/>
  <c r="N33" i="23"/>
  <c r="M33" i="23"/>
  <c r="L33" i="23"/>
  <c r="K33" i="23"/>
  <c r="N32" i="23"/>
  <c r="M32" i="23"/>
  <c r="L32" i="23"/>
  <c r="K32" i="23"/>
  <c r="N31" i="23"/>
  <c r="M31" i="23"/>
  <c r="L31" i="23"/>
  <c r="K31" i="23"/>
  <c r="N30" i="23"/>
  <c r="M30" i="23"/>
  <c r="L30" i="23"/>
  <c r="K30" i="23"/>
  <c r="N29" i="23"/>
  <c r="M29" i="23"/>
  <c r="L29" i="23"/>
  <c r="K29" i="23"/>
  <c r="N28" i="23"/>
  <c r="M28" i="23"/>
  <c r="L28" i="23"/>
  <c r="K28" i="23"/>
  <c r="N27" i="23"/>
  <c r="M27" i="23"/>
  <c r="L27" i="23"/>
  <c r="K27" i="23"/>
  <c r="N26" i="23"/>
  <c r="M26" i="23"/>
  <c r="L26" i="23"/>
  <c r="K26" i="23"/>
  <c r="N25" i="23"/>
  <c r="M25" i="23"/>
  <c r="L25" i="23"/>
  <c r="K25" i="23"/>
  <c r="N24" i="23"/>
  <c r="M24" i="23"/>
  <c r="L24" i="23"/>
  <c r="K24" i="23"/>
  <c r="N23" i="23"/>
  <c r="M23" i="23"/>
  <c r="L23" i="23"/>
  <c r="K23" i="23"/>
  <c r="N22" i="23"/>
  <c r="M22" i="23"/>
  <c r="L22" i="23"/>
  <c r="K22" i="23"/>
  <c r="N21" i="23"/>
  <c r="M21" i="23"/>
  <c r="L21" i="23"/>
  <c r="K21" i="23"/>
  <c r="N20" i="23"/>
  <c r="M20" i="23"/>
  <c r="L20" i="23"/>
  <c r="K20" i="23"/>
  <c r="N19" i="23"/>
  <c r="M19" i="23"/>
  <c r="L19" i="23"/>
  <c r="K19" i="23"/>
  <c r="N18" i="23"/>
  <c r="M18" i="23"/>
  <c r="L18" i="23"/>
  <c r="K18" i="23"/>
  <c r="N17" i="23"/>
  <c r="M17" i="23"/>
  <c r="L17" i="23"/>
  <c r="K17" i="23"/>
  <c r="N16" i="23"/>
  <c r="M16" i="23"/>
  <c r="L16" i="23"/>
  <c r="K16" i="23"/>
  <c r="N15" i="23"/>
  <c r="M15" i="23"/>
  <c r="L15" i="23"/>
  <c r="K15" i="23"/>
  <c r="N14" i="23"/>
  <c r="M14" i="23"/>
  <c r="L14" i="23"/>
  <c r="K14" i="23"/>
  <c r="N13" i="23"/>
  <c r="M13" i="23"/>
  <c r="L13" i="23"/>
  <c r="K13" i="23"/>
  <c r="N12" i="23"/>
  <c r="M12" i="23"/>
  <c r="L12" i="23"/>
  <c r="K12" i="23"/>
  <c r="N11" i="23"/>
  <c r="M11" i="23"/>
  <c r="L11" i="23"/>
  <c r="K11" i="23"/>
  <c r="N10" i="23"/>
  <c r="M10" i="23"/>
  <c r="L10" i="23"/>
  <c r="K10" i="23"/>
  <c r="N9" i="23"/>
  <c r="M9" i="23"/>
  <c r="L9" i="23"/>
  <c r="K9" i="23"/>
  <c r="N8" i="23"/>
  <c r="M8" i="23"/>
  <c r="L8" i="23"/>
  <c r="K8" i="23"/>
  <c r="N7" i="23"/>
  <c r="M7" i="23"/>
  <c r="L7" i="23"/>
  <c r="K7" i="23"/>
  <c r="N6" i="23"/>
  <c r="M6" i="23"/>
  <c r="L6" i="23"/>
  <c r="K6" i="23"/>
  <c r="N5" i="23"/>
  <c r="M5" i="23"/>
  <c r="L5" i="23"/>
  <c r="K5" i="23"/>
  <c r="M49" i="20"/>
  <c r="L49" i="20"/>
  <c r="K49" i="20"/>
  <c r="J49" i="20"/>
  <c r="A49" i="20"/>
  <c r="M48" i="20"/>
  <c r="L48" i="20"/>
  <c r="K48" i="20"/>
  <c r="J48" i="20"/>
  <c r="M47" i="20"/>
  <c r="L47" i="20"/>
  <c r="K47" i="20"/>
  <c r="J47" i="20"/>
  <c r="M46" i="20"/>
  <c r="L46" i="20"/>
  <c r="K46" i="20"/>
  <c r="J46" i="20"/>
  <c r="A46" i="20"/>
  <c r="M45" i="20"/>
  <c r="L45" i="20"/>
  <c r="K45" i="20"/>
  <c r="J45" i="20"/>
  <c r="M44" i="20"/>
  <c r="L44" i="20"/>
  <c r="K44" i="20"/>
  <c r="J44" i="20"/>
  <c r="M43" i="20"/>
  <c r="L43" i="20"/>
  <c r="K43" i="20"/>
  <c r="J43" i="20"/>
  <c r="M42" i="20"/>
  <c r="L42" i="20"/>
  <c r="K42" i="20"/>
  <c r="J42" i="20"/>
  <c r="M41" i="20"/>
  <c r="L41" i="20"/>
  <c r="K41" i="20"/>
  <c r="J41" i="20"/>
  <c r="M40" i="20"/>
  <c r="L40" i="20"/>
  <c r="K40" i="20"/>
  <c r="J40" i="20"/>
  <c r="A40" i="20"/>
  <c r="M39" i="20"/>
  <c r="L39" i="20"/>
  <c r="K39" i="20"/>
  <c r="J39" i="20"/>
  <c r="M38" i="20"/>
  <c r="L38" i="20"/>
  <c r="K38" i="20"/>
  <c r="J38" i="20"/>
  <c r="M37" i="20"/>
  <c r="L37" i="20"/>
  <c r="K37" i="20"/>
  <c r="J37" i="20"/>
  <c r="A37" i="20"/>
  <c r="M36" i="20"/>
  <c r="L36" i="20"/>
  <c r="K36" i="20"/>
  <c r="J36" i="20"/>
  <c r="M35" i="20"/>
  <c r="L35" i="20"/>
  <c r="K35" i="20"/>
  <c r="J35" i="20"/>
  <c r="M34" i="20"/>
  <c r="L34" i="20"/>
  <c r="K34" i="20"/>
  <c r="J34" i="20"/>
  <c r="A34" i="20"/>
  <c r="M33" i="20"/>
  <c r="L33" i="20"/>
  <c r="K33" i="20"/>
  <c r="J33" i="20"/>
  <c r="M32" i="20"/>
  <c r="L32" i="20"/>
  <c r="K32" i="20"/>
  <c r="J32" i="20"/>
  <c r="M31" i="20"/>
  <c r="L31" i="20"/>
  <c r="K31" i="20"/>
  <c r="J31" i="20"/>
  <c r="M30" i="20"/>
  <c r="L30" i="20"/>
  <c r="K30" i="20"/>
  <c r="J30" i="20"/>
  <c r="M29" i="20"/>
  <c r="L29" i="20"/>
  <c r="K29" i="20"/>
  <c r="J29" i="20"/>
  <c r="M28" i="20"/>
  <c r="L28" i="20"/>
  <c r="K28" i="20"/>
  <c r="J28" i="20"/>
  <c r="M27" i="20"/>
  <c r="L27" i="20"/>
  <c r="K27" i="20"/>
  <c r="J27" i="20"/>
  <c r="A27" i="20"/>
  <c r="M26" i="20"/>
  <c r="L26" i="20"/>
  <c r="K26" i="20"/>
  <c r="J26" i="20"/>
  <c r="M25" i="20"/>
  <c r="L25" i="20"/>
  <c r="K25" i="20"/>
  <c r="J25" i="20"/>
  <c r="M24" i="20"/>
  <c r="L24" i="20"/>
  <c r="K24" i="20"/>
  <c r="J24" i="20"/>
  <c r="M23" i="20"/>
  <c r="L23" i="20"/>
  <c r="K23" i="20"/>
  <c r="J23" i="20"/>
  <c r="M22" i="20"/>
  <c r="L22" i="20"/>
  <c r="K22" i="20"/>
  <c r="J22" i="20"/>
  <c r="M21" i="20"/>
  <c r="L21" i="20"/>
  <c r="K21" i="20"/>
  <c r="J21" i="20"/>
  <c r="M20" i="20"/>
  <c r="L20" i="20"/>
  <c r="K20" i="20"/>
  <c r="J20" i="20"/>
  <c r="M19" i="20"/>
  <c r="L19" i="20"/>
  <c r="K19" i="20"/>
  <c r="J19" i="20"/>
  <c r="A19" i="20"/>
  <c r="M18" i="20"/>
  <c r="L18" i="20"/>
  <c r="K18" i="20"/>
  <c r="J18" i="20"/>
  <c r="M17" i="20"/>
  <c r="L17" i="20"/>
  <c r="K17" i="20"/>
  <c r="J17" i="20"/>
  <c r="M16" i="20"/>
  <c r="L16" i="20"/>
  <c r="K16" i="20"/>
  <c r="J16" i="20"/>
  <c r="M15" i="20"/>
  <c r="L15" i="20"/>
  <c r="K15" i="20"/>
  <c r="J15" i="20"/>
  <c r="M14" i="20"/>
  <c r="L14" i="20"/>
  <c r="K14" i="20"/>
  <c r="J14" i="20"/>
  <c r="A14" i="20"/>
  <c r="M13" i="20"/>
  <c r="L13" i="20"/>
  <c r="K13" i="20"/>
  <c r="J13" i="20"/>
  <c r="M12" i="20"/>
  <c r="L12" i="20"/>
  <c r="K12" i="20"/>
  <c r="J12" i="20"/>
  <c r="M11" i="20"/>
  <c r="L11" i="20"/>
  <c r="K11" i="20"/>
  <c r="J11" i="20"/>
  <c r="M10" i="20"/>
  <c r="L10" i="20"/>
  <c r="K10" i="20"/>
  <c r="J10" i="20"/>
  <c r="M9" i="20"/>
  <c r="L9" i="20"/>
  <c r="K9" i="20"/>
  <c r="J9" i="20"/>
  <c r="A9" i="20"/>
  <c r="M8" i="20"/>
  <c r="L8" i="20"/>
  <c r="K8" i="20"/>
  <c r="J8" i="20"/>
  <c r="M7" i="20"/>
  <c r="L7" i="20"/>
  <c r="K7" i="20"/>
  <c r="J7" i="20"/>
  <c r="M6" i="20"/>
  <c r="L6" i="20"/>
  <c r="K6" i="20"/>
  <c r="J6" i="20"/>
  <c r="M5" i="20"/>
  <c r="L5" i="20"/>
  <c r="K5" i="20"/>
  <c r="J5" i="20"/>
  <c r="O20" i="125"/>
  <c r="A7" i="125"/>
  <c r="A8" i="125" s="1"/>
  <c r="A9" i="125" s="1"/>
  <c r="A10" i="125" s="1"/>
  <c r="A11" i="125" s="1"/>
  <c r="A12" i="125" s="1"/>
  <c r="A13" i="125" s="1"/>
  <c r="A14" i="125" s="1"/>
  <c r="A15" i="125" s="1"/>
  <c r="A16" i="125" s="1"/>
  <c r="A17" i="125" s="1"/>
  <c r="A18" i="125" s="1"/>
  <c r="A19" i="125" s="1"/>
  <c r="A20" i="125" s="1"/>
  <c r="A21" i="125" s="1"/>
  <c r="A22" i="125" s="1"/>
  <c r="A23" i="125" s="1"/>
  <c r="A24" i="125" s="1"/>
  <c r="A25" i="125" s="1"/>
  <c r="A26" i="125" s="1"/>
  <c r="A27" i="125" s="1"/>
  <c r="A28" i="125" s="1"/>
  <c r="A29" i="125" s="1"/>
  <c r="A30" i="125" s="1"/>
  <c r="A31" i="125" s="1"/>
  <c r="A32" i="125" s="1"/>
  <c r="A33" i="125" s="1"/>
  <c r="A34" i="125" s="1"/>
  <c r="A35" i="125" s="1"/>
  <c r="A36" i="125" s="1"/>
  <c r="A37" i="125" s="1"/>
  <c r="A38" i="125" s="1"/>
  <c r="A39" i="125" s="1"/>
  <c r="A40" i="125" s="1"/>
  <c r="A41" i="125" s="1"/>
  <c r="A42" i="125" s="1"/>
  <c r="A43" i="125" s="1"/>
  <c r="A44" i="125" s="1"/>
  <c r="A45" i="125" s="1"/>
  <c r="A46" i="125" s="1"/>
  <c r="A47" i="125" s="1"/>
  <c r="A48" i="125" s="1"/>
  <c r="A49" i="125" s="1"/>
  <c r="A50" i="125" s="1"/>
  <c r="A51" i="125" s="1"/>
  <c r="A52" i="125" s="1"/>
  <c r="A53" i="125" s="1"/>
  <c r="A54" i="125" s="1"/>
  <c r="A55" i="125" s="1"/>
  <c r="A56" i="125" s="1"/>
  <c r="A57" i="125" s="1"/>
  <c r="A58" i="125" s="1"/>
  <c r="A59" i="125" s="1"/>
  <c r="A60" i="125" s="1"/>
  <c r="A61" i="125" s="1"/>
  <c r="A62" i="125" s="1"/>
  <c r="A63" i="125" s="1"/>
  <c r="A64" i="125" s="1"/>
  <c r="A65" i="125" s="1"/>
  <c r="A66" i="125" s="1"/>
  <c r="A67" i="125" s="1"/>
  <c r="A68" i="125" s="1"/>
  <c r="A69" i="125" s="1"/>
  <c r="A70" i="125" s="1"/>
  <c r="A71" i="125" s="1"/>
  <c r="AM22" i="60"/>
  <c r="AL22" i="60"/>
  <c r="AK22" i="60"/>
  <c r="AK24" i="60" s="1"/>
  <c r="AJ22" i="60"/>
  <c r="AJ24" i="60" s="1"/>
  <c r="AI22" i="60"/>
  <c r="AI24" i="60" s="1"/>
  <c r="AC22" i="60"/>
  <c r="X22" i="60" s="1"/>
  <c r="AB22" i="60"/>
  <c r="W22" i="60" s="1"/>
  <c r="AA22" i="60"/>
  <c r="V22" i="60" s="1"/>
  <c r="Z22" i="60"/>
  <c r="Y22" i="60"/>
  <c r="U22" i="60"/>
  <c r="T22" i="60"/>
  <c r="S22" i="60"/>
  <c r="B22" i="60"/>
  <c r="C22" i="60" s="1"/>
  <c r="AM21" i="60"/>
  <c r="AL21" i="60"/>
  <c r="AK21" i="60"/>
  <c r="AJ21" i="60"/>
  <c r="AI21" i="60"/>
  <c r="AC21" i="60"/>
  <c r="X21" i="60" s="1"/>
  <c r="AB21" i="60"/>
  <c r="W21" i="60" s="1"/>
  <c r="AA21" i="60"/>
  <c r="V21" i="60" s="1"/>
  <c r="Z21" i="60"/>
  <c r="Y21" i="60"/>
  <c r="U21" i="60"/>
  <c r="T21" i="60"/>
  <c r="S21" i="60"/>
  <c r="B21" i="60"/>
  <c r="C21" i="60" s="1"/>
  <c r="AM20" i="60"/>
  <c r="AL20" i="60"/>
  <c r="AC20" i="60"/>
  <c r="X20" i="60" s="1"/>
  <c r="AB20" i="60"/>
  <c r="W20" i="60" s="1"/>
  <c r="AA20" i="60"/>
  <c r="V20" i="60" s="1"/>
  <c r="Z20" i="60"/>
  <c r="Y20" i="60"/>
  <c r="U20" i="60"/>
  <c r="T20" i="60"/>
  <c r="S20" i="60"/>
  <c r="B20" i="60"/>
  <c r="C20" i="60" s="1"/>
  <c r="AM19" i="60"/>
  <c r="AL19" i="60"/>
  <c r="AC19" i="60"/>
  <c r="X19" i="60" s="1"/>
  <c r="AB19" i="60"/>
  <c r="W19" i="60" s="1"/>
  <c r="AA19" i="60"/>
  <c r="V19" i="60" s="1"/>
  <c r="Z19" i="60"/>
  <c r="Y19" i="60"/>
  <c r="U19" i="60"/>
  <c r="T19" i="60"/>
  <c r="S19" i="60"/>
  <c r="AM18" i="60"/>
  <c r="AL18" i="60"/>
  <c r="AC18" i="60"/>
  <c r="X18" i="60" s="1"/>
  <c r="AB18" i="60"/>
  <c r="W18" i="60" s="1"/>
  <c r="AA18" i="60"/>
  <c r="V18" i="60" s="1"/>
  <c r="Z18" i="60"/>
  <c r="Y18" i="60"/>
  <c r="U18" i="60"/>
  <c r="T18" i="60"/>
  <c r="S18" i="60"/>
  <c r="T17" i="60"/>
  <c r="S17" i="60"/>
  <c r="AM16" i="60"/>
  <c r="AN16" i="60" s="1"/>
  <c r="AL16" i="60"/>
  <c r="AC16" i="60"/>
  <c r="X16" i="60" s="1"/>
  <c r="AB16" i="60"/>
  <c r="W16" i="60" s="1"/>
  <c r="AA16" i="60"/>
  <c r="V16" i="60" s="1"/>
  <c r="Z16" i="60"/>
  <c r="Y16" i="60"/>
  <c r="U16" i="60"/>
  <c r="T16" i="60"/>
  <c r="S16" i="60"/>
  <c r="B16" i="60"/>
  <c r="C16" i="60" s="1"/>
  <c r="T15" i="60"/>
  <c r="S15" i="60"/>
  <c r="Q14" i="60"/>
  <c r="S14" i="60" s="1"/>
  <c r="O14" i="60"/>
  <c r="J14" i="60"/>
  <c r="I14" i="60"/>
  <c r="H14" i="60"/>
  <c r="D14" i="60"/>
  <c r="E14" i="60" s="1"/>
  <c r="B14" i="60"/>
  <c r="C14" i="60" s="1"/>
  <c r="AB13" i="60"/>
  <c r="W13" i="60" s="1"/>
  <c r="AA13" i="60"/>
  <c r="V13" i="60" s="1"/>
  <c r="Z13" i="60"/>
  <c r="Y13" i="60"/>
  <c r="U13" i="60"/>
  <c r="T13" i="60"/>
  <c r="S13" i="60"/>
  <c r="AB12" i="60"/>
  <c r="W12" i="60" s="1"/>
  <c r="AA12" i="60"/>
  <c r="V12" i="60" s="1"/>
  <c r="Z12" i="60"/>
  <c r="Y12" i="60"/>
  <c r="U12" i="60"/>
  <c r="T12" i="60"/>
  <c r="S12" i="60"/>
  <c r="AB11" i="60"/>
  <c r="W11" i="60" s="1"/>
  <c r="AA11" i="60"/>
  <c r="V11" i="60" s="1"/>
  <c r="Z11" i="60"/>
  <c r="Y11" i="60"/>
  <c r="U11" i="60"/>
  <c r="T11" i="60"/>
  <c r="S11" i="60"/>
  <c r="AB10" i="60"/>
  <c r="W10" i="60" s="1"/>
  <c r="AA10" i="60"/>
  <c r="V10" i="60" s="1"/>
  <c r="Z10" i="60"/>
  <c r="Y10" i="60"/>
  <c r="U10" i="60"/>
  <c r="H9" i="60"/>
  <c r="D9" i="60"/>
  <c r="E9" i="60" s="1"/>
  <c r="B63" i="45"/>
  <c r="C63" i="45" s="1"/>
  <c r="B58" i="45"/>
  <c r="C58" i="45" s="1"/>
  <c r="B53" i="45"/>
  <c r="C53" i="45" s="1"/>
  <c r="B39" i="45"/>
  <c r="C39" i="45" s="1"/>
  <c r="Q32" i="45"/>
  <c r="O32" i="45"/>
  <c r="J32" i="45"/>
  <c r="I32" i="45"/>
  <c r="H32" i="45"/>
  <c r="D32" i="45"/>
  <c r="E32" i="45" s="1"/>
  <c r="B32" i="45"/>
  <c r="C32" i="45" s="1"/>
  <c r="B19" i="45"/>
  <c r="C19" i="45" s="1"/>
  <c r="H16" i="45"/>
  <c r="D16" i="45"/>
  <c r="E16" i="45" s="1"/>
  <c r="A7" i="45"/>
  <c r="A8" i="45" s="1"/>
  <c r="A9" i="45" s="1"/>
  <c r="A10" i="45" s="1"/>
  <c r="A11" i="45" s="1"/>
  <c r="A12" i="45" s="1"/>
  <c r="A13" i="45" s="1"/>
  <c r="A14" i="45" s="1"/>
  <c r="A15" i="45" s="1"/>
  <c r="A16" i="45" s="1"/>
  <c r="A17" i="45" s="1"/>
  <c r="A18" i="45" s="1"/>
  <c r="A19" i="45" s="1"/>
  <c r="A20" i="45" s="1"/>
  <c r="A21" i="45" s="1"/>
  <c r="A22" i="45" s="1"/>
  <c r="A23" i="45" s="1"/>
  <c r="A24" i="45" s="1"/>
  <c r="A25" i="45" s="1"/>
  <c r="A26" i="45" s="1"/>
  <c r="A27" i="45" s="1"/>
  <c r="A28" i="45" s="1"/>
  <c r="A29" i="45" s="1"/>
  <c r="A30" i="45" s="1"/>
  <c r="A31" i="45" s="1"/>
  <c r="A32" i="45" s="1"/>
  <c r="A33" i="45" s="1"/>
  <c r="A34" i="45" s="1"/>
  <c r="A35" i="45" s="1"/>
  <c r="A36" i="45" s="1"/>
  <c r="A37" i="45" s="1"/>
  <c r="A38" i="45" s="1"/>
  <c r="A39" i="45" s="1"/>
  <c r="A40" i="45" s="1"/>
  <c r="A41" i="45" s="1"/>
  <c r="A42" i="45" s="1"/>
  <c r="A43" i="45" s="1"/>
  <c r="A44" i="45" s="1"/>
  <c r="A45" i="45" s="1"/>
  <c r="A46" i="45" s="1"/>
  <c r="A47" i="45" s="1"/>
  <c r="A48" i="45" s="1"/>
  <c r="A49" i="45" s="1"/>
  <c r="A50" i="45" s="1"/>
  <c r="A51" i="45" s="1"/>
  <c r="A52" i="45" s="1"/>
  <c r="A53" i="45" s="1"/>
  <c r="A54" i="45" s="1"/>
  <c r="A55" i="45" s="1"/>
  <c r="A56" i="45" s="1"/>
  <c r="A57" i="45" s="1"/>
  <c r="A58" i="45" s="1"/>
  <c r="A59" i="45" s="1"/>
  <c r="A60" i="45" s="1"/>
  <c r="A61" i="45" s="1"/>
  <c r="A62" i="45" s="1"/>
  <c r="A63" i="45" s="1"/>
  <c r="A64" i="45" s="1"/>
  <c r="A65" i="45" s="1"/>
  <c r="A66" i="45" s="1"/>
  <c r="A67" i="45" s="1"/>
  <c r="A68" i="45" s="1"/>
  <c r="A69" i="45" s="1"/>
  <c r="A70" i="45" s="1"/>
  <c r="A71" i="45" s="1"/>
  <c r="F48" i="24"/>
  <c r="G48" i="24" s="1"/>
  <c r="F47" i="24"/>
  <c r="G47" i="24" s="1"/>
  <c r="AL45" i="24"/>
  <c r="AI45" i="24"/>
  <c r="AF45" i="24"/>
  <c r="AH45" i="24" s="1"/>
  <c r="X45" i="24"/>
  <c r="V45" i="24"/>
  <c r="R45" i="24"/>
  <c r="Q45" i="24"/>
  <c r="P45" i="24"/>
  <c r="J45" i="24"/>
  <c r="G45" i="24"/>
  <c r="AL44" i="24"/>
  <c r="AI44" i="24"/>
  <c r="AF44" i="24"/>
  <c r="W44" i="24" s="1"/>
  <c r="X44" i="24"/>
  <c r="V44" i="24"/>
  <c r="R44" i="24"/>
  <c r="Q44" i="24"/>
  <c r="P44" i="24"/>
  <c r="J44" i="24"/>
  <c r="G44" i="24"/>
  <c r="AM43" i="24"/>
  <c r="AM42" i="24" s="1"/>
  <c r="U68" i="45" s="1"/>
  <c r="AK43" i="24"/>
  <c r="AG43" i="24"/>
  <c r="X43" i="24" s="1"/>
  <c r="AF43" i="24"/>
  <c r="AE43" i="24"/>
  <c r="V43" i="24" s="1"/>
  <c r="O43" i="24"/>
  <c r="O42" i="24" s="1"/>
  <c r="N43" i="24"/>
  <c r="N42" i="24" s="1"/>
  <c r="M43" i="24"/>
  <c r="M42" i="24" s="1"/>
  <c r="I43" i="24"/>
  <c r="I42" i="24" s="1"/>
  <c r="H43" i="24"/>
  <c r="F43" i="24"/>
  <c r="G43" i="24" s="1"/>
  <c r="AU39" i="24"/>
  <c r="AT39" i="24"/>
  <c r="AS39" i="24"/>
  <c r="AR39" i="24"/>
  <c r="AQ39" i="24"/>
  <c r="AO39" i="24"/>
  <c r="AN39" i="24"/>
  <c r="AM39" i="24"/>
  <c r="AL39" i="24"/>
  <c r="AK39" i="24"/>
  <c r="AG39" i="24"/>
  <c r="AF39" i="24"/>
  <c r="AE39" i="24"/>
  <c r="AD39" i="24"/>
  <c r="AC39" i="24"/>
  <c r="AB39" i="24"/>
  <c r="X39" i="24"/>
  <c r="W39" i="24"/>
  <c r="V39" i="24"/>
  <c r="U39" i="24"/>
  <c r="O39" i="24" s="1"/>
  <c r="T39" i="24"/>
  <c r="N39" i="24" s="1"/>
  <c r="S39" i="24"/>
  <c r="M39" i="24" s="1"/>
  <c r="L39" i="24"/>
  <c r="K39" i="24"/>
  <c r="I39" i="24"/>
  <c r="H39" i="24"/>
  <c r="F39" i="24"/>
  <c r="G39" i="24" s="1"/>
  <c r="AU37" i="24"/>
  <c r="AT37" i="24"/>
  <c r="AS37" i="24"/>
  <c r="AR37" i="24"/>
  <c r="AQ37" i="24"/>
  <c r="AO37" i="24"/>
  <c r="AN37" i="24"/>
  <c r="AM37" i="24"/>
  <c r="AL37" i="24"/>
  <c r="AK37" i="24"/>
  <c r="AG37" i="24"/>
  <c r="AF37" i="24"/>
  <c r="AE37" i="24"/>
  <c r="AD37" i="24"/>
  <c r="AC37" i="24"/>
  <c r="AB37" i="24"/>
  <c r="V37" i="24"/>
  <c r="U37" i="24"/>
  <c r="T37" i="24"/>
  <c r="N37" i="24" s="1"/>
  <c r="S37" i="24"/>
  <c r="M37" i="24" s="1"/>
  <c r="O37" i="24"/>
  <c r="L37" i="24"/>
  <c r="K37" i="24"/>
  <c r="I37" i="24"/>
  <c r="J63" i="45" s="1"/>
  <c r="H37" i="24"/>
  <c r="I63" i="45" s="1"/>
  <c r="F37" i="24"/>
  <c r="G37" i="24" s="1"/>
  <c r="AU34" i="24"/>
  <c r="AF58" i="45" s="1"/>
  <c r="AT34" i="24"/>
  <c r="AE58" i="45" s="1"/>
  <c r="AS34" i="24"/>
  <c r="AD58" i="45" s="1"/>
  <c r="AR34" i="24"/>
  <c r="AC58" i="45" s="1"/>
  <c r="AQ34" i="24"/>
  <c r="AB58" i="45" s="1"/>
  <c r="AO34" i="24"/>
  <c r="W58" i="45" s="1"/>
  <c r="AN34" i="24"/>
  <c r="V58" i="45" s="1"/>
  <c r="AM34" i="24"/>
  <c r="U58" i="45" s="1"/>
  <c r="AL34" i="24"/>
  <c r="T58" i="45" s="1"/>
  <c r="AK34" i="24"/>
  <c r="S58" i="45" s="1"/>
  <c r="AD34" i="24"/>
  <c r="X34" i="24" s="1"/>
  <c r="AC34" i="24"/>
  <c r="W34" i="24" s="1"/>
  <c r="AB34" i="24"/>
  <c r="V34" i="24"/>
  <c r="O58" i="45" s="1"/>
  <c r="U34" i="24"/>
  <c r="T34" i="24"/>
  <c r="N34" i="24" s="1"/>
  <c r="S34" i="24"/>
  <c r="M34" i="24" s="1"/>
  <c r="O34" i="24"/>
  <c r="L34" i="24"/>
  <c r="K34" i="24"/>
  <c r="I34" i="24"/>
  <c r="H34" i="24"/>
  <c r="F34" i="24"/>
  <c r="U32" i="24"/>
  <c r="T32" i="24"/>
  <c r="N32" i="24" s="1"/>
  <c r="S32" i="24"/>
  <c r="M32" i="24" s="1"/>
  <c r="O32" i="24"/>
  <c r="L32" i="24"/>
  <c r="K32" i="24"/>
  <c r="I32" i="24"/>
  <c r="H32" i="24"/>
  <c r="F32" i="24"/>
  <c r="G32" i="24" s="1"/>
  <c r="AU31" i="24"/>
  <c r="AF53" i="45" s="1"/>
  <c r="AT31" i="24"/>
  <c r="AE53" i="45" s="1"/>
  <c r="AS31" i="24"/>
  <c r="AD53" i="45" s="1"/>
  <c r="AR31" i="24"/>
  <c r="AC53" i="45" s="1"/>
  <c r="AQ31" i="24"/>
  <c r="AO31" i="24"/>
  <c r="W53" i="45" s="1"/>
  <c r="AN31" i="24"/>
  <c r="V53" i="45" s="1"/>
  <c r="AM31" i="24"/>
  <c r="U53" i="45" s="1"/>
  <c r="AL31" i="24"/>
  <c r="T53" i="45" s="1"/>
  <c r="AK31" i="24"/>
  <c r="AD31" i="24"/>
  <c r="X31" i="24" s="1"/>
  <c r="AC31" i="24"/>
  <c r="W31" i="24" s="1"/>
  <c r="AB31" i="24"/>
  <c r="V31" i="24"/>
  <c r="U31" i="24"/>
  <c r="T31" i="24"/>
  <c r="N31" i="24" s="1"/>
  <c r="S31" i="24"/>
  <c r="M31" i="24" s="1"/>
  <c r="O31" i="24"/>
  <c r="L31" i="24"/>
  <c r="K31" i="24"/>
  <c r="I31" i="24"/>
  <c r="J20" i="60" s="1"/>
  <c r="H31" i="24"/>
  <c r="F31" i="24"/>
  <c r="AD30" i="24"/>
  <c r="X30" i="24" s="1"/>
  <c r="Q48" i="45" s="1"/>
  <c r="AC30" i="24"/>
  <c r="W30" i="24" s="1"/>
  <c r="AB30" i="24"/>
  <c r="V30" i="24"/>
  <c r="U30" i="24"/>
  <c r="T30" i="24"/>
  <c r="N30" i="24" s="1"/>
  <c r="S30" i="24"/>
  <c r="M30" i="24" s="1"/>
  <c r="O30" i="24"/>
  <c r="L30" i="24"/>
  <c r="K30" i="24"/>
  <c r="I30" i="24"/>
  <c r="J48" i="45" s="1"/>
  <c r="H30" i="24"/>
  <c r="F30" i="24"/>
  <c r="G30" i="24" s="1"/>
  <c r="AD29" i="24"/>
  <c r="X29" i="24" s="1"/>
  <c r="AC29" i="24"/>
  <c r="AB29" i="24"/>
  <c r="V29" i="24"/>
  <c r="U29" i="24"/>
  <c r="T29" i="24"/>
  <c r="N29" i="24" s="1"/>
  <c r="S29" i="24"/>
  <c r="M29" i="24" s="1"/>
  <c r="O29" i="24"/>
  <c r="L29" i="24"/>
  <c r="K29" i="24"/>
  <c r="I29" i="24"/>
  <c r="H29" i="24"/>
  <c r="F29" i="24"/>
  <c r="G29" i="24" s="1"/>
  <c r="AU28" i="24"/>
  <c r="AF46" i="45" s="1"/>
  <c r="AT28" i="24"/>
  <c r="AE46" i="45" s="1"/>
  <c r="AS28" i="24"/>
  <c r="AR28" i="24"/>
  <c r="AC46" i="45" s="1"/>
  <c r="AQ28" i="24"/>
  <c r="AB46" i="45" s="1"/>
  <c r="AO28" i="24"/>
  <c r="W46" i="45" s="1"/>
  <c r="AN28" i="24"/>
  <c r="V46" i="45" s="1"/>
  <c r="AM28" i="24"/>
  <c r="U46" i="45" s="1"/>
  <c r="AL28" i="24"/>
  <c r="T46" i="45" s="1"/>
  <c r="AK28" i="24"/>
  <c r="AD28" i="24"/>
  <c r="X28" i="24" s="1"/>
  <c r="AC28" i="24"/>
  <c r="W28" i="24" s="1"/>
  <c r="AB28" i="24"/>
  <c r="V28" i="24"/>
  <c r="U28" i="24"/>
  <c r="T28" i="24"/>
  <c r="N28" i="24" s="1"/>
  <c r="S28" i="24"/>
  <c r="M28" i="24" s="1"/>
  <c r="O28" i="24"/>
  <c r="L28" i="24"/>
  <c r="K28" i="24"/>
  <c r="I28" i="24"/>
  <c r="H28" i="24"/>
  <c r="F28" i="24"/>
  <c r="D18" i="60" s="1"/>
  <c r="E18" i="60" s="1"/>
  <c r="AU27" i="24"/>
  <c r="AF44" i="45" s="1"/>
  <c r="AT27" i="24"/>
  <c r="AE44" i="45" s="1"/>
  <c r="AS27" i="24"/>
  <c r="AD44" i="45" s="1"/>
  <c r="AR27" i="24"/>
  <c r="AC44" i="45" s="1"/>
  <c r="AQ27" i="24"/>
  <c r="AO27" i="24"/>
  <c r="W44" i="45" s="1"/>
  <c r="AN27" i="24"/>
  <c r="V44" i="45" s="1"/>
  <c r="AM27" i="24"/>
  <c r="AL27" i="24"/>
  <c r="T44" i="45" s="1"/>
  <c r="AK27" i="24"/>
  <c r="S44" i="45" s="1"/>
  <c r="AD27" i="24"/>
  <c r="X27" i="24" s="1"/>
  <c r="AC27" i="24"/>
  <c r="W27" i="24" s="1"/>
  <c r="AB27" i="24"/>
  <c r="V27" i="24"/>
  <c r="O17" i="60" s="1"/>
  <c r="U27" i="24"/>
  <c r="T27" i="24"/>
  <c r="N27" i="24" s="1"/>
  <c r="S27" i="24"/>
  <c r="M27" i="24" s="1"/>
  <c r="O27" i="24"/>
  <c r="L27" i="24"/>
  <c r="K27" i="24"/>
  <c r="I27" i="24"/>
  <c r="H27" i="24"/>
  <c r="I17" i="60" s="1"/>
  <c r="F27" i="24"/>
  <c r="G27" i="24" s="1"/>
  <c r="AU25" i="24"/>
  <c r="AF39" i="45" s="1"/>
  <c r="AT25" i="24"/>
  <c r="AE39" i="45" s="1"/>
  <c r="AS25" i="24"/>
  <c r="AD39" i="45" s="1"/>
  <c r="AR25" i="24"/>
  <c r="AC39" i="45" s="1"/>
  <c r="AQ25" i="24"/>
  <c r="AB39" i="45" s="1"/>
  <c r="AO25" i="24"/>
  <c r="W39" i="45" s="1"/>
  <c r="AN25" i="24"/>
  <c r="V39" i="45" s="1"/>
  <c r="AM25" i="24"/>
  <c r="U39" i="45" s="1"/>
  <c r="AL25" i="24"/>
  <c r="T39" i="45" s="1"/>
  <c r="AK25" i="24"/>
  <c r="AG25" i="24"/>
  <c r="AF25" i="24"/>
  <c r="AE25" i="24"/>
  <c r="AD25" i="24"/>
  <c r="AC25" i="24"/>
  <c r="AB25" i="24"/>
  <c r="X25" i="24"/>
  <c r="Q39" i="45" s="1"/>
  <c r="W25" i="24"/>
  <c r="P16" i="60" s="1"/>
  <c r="V25" i="24"/>
  <c r="O16" i="60" s="1"/>
  <c r="U25" i="24"/>
  <c r="T25" i="24"/>
  <c r="S25" i="24"/>
  <c r="M25" i="24" s="1"/>
  <c r="O25" i="24"/>
  <c r="L25" i="24"/>
  <c r="K25" i="24"/>
  <c r="I25" i="24"/>
  <c r="H25" i="24"/>
  <c r="F25" i="24"/>
  <c r="AU24" i="24"/>
  <c r="AF37" i="45" s="1"/>
  <c r="AT24" i="24"/>
  <c r="AE37" i="45" s="1"/>
  <c r="AS24" i="24"/>
  <c r="AD37" i="45" s="1"/>
  <c r="AR24" i="24"/>
  <c r="AC37" i="45" s="1"/>
  <c r="AQ24" i="24"/>
  <c r="AB37" i="45" s="1"/>
  <c r="AO24" i="24"/>
  <c r="W37" i="45" s="1"/>
  <c r="AN24" i="24"/>
  <c r="V37" i="45" s="1"/>
  <c r="AM24" i="24"/>
  <c r="U37" i="45" s="1"/>
  <c r="AL24" i="24"/>
  <c r="T37" i="45" s="1"/>
  <c r="AK24" i="24"/>
  <c r="AG24" i="24"/>
  <c r="AF24" i="24"/>
  <c r="AE24" i="24"/>
  <c r="AD24" i="24"/>
  <c r="AC24" i="24"/>
  <c r="AB24" i="24"/>
  <c r="X24" i="24"/>
  <c r="W24" i="24"/>
  <c r="P15" i="60" s="1"/>
  <c r="V24" i="24"/>
  <c r="U24" i="24"/>
  <c r="T24" i="24"/>
  <c r="S24" i="24"/>
  <c r="M24" i="24" s="1"/>
  <c r="O24" i="24"/>
  <c r="L24" i="24"/>
  <c r="K24" i="24"/>
  <c r="I24" i="24"/>
  <c r="J15" i="60" s="1"/>
  <c r="H24" i="24"/>
  <c r="I37" i="45" s="1"/>
  <c r="F24" i="24"/>
  <c r="G24" i="24" s="1"/>
  <c r="Y22" i="24"/>
  <c r="W22" i="24"/>
  <c r="P32" i="45" s="1"/>
  <c r="R22" i="24"/>
  <c r="N14" i="60" s="1"/>
  <c r="Q22" i="24"/>
  <c r="P22" i="24"/>
  <c r="L14" i="60" s="1"/>
  <c r="J22" i="24"/>
  <c r="G22" i="24"/>
  <c r="I21" i="24"/>
  <c r="H21" i="24"/>
  <c r="F21" i="24"/>
  <c r="G21" i="24" s="1"/>
  <c r="AU20" i="24"/>
  <c r="AF29" i="45" s="1"/>
  <c r="AT20" i="24"/>
  <c r="AE29" i="45" s="1"/>
  <c r="AS20" i="24"/>
  <c r="AD29" i="45" s="1"/>
  <c r="AR20" i="24"/>
  <c r="AC29" i="45" s="1"/>
  <c r="AQ20" i="24"/>
  <c r="AB29" i="45" s="1"/>
  <c r="AO20" i="24"/>
  <c r="W29" i="45" s="1"/>
  <c r="AN20" i="24"/>
  <c r="V29" i="45" s="1"/>
  <c r="AM20" i="24"/>
  <c r="AL20" i="24"/>
  <c r="T29" i="45" s="1"/>
  <c r="AK20" i="24"/>
  <c r="S29" i="45" s="1"/>
  <c r="AG20" i="24"/>
  <c r="AF20" i="24"/>
  <c r="AE20" i="24"/>
  <c r="AD20" i="24"/>
  <c r="X20" i="24" s="1"/>
  <c r="AC20" i="24"/>
  <c r="W20" i="24" s="1"/>
  <c r="P13" i="60" s="1"/>
  <c r="AB20" i="24"/>
  <c r="V20" i="24"/>
  <c r="O20" i="24"/>
  <c r="L20" i="24"/>
  <c r="K20" i="24"/>
  <c r="I20" i="24"/>
  <c r="J29" i="45" s="1"/>
  <c r="H20" i="24"/>
  <c r="I13" i="60" s="1"/>
  <c r="F20" i="24"/>
  <c r="G20" i="24" s="1"/>
  <c r="AU19" i="24"/>
  <c r="AF25" i="45" s="1"/>
  <c r="AT19" i="24"/>
  <c r="AE25" i="45" s="1"/>
  <c r="AS19" i="24"/>
  <c r="AD25" i="45" s="1"/>
  <c r="AR19" i="24"/>
  <c r="AC25" i="45" s="1"/>
  <c r="AQ19" i="24"/>
  <c r="AO19" i="24"/>
  <c r="W25" i="45" s="1"/>
  <c r="AN19" i="24"/>
  <c r="V25" i="45" s="1"/>
  <c r="AM19" i="24"/>
  <c r="AL19" i="24"/>
  <c r="T25" i="45" s="1"/>
  <c r="AK19" i="24"/>
  <c r="S25" i="45" s="1"/>
  <c r="AG19" i="24"/>
  <c r="AF19" i="24"/>
  <c r="AE19" i="24"/>
  <c r="AD19" i="24"/>
  <c r="X19" i="24" s="1"/>
  <c r="Q25" i="45" s="1"/>
  <c r="AC19" i="24"/>
  <c r="W19" i="24" s="1"/>
  <c r="AB19" i="24"/>
  <c r="V19" i="24"/>
  <c r="O19" i="24"/>
  <c r="L19" i="24"/>
  <c r="K19" i="24"/>
  <c r="I19" i="24"/>
  <c r="H19" i="24"/>
  <c r="I12" i="60" s="1"/>
  <c r="F19" i="24"/>
  <c r="G19" i="24" s="1"/>
  <c r="AU18" i="24"/>
  <c r="AF24" i="45" s="1"/>
  <c r="AT18" i="24"/>
  <c r="AE24" i="45" s="1"/>
  <c r="AS18" i="24"/>
  <c r="AR18" i="24"/>
  <c r="AC24" i="45" s="1"/>
  <c r="AQ18" i="24"/>
  <c r="AB24" i="45" s="1"/>
  <c r="AO18" i="24"/>
  <c r="W24" i="45" s="1"/>
  <c r="AN18" i="24"/>
  <c r="V24" i="45" s="1"/>
  <c r="AM18" i="24"/>
  <c r="U24" i="45" s="1"/>
  <c r="AL18" i="24"/>
  <c r="T24" i="45" s="1"/>
  <c r="AK18" i="24"/>
  <c r="AG18" i="24"/>
  <c r="AF18" i="24"/>
  <c r="AE18" i="24"/>
  <c r="AD18" i="24"/>
  <c r="X18" i="24" s="1"/>
  <c r="Q11" i="60" s="1"/>
  <c r="AC18" i="24"/>
  <c r="W18" i="24" s="1"/>
  <c r="P24" i="45" s="1"/>
  <c r="AB18" i="24"/>
  <c r="V18" i="24"/>
  <c r="O24" i="45" s="1"/>
  <c r="U18" i="24"/>
  <c r="U19" i="24" s="1"/>
  <c r="U20" i="24" s="1"/>
  <c r="T18" i="24"/>
  <c r="T19" i="24" s="1"/>
  <c r="S18" i="24"/>
  <c r="M18" i="24" s="1"/>
  <c r="O18" i="24"/>
  <c r="N18" i="24"/>
  <c r="L18" i="24"/>
  <c r="K18" i="24"/>
  <c r="I18" i="24"/>
  <c r="J11" i="60" s="1"/>
  <c r="H18" i="24"/>
  <c r="F18" i="24"/>
  <c r="H24" i="45" s="1"/>
  <c r="Y17" i="24"/>
  <c r="W17" i="24"/>
  <c r="R17" i="24"/>
  <c r="Q17" i="24"/>
  <c r="P17" i="24"/>
  <c r="J17" i="24"/>
  <c r="G17" i="24"/>
  <c r="I16" i="24"/>
  <c r="J20" i="45" s="1"/>
  <c r="H16" i="24"/>
  <c r="F16" i="24"/>
  <c r="H20" i="45" s="1"/>
  <c r="G15" i="24"/>
  <c r="AO14" i="24"/>
  <c r="AN14" i="24"/>
  <c r="AM14" i="24"/>
  <c r="AL14" i="24"/>
  <c r="AK14" i="24"/>
  <c r="AD14" i="24"/>
  <c r="AC14" i="24"/>
  <c r="AB14" i="24"/>
  <c r="X14" i="24"/>
  <c r="W14" i="24"/>
  <c r="V14" i="24"/>
  <c r="O14" i="24"/>
  <c r="L14" i="24"/>
  <c r="K14" i="24"/>
  <c r="I14" i="24"/>
  <c r="H14" i="24"/>
  <c r="F14" i="24"/>
  <c r="B18" i="45" s="1"/>
  <c r="C18" i="45" s="1"/>
  <c r="G13" i="24"/>
  <c r="AO12" i="24"/>
  <c r="AD12" i="24"/>
  <c r="AC12" i="24"/>
  <c r="AB12" i="24"/>
  <c r="X12" i="24"/>
  <c r="W12" i="24"/>
  <c r="V12" i="24"/>
  <c r="U12" i="24"/>
  <c r="T12" i="24"/>
  <c r="T14" i="24" s="1"/>
  <c r="S12" i="24"/>
  <c r="O12" i="24"/>
  <c r="L12" i="24"/>
  <c r="K12" i="24"/>
  <c r="I12" i="24"/>
  <c r="H12" i="24"/>
  <c r="F12" i="24"/>
  <c r="G12" i="24" s="1"/>
  <c r="AO11" i="24"/>
  <c r="W13" i="45" s="1"/>
  <c r="AN11" i="24"/>
  <c r="V13" i="45" s="1"/>
  <c r="AM11" i="24"/>
  <c r="AL11" i="24"/>
  <c r="T13" i="45" s="1"/>
  <c r="AK11" i="24"/>
  <c r="S13" i="45" s="1"/>
  <c r="AG11" i="24"/>
  <c r="AF11" i="24"/>
  <c r="AE11" i="24"/>
  <c r="X11" i="24"/>
  <c r="V11" i="24"/>
  <c r="O8" i="60" s="1"/>
  <c r="O11" i="24"/>
  <c r="M11" i="24"/>
  <c r="L11" i="24"/>
  <c r="K11" i="24"/>
  <c r="I11" i="24"/>
  <c r="H11" i="24"/>
  <c r="F11" i="24"/>
  <c r="AO10" i="24"/>
  <c r="AN10" i="24"/>
  <c r="AM10" i="24"/>
  <c r="AL10" i="24"/>
  <c r="AK10" i="24"/>
  <c r="AG10" i="24"/>
  <c r="AF10" i="24"/>
  <c r="AE10" i="24"/>
  <c r="AD10" i="24"/>
  <c r="AD11" i="24" s="1"/>
  <c r="AC10" i="24"/>
  <c r="AB10" i="24"/>
  <c r="AB11" i="24" s="1"/>
  <c r="X10" i="24"/>
  <c r="Q7" i="60" s="1"/>
  <c r="V10" i="24"/>
  <c r="O7" i="60" s="1"/>
  <c r="U10" i="24"/>
  <c r="U11" i="24" s="1"/>
  <c r="T10" i="24"/>
  <c r="S10" i="24"/>
  <c r="S11" i="24" s="1"/>
  <c r="O10" i="24"/>
  <c r="M10" i="24"/>
  <c r="L10" i="24"/>
  <c r="K10" i="24"/>
  <c r="I10" i="24"/>
  <c r="H10" i="24"/>
  <c r="F10" i="24"/>
  <c r="AG9" i="24"/>
  <c r="AF9" i="24"/>
  <c r="AE9" i="24"/>
  <c r="X9" i="24"/>
  <c r="V9" i="24"/>
  <c r="O9" i="24"/>
  <c r="L9" i="24"/>
  <c r="K9" i="24"/>
  <c r="I9" i="24"/>
  <c r="H9" i="24"/>
  <c r="F9" i="24"/>
  <c r="AG8" i="24"/>
  <c r="AF8" i="24"/>
  <c r="AE8" i="24"/>
  <c r="AD8" i="24"/>
  <c r="AC8" i="24"/>
  <c r="AB8" i="24"/>
  <c r="X8" i="24"/>
  <c r="V8" i="24"/>
  <c r="U8" i="24"/>
  <c r="T8" i="24"/>
  <c r="N8" i="24" s="1"/>
  <c r="S8" i="24"/>
  <c r="M8" i="24" s="1"/>
  <c r="O8" i="24"/>
  <c r="L8" i="24"/>
  <c r="K8" i="24"/>
  <c r="I8" i="24"/>
  <c r="H8" i="24"/>
  <c r="F8" i="24"/>
  <c r="G8" i="24" s="1"/>
  <c r="AD7" i="24"/>
  <c r="AD9" i="24" s="1"/>
  <c r="AC7" i="24"/>
  <c r="W9" i="24" s="1"/>
  <c r="AB7" i="24"/>
  <c r="AB9" i="24" s="1"/>
  <c r="U7" i="24"/>
  <c r="U9" i="24" s="1"/>
  <c r="T7" i="24"/>
  <c r="T9" i="24" s="1"/>
  <c r="N9" i="24" s="1"/>
  <c r="S7" i="24"/>
  <c r="S9" i="24" s="1"/>
  <c r="M9" i="24" s="1"/>
  <c r="L7" i="24"/>
  <c r="K7" i="24"/>
  <c r="F7" i="24"/>
  <c r="B6" i="60" s="1"/>
  <c r="C6" i="60" s="1"/>
  <c r="AN19" i="60" l="1"/>
  <c r="AN22" i="60"/>
  <c r="AN18" i="60"/>
  <c r="AN21" i="60"/>
  <c r="AN20" i="60"/>
  <c r="I59" i="23"/>
  <c r="R39" i="24"/>
  <c r="I21" i="87"/>
  <c r="I29" i="87"/>
  <c r="Y8" i="24"/>
  <c r="J25" i="24"/>
  <c r="K16" i="60" s="1"/>
  <c r="AE42" i="24"/>
  <c r="V42" i="24" s="1"/>
  <c r="O68" i="45" s="1"/>
  <c r="W9" i="45"/>
  <c r="R29" i="24"/>
  <c r="H33" i="87"/>
  <c r="P11" i="60"/>
  <c r="AJ39" i="45"/>
  <c r="L22" i="24"/>
  <c r="AC17" i="24"/>
  <c r="W63" i="45"/>
  <c r="Q9" i="45"/>
  <c r="K17" i="24"/>
  <c r="P31" i="24"/>
  <c r="L20" i="60" s="1"/>
  <c r="AI58" i="45"/>
  <c r="AC63" i="45"/>
  <c r="AB42" i="24"/>
  <c r="AB44" i="24" s="1"/>
  <c r="F42" i="24"/>
  <c r="H23" i="60" s="1"/>
  <c r="H41" i="87"/>
  <c r="AA34" i="24"/>
  <c r="A39" i="36"/>
  <c r="A15" i="26"/>
  <c r="A35" i="33"/>
  <c r="A33" i="33"/>
  <c r="J29" i="24"/>
  <c r="S19" i="24"/>
  <c r="M19" i="24" s="1"/>
  <c r="H13" i="24"/>
  <c r="I16" i="45" s="1"/>
  <c r="V13" i="24"/>
  <c r="O16" i="45" s="1"/>
  <c r="O44" i="45"/>
  <c r="J13" i="60"/>
  <c r="A29" i="33"/>
  <c r="AI11" i="24"/>
  <c r="I13" i="24"/>
  <c r="J18" i="45" s="1"/>
  <c r="Y27" i="24"/>
  <c r="J32" i="24"/>
  <c r="O22" i="60"/>
  <c r="T63" i="45"/>
  <c r="AF63" i="45"/>
  <c r="AV39" i="24"/>
  <c r="B19" i="60"/>
  <c r="C19" i="60" s="1"/>
  <c r="I19" i="87"/>
  <c r="I27" i="87"/>
  <c r="AC9" i="24"/>
  <c r="AA9" i="24" s="1"/>
  <c r="J14" i="24"/>
  <c r="AV31" i="24"/>
  <c r="J43" i="24"/>
  <c r="A43" i="23"/>
  <c r="A43" i="36"/>
  <c r="I6" i="87"/>
  <c r="H25" i="87"/>
  <c r="J33" i="87"/>
  <c r="AD17" i="24"/>
  <c r="I41" i="87"/>
  <c r="AH10" i="24"/>
  <c r="R31" i="24"/>
  <c r="N53" i="45" s="1"/>
  <c r="P34" i="24"/>
  <c r="L21" i="60" s="1"/>
  <c r="R34" i="24"/>
  <c r="N21" i="60" s="1"/>
  <c r="R37" i="24"/>
  <c r="H44" i="45"/>
  <c r="R9" i="24"/>
  <c r="I9" i="45"/>
  <c r="I7" i="60" s="1"/>
  <c r="AE7" i="24"/>
  <c r="P10" i="24"/>
  <c r="AH58" i="45"/>
  <c r="A45" i="23"/>
  <c r="A28" i="33"/>
  <c r="E48" i="26"/>
  <c r="I12" i="87"/>
  <c r="I17" i="87"/>
  <c r="I20" i="87"/>
  <c r="I38" i="87"/>
  <c r="E48" i="28"/>
  <c r="I8" i="87"/>
  <c r="O7" i="24"/>
  <c r="P11" i="24"/>
  <c r="L13" i="45" s="1"/>
  <c r="O13" i="125" s="1"/>
  <c r="J12" i="24"/>
  <c r="J13" i="24" s="1"/>
  <c r="K9" i="60" s="1"/>
  <c r="W13" i="24"/>
  <c r="P16" i="45" s="1"/>
  <c r="Y58" i="45"/>
  <c r="AW58" i="125" s="1"/>
  <c r="AH44" i="24"/>
  <c r="N32" i="45"/>
  <c r="O39" i="45"/>
  <c r="A52" i="23"/>
  <c r="A31" i="33"/>
  <c r="A41" i="36"/>
  <c r="I24" i="87"/>
  <c r="Z58" i="45"/>
  <c r="J9" i="87"/>
  <c r="AP10" i="24"/>
  <c r="Y11" i="24"/>
  <c r="R18" i="24"/>
  <c r="N24" i="45" s="1"/>
  <c r="AA58" i="45"/>
  <c r="U63" i="45"/>
  <c r="AJ44" i="24"/>
  <c r="O11" i="60"/>
  <c r="I15" i="60"/>
  <c r="J32" i="87"/>
  <c r="I34" i="87"/>
  <c r="L32" i="45"/>
  <c r="O32" i="125" s="1"/>
  <c r="H17" i="60"/>
  <c r="L17" i="24"/>
  <c r="AC22" i="24"/>
  <c r="R32" i="24"/>
  <c r="AJ39" i="24"/>
  <c r="AF42" i="24"/>
  <c r="W42" i="24" s="1"/>
  <c r="B7" i="45"/>
  <c r="C7" i="45" s="1"/>
  <c r="J10" i="24"/>
  <c r="P18" i="24"/>
  <c r="L11" i="60" s="1"/>
  <c r="AA29" i="45"/>
  <c r="AD22" i="24"/>
  <c r="AA22" i="24" s="1"/>
  <c r="AI25" i="24"/>
  <c r="R27" i="24"/>
  <c r="N17" i="60" s="1"/>
  <c r="AI46" i="45"/>
  <c r="Y29" i="24"/>
  <c r="J39" i="24"/>
  <c r="B9" i="45"/>
  <c r="C9" i="45" s="1"/>
  <c r="J22" i="60"/>
  <c r="E48" i="9"/>
  <c r="A20" i="30"/>
  <c r="H8" i="87"/>
  <c r="H18" i="87"/>
  <c r="AI9" i="24"/>
  <c r="AA24" i="24"/>
  <c r="AI24" i="45"/>
  <c r="J37" i="45"/>
  <c r="I9" i="87"/>
  <c r="Z9" i="24"/>
  <c r="AO13" i="24"/>
  <c r="W16" i="45" s="1"/>
  <c r="AI39" i="45"/>
  <c r="Y39" i="24"/>
  <c r="B44" i="45"/>
  <c r="C44" i="45" s="1"/>
  <c r="D59" i="23"/>
  <c r="I18" i="87"/>
  <c r="J37" i="87"/>
  <c r="AG39" i="45"/>
  <c r="AH39" i="45"/>
  <c r="BH39" i="125" s="1"/>
  <c r="P8" i="24"/>
  <c r="P30" i="24"/>
  <c r="L48" i="45" s="1"/>
  <c r="O48" i="125" s="1"/>
  <c r="F20" i="60"/>
  <c r="G20" i="60" s="1"/>
  <c r="F53" i="45"/>
  <c r="G53" i="45" s="1"/>
  <c r="R43" i="24"/>
  <c r="I28" i="87"/>
  <c r="H28" i="87"/>
  <c r="U13" i="24"/>
  <c r="U14" i="24"/>
  <c r="U17" i="24" s="1"/>
  <c r="R30" i="24"/>
  <c r="N19" i="60" s="1"/>
  <c r="G31" i="24"/>
  <c r="Q31" i="24"/>
  <c r="M53" i="45" s="1"/>
  <c r="AJ37" i="24"/>
  <c r="Z39" i="24"/>
  <c r="AH39" i="24"/>
  <c r="P43" i="24"/>
  <c r="I25" i="45"/>
  <c r="J19" i="24"/>
  <c r="K12" i="60" s="1"/>
  <c r="K22" i="24"/>
  <c r="P29" i="24"/>
  <c r="Q29" i="24"/>
  <c r="S63" i="45"/>
  <c r="AA39" i="24"/>
  <c r="AI39" i="24"/>
  <c r="Z25" i="45"/>
  <c r="A46" i="23"/>
  <c r="A48" i="23"/>
  <c r="A50" i="23"/>
  <c r="A51" i="23"/>
  <c r="A23" i="30"/>
  <c r="A16" i="30"/>
  <c r="A15" i="30"/>
  <c r="A22" i="30"/>
  <c r="H21" i="87"/>
  <c r="C16" i="2"/>
  <c r="A46" i="43"/>
  <c r="A41" i="43"/>
  <c r="A43" i="43"/>
  <c r="A39" i="43"/>
  <c r="A45" i="43"/>
  <c r="R42" i="24"/>
  <c r="N68" i="45" s="1"/>
  <c r="J9" i="24"/>
  <c r="Z44" i="45"/>
  <c r="B31" i="87"/>
  <c r="AM63" i="45" s="1"/>
  <c r="I7" i="24"/>
  <c r="J7" i="45" s="1"/>
  <c r="G10" i="24"/>
  <c r="P24" i="24"/>
  <c r="L15" i="60" s="1"/>
  <c r="AV24" i="24"/>
  <c r="AH43" i="24"/>
  <c r="W43" i="24"/>
  <c r="AJ37" i="45"/>
  <c r="H17" i="87"/>
  <c r="C25" i="2"/>
  <c r="E11" i="2"/>
  <c r="F11" i="2" s="1"/>
  <c r="C8" i="2"/>
  <c r="AJ20" i="24"/>
  <c r="S39" i="45"/>
  <c r="Z39" i="45" s="1"/>
  <c r="AP25" i="24"/>
  <c r="A18" i="9"/>
  <c r="A20" i="9"/>
  <c r="A16" i="9"/>
  <c r="A14" i="9"/>
  <c r="A22" i="9"/>
  <c r="AJ10" i="24"/>
  <c r="AI10" i="24"/>
  <c r="H16" i="60"/>
  <c r="G25" i="24"/>
  <c r="D39" i="45"/>
  <c r="E39" i="45" s="1"/>
  <c r="AB53" i="45"/>
  <c r="AJ53" i="45" s="1"/>
  <c r="A38" i="43"/>
  <c r="H29" i="87"/>
  <c r="H32" i="87"/>
  <c r="H26" i="87"/>
  <c r="W8" i="24"/>
  <c r="AA8" i="24" s="1"/>
  <c r="AI18" i="24"/>
  <c r="A19" i="26"/>
  <c r="T9" i="45"/>
  <c r="J20" i="24"/>
  <c r="K13" i="60" s="1"/>
  <c r="Z29" i="45"/>
  <c r="J24" i="24"/>
  <c r="K37" i="45" s="1"/>
  <c r="B37" i="125" s="1"/>
  <c r="AV25" i="24"/>
  <c r="AA44" i="45"/>
  <c r="AJ58" i="45"/>
  <c r="P37" i="24"/>
  <c r="AV37" i="24"/>
  <c r="AI43" i="24"/>
  <c r="P29" i="45"/>
  <c r="J53" i="45"/>
  <c r="A17" i="26"/>
  <c r="A45" i="36"/>
  <c r="J12" i="87"/>
  <c r="J14" i="87"/>
  <c r="H31" i="87"/>
  <c r="I33" i="87"/>
  <c r="C49" i="2"/>
  <c r="AP39" i="24"/>
  <c r="Y43" i="24"/>
  <c r="A23" i="26"/>
  <c r="H22" i="87"/>
  <c r="AH9" i="24"/>
  <c r="AA14" i="24"/>
  <c r="G16" i="24"/>
  <c r="AJ29" i="45"/>
  <c r="R28" i="24"/>
  <c r="Q34" i="24"/>
  <c r="M21" i="60" s="1"/>
  <c r="V63" i="45"/>
  <c r="J24" i="45"/>
  <c r="A21" i="26"/>
  <c r="A38" i="36"/>
  <c r="I26" i="87"/>
  <c r="H38" i="87"/>
  <c r="AJ9" i="24"/>
  <c r="S9" i="45"/>
  <c r="AA12" i="24"/>
  <c r="AA13" i="24" s="1"/>
  <c r="AA25" i="45"/>
  <c r="AB22" i="24"/>
  <c r="H14" i="87"/>
  <c r="B19" i="87"/>
  <c r="AL63" i="45" s="1"/>
  <c r="I22" i="87"/>
  <c r="H34" i="87"/>
  <c r="AP14" i="24"/>
  <c r="AD24" i="45"/>
  <c r="AV18" i="24"/>
  <c r="O19" i="60"/>
  <c r="O48" i="45"/>
  <c r="Z30" i="24"/>
  <c r="Y30" i="24"/>
  <c r="P32" i="24"/>
  <c r="Q32" i="24"/>
  <c r="AG37" i="45"/>
  <c r="AH37" i="45"/>
  <c r="BH37" i="125" s="1"/>
  <c r="W29" i="24"/>
  <c r="AA29" i="24" s="1"/>
  <c r="AD42" i="24"/>
  <c r="X37" i="24"/>
  <c r="Z13" i="45"/>
  <c r="N14" i="24"/>
  <c r="R14" i="24" s="1"/>
  <c r="T17" i="24"/>
  <c r="Q39" i="24"/>
  <c r="P39" i="24"/>
  <c r="B8" i="60"/>
  <c r="C8" i="60" s="1"/>
  <c r="H8" i="60"/>
  <c r="B13" i="45"/>
  <c r="C13" i="45" s="1"/>
  <c r="H13" i="45"/>
  <c r="AP11" i="24"/>
  <c r="G11" i="24"/>
  <c r="I58" i="45"/>
  <c r="I21" i="60"/>
  <c r="J34" i="24"/>
  <c r="R8" i="24"/>
  <c r="N7" i="24"/>
  <c r="O25" i="45"/>
  <c r="O12" i="60"/>
  <c r="Y19" i="24"/>
  <c r="R14" i="60"/>
  <c r="R32" i="45"/>
  <c r="AA32" i="125" s="1"/>
  <c r="AB44" i="45"/>
  <c r="AH44" i="45" s="1"/>
  <c r="BH44" i="125" s="1"/>
  <c r="AV27" i="24"/>
  <c r="AJ24" i="24"/>
  <c r="AI24" i="24"/>
  <c r="AK42" i="24"/>
  <c r="AL43" i="24"/>
  <c r="A35" i="34"/>
  <c r="A33" i="34"/>
  <c r="AM12" i="24" s="1"/>
  <c r="AM13" i="24" s="1"/>
  <c r="A31" i="34"/>
  <c r="A29" i="34"/>
  <c r="A30" i="34"/>
  <c r="A28" i="34"/>
  <c r="AK12" i="24" s="1"/>
  <c r="A32" i="34"/>
  <c r="A36" i="34"/>
  <c r="A34" i="34"/>
  <c r="AN12" i="24" s="1"/>
  <c r="AN13" i="24" s="1"/>
  <c r="V16" i="45" s="1"/>
  <c r="P17" i="60"/>
  <c r="AA27" i="24"/>
  <c r="P44" i="45"/>
  <c r="Q20" i="60"/>
  <c r="Q53" i="45"/>
  <c r="Z31" i="24"/>
  <c r="Y31" i="24"/>
  <c r="S14" i="24"/>
  <c r="M12" i="24"/>
  <c r="S13" i="24"/>
  <c r="T20" i="24"/>
  <c r="N19" i="24"/>
  <c r="R19" i="24" s="1"/>
  <c r="K14" i="60"/>
  <c r="K32" i="45"/>
  <c r="B32" i="125" s="1"/>
  <c r="P25" i="24"/>
  <c r="Q28" i="24"/>
  <c r="Q18" i="60"/>
  <c r="Q46" i="45"/>
  <c r="Z28" i="24"/>
  <c r="Y28" i="24"/>
  <c r="AD46" i="45"/>
  <c r="AV28" i="24"/>
  <c r="AJ24" i="45"/>
  <c r="H21" i="60"/>
  <c r="D21" i="60"/>
  <c r="E21" i="60" s="1"/>
  <c r="H58" i="45"/>
  <c r="G34" i="24"/>
  <c r="AV34" i="24"/>
  <c r="D58" i="45"/>
  <c r="E58" i="45" s="1"/>
  <c r="S24" i="45"/>
  <c r="X24" i="45" s="1"/>
  <c r="AP18" i="24"/>
  <c r="P9" i="24"/>
  <c r="Q9" i="24"/>
  <c r="N12" i="24"/>
  <c r="R12" i="24" s="1"/>
  <c r="R13" i="24" s="1"/>
  <c r="T13" i="24"/>
  <c r="P27" i="24"/>
  <c r="Q27" i="24"/>
  <c r="S46" i="45"/>
  <c r="Y46" i="45" s="1"/>
  <c r="AW46" i="125" s="1"/>
  <c r="AP28" i="24"/>
  <c r="AP34" i="24"/>
  <c r="I11" i="87"/>
  <c r="H11" i="87"/>
  <c r="J11" i="87"/>
  <c r="V7" i="24"/>
  <c r="AH8" i="24"/>
  <c r="AF7" i="24"/>
  <c r="O9" i="45"/>
  <c r="U13" i="45"/>
  <c r="U9" i="45"/>
  <c r="I20" i="45"/>
  <c r="J16" i="24"/>
  <c r="K20" i="45" s="1"/>
  <c r="B20" i="125" s="1"/>
  <c r="U23" i="24"/>
  <c r="P12" i="60"/>
  <c r="P25" i="45"/>
  <c r="AH19" i="24"/>
  <c r="AB25" i="45"/>
  <c r="AG25" i="45" s="1"/>
  <c r="AV19" i="24"/>
  <c r="AP20" i="24"/>
  <c r="U29" i="45"/>
  <c r="AV20" i="24"/>
  <c r="AH24" i="24"/>
  <c r="Q44" i="45"/>
  <c r="Q17" i="60"/>
  <c r="AJ46" i="45"/>
  <c r="I53" i="45"/>
  <c r="I20" i="60"/>
  <c r="L53" i="45"/>
  <c r="O53" i="125" s="1"/>
  <c r="J19" i="60"/>
  <c r="M7" i="24"/>
  <c r="AI8" i="24"/>
  <c r="AG7" i="24"/>
  <c r="T11" i="24"/>
  <c r="N11" i="24" s="1"/>
  <c r="N10" i="24"/>
  <c r="AC11" i="24"/>
  <c r="W10" i="24"/>
  <c r="J11" i="24"/>
  <c r="I8" i="60"/>
  <c r="I13" i="45"/>
  <c r="B11" i="60"/>
  <c r="C11" i="60" s="1"/>
  <c r="B24" i="45"/>
  <c r="C24" i="45" s="1"/>
  <c r="AI19" i="24"/>
  <c r="I16" i="60"/>
  <c r="I39" i="45"/>
  <c r="Y25" i="24"/>
  <c r="AH25" i="24"/>
  <c r="J18" i="60"/>
  <c r="J44" i="45"/>
  <c r="J17" i="60"/>
  <c r="J46" i="45"/>
  <c r="J27" i="24"/>
  <c r="O46" i="45"/>
  <c r="O18" i="60"/>
  <c r="Q30" i="24"/>
  <c r="Y44" i="24"/>
  <c r="AB63" i="45"/>
  <c r="Q16" i="60"/>
  <c r="Q19" i="60"/>
  <c r="I40" i="87"/>
  <c r="H40" i="87"/>
  <c r="J40" i="87"/>
  <c r="X7" i="24"/>
  <c r="AJ8" i="24"/>
  <c r="Y9" i="24"/>
  <c r="J8" i="60"/>
  <c r="J13" i="45"/>
  <c r="AA13" i="45"/>
  <c r="G18" i="24"/>
  <c r="AA18" i="24"/>
  <c r="D12" i="60"/>
  <c r="E12" i="60" s="1"/>
  <c r="D25" i="45"/>
  <c r="E25" i="45" s="1"/>
  <c r="H12" i="60"/>
  <c r="H25" i="45"/>
  <c r="AA19" i="24"/>
  <c r="AJ19" i="24"/>
  <c r="AH20" i="24"/>
  <c r="J21" i="24"/>
  <c r="Z24" i="24"/>
  <c r="Q37" i="45"/>
  <c r="Y24" i="24"/>
  <c r="J16" i="60"/>
  <c r="J39" i="45"/>
  <c r="Z25" i="24"/>
  <c r="AJ25" i="24"/>
  <c r="I48" i="45"/>
  <c r="I19" i="60"/>
  <c r="AA30" i="24"/>
  <c r="J31" i="24"/>
  <c r="AI37" i="24"/>
  <c r="J23" i="60"/>
  <c r="J68" i="45"/>
  <c r="AJ45" i="24"/>
  <c r="W45" i="24"/>
  <c r="Q24" i="45"/>
  <c r="P37" i="45"/>
  <c r="Q15" i="60"/>
  <c r="J16" i="87"/>
  <c r="H16" i="87"/>
  <c r="I16" i="87"/>
  <c r="H30" i="87"/>
  <c r="Z12" i="24"/>
  <c r="Z13" i="24" s="1"/>
  <c r="Y12" i="24"/>
  <c r="Y13" i="24" s="1"/>
  <c r="B10" i="60"/>
  <c r="C10" i="60" s="1"/>
  <c r="H10" i="60"/>
  <c r="H18" i="45"/>
  <c r="G14" i="24"/>
  <c r="Q29" i="45"/>
  <c r="Q13" i="60"/>
  <c r="Z20" i="24"/>
  <c r="AH29" i="45"/>
  <c r="BH29" i="125" s="1"/>
  <c r="AG29" i="45"/>
  <c r="U44" i="45"/>
  <c r="AP27" i="24"/>
  <c r="P53" i="45"/>
  <c r="P20" i="60"/>
  <c r="AA31" i="24"/>
  <c r="Q8" i="24"/>
  <c r="W11" i="24"/>
  <c r="AH11" i="24"/>
  <c r="X13" i="24"/>
  <c r="Z14" i="24"/>
  <c r="Q18" i="24"/>
  <c r="Y18" i="24"/>
  <c r="AH18" i="24"/>
  <c r="Y20" i="24"/>
  <c r="AI20" i="24"/>
  <c r="U21" i="24"/>
  <c r="S37" i="45"/>
  <c r="Y37" i="45" s="1"/>
  <c r="AW37" i="125" s="1"/>
  <c r="AP24" i="24"/>
  <c r="N24" i="24"/>
  <c r="R24" i="24" s="1"/>
  <c r="N25" i="24"/>
  <c r="R25" i="24" s="1"/>
  <c r="Z27" i="24"/>
  <c r="D46" i="45"/>
  <c r="E46" i="45" s="1"/>
  <c r="G28" i="24"/>
  <c r="P28" i="24"/>
  <c r="J30" i="24"/>
  <c r="Q21" i="60"/>
  <c r="Q58" i="45"/>
  <c r="Z34" i="24"/>
  <c r="H42" i="24"/>
  <c r="AI29" i="45"/>
  <c r="X58" i="45"/>
  <c r="H11" i="60"/>
  <c r="H18" i="60"/>
  <c r="H9" i="45"/>
  <c r="G9" i="24"/>
  <c r="I11" i="60"/>
  <c r="I24" i="45"/>
  <c r="AB17" i="24"/>
  <c r="Z19" i="24"/>
  <c r="Q37" i="24"/>
  <c r="O21" i="60"/>
  <c r="G7" i="24"/>
  <c r="H6" i="60"/>
  <c r="H7" i="45"/>
  <c r="J8" i="24"/>
  <c r="H7" i="24"/>
  <c r="J9" i="45"/>
  <c r="J7" i="60" s="1"/>
  <c r="Y10" i="24"/>
  <c r="Q8" i="60"/>
  <c r="Q13" i="45"/>
  <c r="AJ11" i="24"/>
  <c r="J18" i="24"/>
  <c r="Z18" i="24"/>
  <c r="AJ18" i="24"/>
  <c r="J12" i="60"/>
  <c r="J25" i="45"/>
  <c r="U25" i="45"/>
  <c r="AP19" i="24"/>
  <c r="B13" i="60"/>
  <c r="C13" i="60" s="1"/>
  <c r="H29" i="45"/>
  <c r="B29" i="45"/>
  <c r="C29" i="45" s="1"/>
  <c r="H13" i="60"/>
  <c r="AA20" i="24"/>
  <c r="U22" i="24"/>
  <c r="J28" i="24"/>
  <c r="AA28" i="24"/>
  <c r="Y34" i="24"/>
  <c r="D63" i="45"/>
  <c r="E63" i="45" s="1"/>
  <c r="D22" i="60"/>
  <c r="E22" i="60" s="1"/>
  <c r="H63" i="45"/>
  <c r="H22" i="60"/>
  <c r="W37" i="24"/>
  <c r="AC42" i="24"/>
  <c r="Q42" i="24"/>
  <c r="M68" i="45" s="1"/>
  <c r="P42" i="24"/>
  <c r="L68" i="45" s="1"/>
  <c r="O68" i="125" s="1"/>
  <c r="O13" i="45"/>
  <c r="O63" i="45"/>
  <c r="P14" i="60"/>
  <c r="J21" i="60"/>
  <c r="J58" i="45"/>
  <c r="AH37" i="24"/>
  <c r="Y45" i="24"/>
  <c r="I29" i="45"/>
  <c r="A14" i="28"/>
  <c r="A23" i="28"/>
  <c r="A21" i="28"/>
  <c r="A19" i="28"/>
  <c r="A17" i="28"/>
  <c r="A15" i="28"/>
  <c r="A22" i="28"/>
  <c r="A18" i="28"/>
  <c r="A20" i="28"/>
  <c r="I7" i="87"/>
  <c r="J7" i="87"/>
  <c r="H7" i="87"/>
  <c r="B7" i="87"/>
  <c r="AK63" i="45" s="1"/>
  <c r="I25" i="87"/>
  <c r="J25" i="87"/>
  <c r="I39" i="87"/>
  <c r="H39" i="87"/>
  <c r="J39" i="87"/>
  <c r="B7" i="60"/>
  <c r="C7" i="60" s="1"/>
  <c r="H7" i="60"/>
  <c r="Y14" i="24"/>
  <c r="M14" i="60"/>
  <c r="M32" i="45"/>
  <c r="D16" i="60"/>
  <c r="E16" i="60" s="1"/>
  <c r="H39" i="45"/>
  <c r="H19" i="60"/>
  <c r="H48" i="45"/>
  <c r="B48" i="45"/>
  <c r="C48" i="45" s="1"/>
  <c r="P19" i="60"/>
  <c r="P48" i="45"/>
  <c r="H20" i="60"/>
  <c r="H53" i="45"/>
  <c r="O20" i="60"/>
  <c r="O53" i="45"/>
  <c r="P21" i="60"/>
  <c r="P58" i="45"/>
  <c r="I22" i="60"/>
  <c r="J37" i="24"/>
  <c r="AD63" i="45"/>
  <c r="Q43" i="24"/>
  <c r="B23" i="60"/>
  <c r="C23" i="60" s="1"/>
  <c r="B68" i="45"/>
  <c r="C68" i="45" s="1"/>
  <c r="AI37" i="45"/>
  <c r="H36" i="87"/>
  <c r="V9" i="45"/>
  <c r="O13" i="60"/>
  <c r="O29" i="45"/>
  <c r="P39" i="45"/>
  <c r="AA25" i="24"/>
  <c r="B17" i="60"/>
  <c r="C17" i="60" s="1"/>
  <c r="H46" i="45"/>
  <c r="AP31" i="24"/>
  <c r="AP37" i="24"/>
  <c r="AE63" i="45"/>
  <c r="S53" i="45"/>
  <c r="X53" i="45" s="1"/>
  <c r="Q12" i="60"/>
  <c r="AD10" i="60"/>
  <c r="AF10" i="60"/>
  <c r="D33" i="60" s="1"/>
  <c r="AE10" i="60"/>
  <c r="C33" i="60" s="1"/>
  <c r="A19" i="33"/>
  <c r="A17" i="33"/>
  <c r="A20" i="33"/>
  <c r="A18" i="33"/>
  <c r="A21" i="33"/>
  <c r="A15" i="6"/>
  <c r="A13" i="6"/>
  <c r="A11" i="6"/>
  <c r="A9" i="6"/>
  <c r="A12" i="6"/>
  <c r="A14" i="6"/>
  <c r="A10" i="6"/>
  <c r="A8" i="6"/>
  <c r="J30" i="87"/>
  <c r="J22" i="87"/>
  <c r="J34" i="87"/>
  <c r="J29" i="87"/>
  <c r="J5" i="87"/>
  <c r="J10" i="87"/>
  <c r="I5" i="87"/>
  <c r="J18" i="87"/>
  <c r="J26" i="87"/>
  <c r="J13" i="87"/>
  <c r="H13" i="87"/>
  <c r="I13" i="87"/>
  <c r="I15" i="87"/>
  <c r="J15" i="87"/>
  <c r="H15" i="87"/>
  <c r="J41" i="87"/>
  <c r="J23" i="87"/>
  <c r="H23" i="87"/>
  <c r="J36" i="87"/>
  <c r="J8" i="87"/>
  <c r="J20" i="87"/>
  <c r="H20" i="87"/>
  <c r="J21" i="87"/>
  <c r="I23" i="87"/>
  <c r="I35" i="87"/>
  <c r="J35" i="87"/>
  <c r="I37" i="87"/>
  <c r="H37" i="87"/>
  <c r="J38" i="87"/>
  <c r="B15" i="60"/>
  <c r="C15" i="60" s="1"/>
  <c r="H15" i="60"/>
  <c r="B37" i="45"/>
  <c r="C37" i="45" s="1"/>
  <c r="H37" i="45"/>
  <c r="O15" i="60"/>
  <c r="O37" i="45"/>
  <c r="I18" i="60"/>
  <c r="I44" i="45"/>
  <c r="I46" i="45"/>
  <c r="AG58" i="45"/>
  <c r="AJ43" i="24"/>
  <c r="AG42" i="24"/>
  <c r="A16" i="26"/>
  <c r="A18" i="26"/>
  <c r="A20" i="26"/>
  <c r="A22" i="26"/>
  <c r="A23" i="9"/>
  <c r="A21" i="9"/>
  <c r="A19" i="9"/>
  <c r="A17" i="9"/>
  <c r="A15" i="9"/>
  <c r="AH18" i="60"/>
  <c r="F37" i="60" s="1"/>
  <c r="AE18" i="60"/>
  <c r="C37" i="60" s="1"/>
  <c r="AF18" i="60"/>
  <c r="D37" i="60" s="1"/>
  <c r="AD18" i="60"/>
  <c r="E50" i="6"/>
  <c r="I10" i="87"/>
  <c r="H10" i="87"/>
  <c r="J17" i="87"/>
  <c r="J28" i="87"/>
  <c r="I31" i="87"/>
  <c r="J31" i="87"/>
  <c r="A47" i="23"/>
  <c r="A30" i="33"/>
  <c r="A32" i="33"/>
  <c r="A34" i="33"/>
  <c r="J6" i="87"/>
  <c r="H6" i="87"/>
  <c r="J19" i="87"/>
  <c r="H19" i="87"/>
  <c r="J24" i="87"/>
  <c r="J27" i="87"/>
  <c r="H27" i="87"/>
  <c r="I36" i="87"/>
  <c r="A44" i="23"/>
  <c r="A49" i="23"/>
  <c r="A40" i="36"/>
  <c r="A42" i="36"/>
  <c r="A44" i="36"/>
  <c r="H9" i="87"/>
  <c r="H12" i="87"/>
  <c r="H24" i="87"/>
  <c r="I32" i="87"/>
  <c r="A40" i="43"/>
  <c r="A42" i="43"/>
  <c r="A44" i="43"/>
  <c r="AM27" i="43" s="1"/>
  <c r="A17" i="30"/>
  <c r="A19" i="30"/>
  <c r="A21" i="30"/>
  <c r="AE19" i="60"/>
  <c r="AD19" i="60"/>
  <c r="AH19" i="60"/>
  <c r="AF19" i="60"/>
  <c r="BA37" i="125" l="1"/>
  <c r="BJ58" i="125"/>
  <c r="BL58" i="125"/>
  <c r="BA46" i="125"/>
  <c r="BL39" i="125"/>
  <c r="BL37" i="125"/>
  <c r="BL29" i="125"/>
  <c r="BA58" i="125"/>
  <c r="Q53" i="125"/>
  <c r="BL44" i="125"/>
  <c r="K39" i="45"/>
  <c r="B39" i="125" s="1"/>
  <c r="D39" i="125" s="1"/>
  <c r="G42" i="24"/>
  <c r="AA46" i="45"/>
  <c r="L19" i="60"/>
  <c r="N63" i="45"/>
  <c r="N18" i="60"/>
  <c r="AJ44" i="45"/>
  <c r="BJ39" i="125"/>
  <c r="O23" i="60"/>
  <c r="I18" i="45"/>
  <c r="L24" i="45"/>
  <c r="O24" i="125" s="1"/>
  <c r="I10" i="60"/>
  <c r="I9" i="60"/>
  <c r="AY58" i="125"/>
  <c r="AI44" i="45"/>
  <c r="Y24" i="45"/>
  <c r="AW24" i="125" s="1"/>
  <c r="M20" i="60"/>
  <c r="AI53" i="45"/>
  <c r="Z63" i="45"/>
  <c r="AA9" i="45"/>
  <c r="Z17" i="24"/>
  <c r="AH53" i="45"/>
  <c r="BH53" i="125" s="1"/>
  <c r="H68" i="45"/>
  <c r="N22" i="60"/>
  <c r="AA17" i="24"/>
  <c r="N58" i="45"/>
  <c r="AG53" i="45"/>
  <c r="J6" i="60"/>
  <c r="AB45" i="24"/>
  <c r="AB43" i="24"/>
  <c r="J9" i="60"/>
  <c r="N20" i="60"/>
  <c r="L58" i="45"/>
  <c r="O58" i="125" s="1"/>
  <c r="L9" i="45"/>
  <c r="L7" i="60" s="1"/>
  <c r="R7" i="24"/>
  <c r="N6" i="60" s="1"/>
  <c r="O9" i="60"/>
  <c r="K18" i="45"/>
  <c r="B18" i="125" s="1"/>
  <c r="O18" i="45"/>
  <c r="Z29" i="24"/>
  <c r="R46" i="45" s="1"/>
  <c r="AA46" i="125" s="1"/>
  <c r="Y63" i="45"/>
  <c r="AW63" i="125" s="1"/>
  <c r="O10" i="60"/>
  <c r="L63" i="45"/>
  <c r="O63" i="125" s="1"/>
  <c r="Z9" i="45"/>
  <c r="AJ63" i="45"/>
  <c r="J16" i="45"/>
  <c r="L8" i="60"/>
  <c r="K9" i="45"/>
  <c r="K7" i="60" s="1"/>
  <c r="P10" i="60"/>
  <c r="P18" i="45"/>
  <c r="Z24" i="45"/>
  <c r="K16" i="45"/>
  <c r="B16" i="125" s="1"/>
  <c r="J10" i="60"/>
  <c r="P9" i="60"/>
  <c r="Y39" i="45"/>
  <c r="AW39" i="125" s="1"/>
  <c r="K10" i="60"/>
  <c r="S20" i="24"/>
  <c r="S22" i="24" s="1"/>
  <c r="Q13" i="125"/>
  <c r="X39" i="45"/>
  <c r="X46" i="45"/>
  <c r="AA37" i="45"/>
  <c r="K25" i="45"/>
  <c r="B25" i="125" s="1"/>
  <c r="N11" i="60"/>
  <c r="W18" i="45"/>
  <c r="Z46" i="45"/>
  <c r="M58" i="45"/>
  <c r="K29" i="45"/>
  <c r="B29" i="125" s="1"/>
  <c r="P18" i="60"/>
  <c r="N44" i="45"/>
  <c r="N48" i="45"/>
  <c r="Z22" i="24"/>
  <c r="N46" i="45"/>
  <c r="L22" i="60"/>
  <c r="D37" i="125"/>
  <c r="K15" i="60"/>
  <c r="AA39" i="45"/>
  <c r="AA24" i="45"/>
  <c r="AH7" i="24"/>
  <c r="Q25" i="24"/>
  <c r="M16" i="60" s="1"/>
  <c r="W7" i="24"/>
  <c r="Q24" i="24"/>
  <c r="M37" i="45" s="1"/>
  <c r="Z8" i="24"/>
  <c r="L37" i="45"/>
  <c r="O37" i="125" s="1"/>
  <c r="AL12" i="24"/>
  <c r="AL13" i="24" s="1"/>
  <c r="T16" i="45" s="1"/>
  <c r="X63" i="45"/>
  <c r="AA63" i="45"/>
  <c r="AY37" i="125"/>
  <c r="U18" i="45"/>
  <c r="U16" i="45"/>
  <c r="AK13" i="24"/>
  <c r="AG19" i="60"/>
  <c r="AG63" i="45"/>
  <c r="AH63" i="45"/>
  <c r="R11" i="60"/>
  <c r="R24" i="45"/>
  <c r="AA24" i="125" s="1"/>
  <c r="R10" i="60"/>
  <c r="R18" i="45"/>
  <c r="AA18" i="125" s="1"/>
  <c r="V18" i="45"/>
  <c r="K18" i="60"/>
  <c r="K44" i="45"/>
  <c r="B44" i="125" s="1"/>
  <c r="K46" i="45"/>
  <c r="B46" i="125" s="1"/>
  <c r="K17" i="60"/>
  <c r="M17" i="60"/>
  <c r="M44" i="45"/>
  <c r="S68" i="45"/>
  <c r="AL42" i="24"/>
  <c r="T68" i="45" s="1"/>
  <c r="AI42" i="24"/>
  <c r="AJ42" i="24"/>
  <c r="X42" i="24"/>
  <c r="AA42" i="24" s="1"/>
  <c r="K22" i="60"/>
  <c r="K63" i="45"/>
  <c r="B63" i="125" s="1"/>
  <c r="AC44" i="24"/>
  <c r="AC45" i="24"/>
  <c r="AC43" i="24"/>
  <c r="L17" i="60"/>
  <c r="L44" i="45"/>
  <c r="O44" i="125" s="1"/>
  <c r="Z37" i="45"/>
  <c r="M18" i="60"/>
  <c r="M46" i="45"/>
  <c r="X37" i="45"/>
  <c r="BJ37" i="125"/>
  <c r="Q7" i="24"/>
  <c r="P7" i="24"/>
  <c r="T21" i="24"/>
  <c r="T22" i="24"/>
  <c r="N20" i="24"/>
  <c r="R20" i="24" s="1"/>
  <c r="T23" i="24"/>
  <c r="K24" i="45"/>
  <c r="B24" i="125" s="1"/>
  <c r="K11" i="60"/>
  <c r="K19" i="60"/>
  <c r="K48" i="45"/>
  <c r="B48" i="125" s="1"/>
  <c r="AJ25" i="45"/>
  <c r="P22" i="60"/>
  <c r="P63" i="45"/>
  <c r="AA37" i="24"/>
  <c r="P46" i="45"/>
  <c r="L18" i="60"/>
  <c r="L46" i="45"/>
  <c r="O46" i="125" s="1"/>
  <c r="Y44" i="45"/>
  <c r="AW44" i="125" s="1"/>
  <c r="X44" i="45"/>
  <c r="AA53" i="45"/>
  <c r="P7" i="60"/>
  <c r="AA10" i="24"/>
  <c r="Z10" i="24"/>
  <c r="R9" i="45" s="1"/>
  <c r="X9" i="45"/>
  <c r="Y9" i="45"/>
  <c r="Q12" i="24"/>
  <c r="Q13" i="24" s="1"/>
  <c r="P12" i="24"/>
  <c r="P13" i="24" s="1"/>
  <c r="Q63" i="45"/>
  <c r="Z37" i="24"/>
  <c r="Q22" i="60"/>
  <c r="Y37" i="24"/>
  <c r="P9" i="45"/>
  <c r="AI25" i="45"/>
  <c r="P23" i="60"/>
  <c r="P68" i="45"/>
  <c r="P13" i="45"/>
  <c r="AA11" i="24"/>
  <c r="P8" i="60"/>
  <c r="Z11" i="24"/>
  <c r="Z53" i="45"/>
  <c r="Y13" i="45"/>
  <c r="AW13" i="125" s="1"/>
  <c r="X13" i="45"/>
  <c r="S17" i="24"/>
  <c r="M14" i="24"/>
  <c r="R53" i="45"/>
  <c r="AA53" i="125" s="1"/>
  <c r="R20" i="60"/>
  <c r="BJ44" i="125"/>
  <c r="N10" i="60"/>
  <c r="N18" i="45"/>
  <c r="AD45" i="24"/>
  <c r="AD44" i="24"/>
  <c r="AD43" i="24"/>
  <c r="AH24" i="45"/>
  <c r="BH24" i="125" s="1"/>
  <c r="AG24" i="45"/>
  <c r="AI63" i="45"/>
  <c r="AH25" i="45"/>
  <c r="BH25" i="125" s="1"/>
  <c r="Y25" i="45"/>
  <c r="AW25" i="125" s="1"/>
  <c r="X25" i="45"/>
  <c r="R12" i="60"/>
  <c r="R25" i="45"/>
  <c r="AA25" i="125" s="1"/>
  <c r="AH42" i="24"/>
  <c r="BJ29" i="125"/>
  <c r="R15" i="60"/>
  <c r="R37" i="45"/>
  <c r="AA37" i="125" s="1"/>
  <c r="R10" i="24"/>
  <c r="N9" i="45" s="1"/>
  <c r="N7" i="60" s="1"/>
  <c r="Q10" i="24"/>
  <c r="M9" i="45" s="1"/>
  <c r="M7" i="60" s="1"/>
  <c r="Y53" i="45"/>
  <c r="AW53" i="125" s="1"/>
  <c r="S21" i="24"/>
  <c r="B37" i="60"/>
  <c r="AG18" i="60"/>
  <c r="E37" i="60" s="1"/>
  <c r="M63" i="45"/>
  <c r="M22" i="60"/>
  <c r="I7" i="45"/>
  <c r="I6" i="60"/>
  <c r="J7" i="24"/>
  <c r="Q16" i="45"/>
  <c r="Q9" i="60"/>
  <c r="Q18" i="45"/>
  <c r="K20" i="60"/>
  <c r="K53" i="45"/>
  <c r="B53" i="125" s="1"/>
  <c r="K8" i="60"/>
  <c r="K13" i="45"/>
  <c r="B13" i="125" s="1"/>
  <c r="Q48" i="125"/>
  <c r="AG10" i="60"/>
  <c r="E33" i="60" s="1"/>
  <c r="B33" i="60"/>
  <c r="Q10" i="60"/>
  <c r="I23" i="60"/>
  <c r="J42" i="24"/>
  <c r="I68" i="45"/>
  <c r="R44" i="45"/>
  <c r="AA44" i="125" s="1"/>
  <c r="R17" i="60"/>
  <c r="R29" i="45"/>
  <c r="AA29" i="125" s="1"/>
  <c r="R13" i="60"/>
  <c r="M19" i="60"/>
  <c r="M48" i="45"/>
  <c r="R11" i="24"/>
  <c r="Q11" i="24"/>
  <c r="Y29" i="45"/>
  <c r="AW29" i="125" s="1"/>
  <c r="X29" i="45"/>
  <c r="AH46" i="45"/>
  <c r="BH46" i="125" s="1"/>
  <c r="AG46" i="45"/>
  <c r="P19" i="24"/>
  <c r="Q19" i="24"/>
  <c r="AY46" i="125"/>
  <c r="R21" i="60"/>
  <c r="R58" i="45"/>
  <c r="AA58" i="125" s="1"/>
  <c r="N39" i="45"/>
  <c r="N16" i="60"/>
  <c r="Y7" i="24"/>
  <c r="Q6" i="60"/>
  <c r="Q7" i="45"/>
  <c r="AJ7" i="24"/>
  <c r="AI7" i="24"/>
  <c r="N16" i="45"/>
  <c r="N9" i="60"/>
  <c r="AG44" i="45"/>
  <c r="N37" i="45"/>
  <c r="N15" i="60"/>
  <c r="M11" i="60"/>
  <c r="M24" i="45"/>
  <c r="R9" i="60"/>
  <c r="R16" i="45"/>
  <c r="AA16" i="125" s="1"/>
  <c r="R16" i="60"/>
  <c r="R39" i="45"/>
  <c r="AA39" i="125" s="1"/>
  <c r="O7" i="45"/>
  <c r="O6" i="60"/>
  <c r="R18" i="60"/>
  <c r="L16" i="60"/>
  <c r="L39" i="45"/>
  <c r="O39" i="125" s="1"/>
  <c r="N12" i="60"/>
  <c r="N25" i="45"/>
  <c r="K21" i="60"/>
  <c r="K58" i="45"/>
  <c r="B58" i="125" s="1"/>
  <c r="R19" i="60"/>
  <c r="R48" i="45"/>
  <c r="AA48" i="125" s="1"/>
  <c r="BA63" i="125" l="1"/>
  <c r="AC16" i="125"/>
  <c r="AN16" i="125" s="1"/>
  <c r="BA29" i="125"/>
  <c r="BA24" i="125"/>
  <c r="BA39" i="125"/>
  <c r="BA53" i="125"/>
  <c r="BA44" i="125"/>
  <c r="D25" i="125"/>
  <c r="BJ53" i="125"/>
  <c r="BL53" i="125"/>
  <c r="BL25" i="125"/>
  <c r="BA13" i="125"/>
  <c r="BA9" i="125"/>
  <c r="Q37" i="125"/>
  <c r="D16" i="125"/>
  <c r="BA25" i="125"/>
  <c r="D18" i="125"/>
  <c r="Q63" i="125"/>
  <c r="Q24" i="125"/>
  <c r="BL46" i="125"/>
  <c r="BL24" i="125"/>
  <c r="Q58" i="125"/>
  <c r="B9" i="125"/>
  <c r="AY63" i="125"/>
  <c r="AY24" i="125"/>
  <c r="M20" i="24"/>
  <c r="P20" i="24" s="1"/>
  <c r="Z45" i="24"/>
  <c r="O9" i="125"/>
  <c r="N7" i="45"/>
  <c r="M39" i="45"/>
  <c r="AY39" i="125"/>
  <c r="S23" i="24"/>
  <c r="D29" i="125"/>
  <c r="AP12" i="24"/>
  <c r="P6" i="60"/>
  <c r="P7" i="45"/>
  <c r="T18" i="45"/>
  <c r="M15" i="60"/>
  <c r="Z7" i="24"/>
  <c r="R7" i="45" s="1"/>
  <c r="AA7" i="125" s="1"/>
  <c r="AA45" i="24"/>
  <c r="AA7" i="24"/>
  <c r="L12" i="60"/>
  <c r="L25" i="45"/>
  <c r="O25" i="125" s="1"/>
  <c r="AY25" i="125"/>
  <c r="AY9" i="125"/>
  <c r="AA43" i="24"/>
  <c r="Z43" i="24"/>
  <c r="AC29" i="125"/>
  <c r="AN29" i="125" s="1"/>
  <c r="Y68" i="45"/>
  <c r="AW68" i="125" s="1"/>
  <c r="X68" i="45"/>
  <c r="R7" i="60"/>
  <c r="AA9" i="125"/>
  <c r="D48" i="125"/>
  <c r="AA44" i="24"/>
  <c r="Z44" i="24"/>
  <c r="S16" i="45"/>
  <c r="X16" i="45" s="1"/>
  <c r="AP13" i="24"/>
  <c r="S18" i="45"/>
  <c r="AA18" i="45" s="1"/>
  <c r="AY29" i="125"/>
  <c r="AC44" i="125"/>
  <c r="AN44" i="125" s="1"/>
  <c r="M6" i="60"/>
  <c r="M7" i="45"/>
  <c r="D63" i="125"/>
  <c r="AC18" i="125"/>
  <c r="Q46" i="125"/>
  <c r="D53" i="125"/>
  <c r="BJ24" i="125"/>
  <c r="Q39" i="125"/>
  <c r="L6" i="60"/>
  <c r="L7" i="45"/>
  <c r="O7" i="125" s="1"/>
  <c r="M13" i="45"/>
  <c r="M8" i="60"/>
  <c r="BJ25" i="125"/>
  <c r="R22" i="60"/>
  <c r="R63" i="45"/>
  <c r="AA63" i="125" s="1"/>
  <c r="AC48" i="125"/>
  <c r="BJ46" i="125"/>
  <c r="K68" i="45"/>
  <c r="B68" i="125" s="1"/>
  <c r="K23" i="60"/>
  <c r="Q20" i="24"/>
  <c r="AC25" i="125"/>
  <c r="AN25" i="125" s="1"/>
  <c r="AY13" i="125"/>
  <c r="D24" i="125"/>
  <c r="Y42" i="24"/>
  <c r="Q23" i="60"/>
  <c r="Z42" i="24"/>
  <c r="Q68" i="45"/>
  <c r="AC24" i="125"/>
  <c r="AN24" i="125" s="1"/>
  <c r="D58" i="125"/>
  <c r="AC58" i="125"/>
  <c r="AY53" i="125"/>
  <c r="Q14" i="24"/>
  <c r="P14" i="24"/>
  <c r="L9" i="60"/>
  <c r="L16" i="45"/>
  <c r="O16" i="125" s="1"/>
  <c r="Q44" i="125"/>
  <c r="K6" i="60"/>
  <c r="K7" i="45"/>
  <c r="B7" i="125" s="1"/>
  <c r="D44" i="125"/>
  <c r="AC39" i="125"/>
  <c r="AN39" i="125" s="1"/>
  <c r="AC46" i="125"/>
  <c r="AN46" i="125" s="1"/>
  <c r="N8" i="60"/>
  <c r="N13" i="45"/>
  <c r="AC53" i="125"/>
  <c r="AN53" i="125" s="1"/>
  <c r="M12" i="60"/>
  <c r="M25" i="45"/>
  <c r="D13" i="125"/>
  <c r="AC37" i="125"/>
  <c r="AN37" i="125" s="1"/>
  <c r="R8" i="60"/>
  <c r="R13" i="45"/>
  <c r="AA13" i="125" s="1"/>
  <c r="M16" i="45"/>
  <c r="M9" i="60"/>
  <c r="AY44" i="125"/>
  <c r="N13" i="60"/>
  <c r="N29" i="45"/>
  <c r="D46" i="125"/>
  <c r="BH63" i="125"/>
  <c r="AN18" i="125" l="1"/>
  <c r="AN58" i="125"/>
  <c r="AL25" i="125"/>
  <c r="AL29" i="125"/>
  <c r="AL46" i="125"/>
  <c r="AL24" i="125"/>
  <c r="AL37" i="125"/>
  <c r="AL39" i="125"/>
  <c r="AN48" i="125"/>
  <c r="AL44" i="125"/>
  <c r="AL53" i="125"/>
  <c r="AL18" i="125"/>
  <c r="U68" i="125"/>
  <c r="BL63" i="125"/>
  <c r="BB68" i="125"/>
  <c r="BC68" i="125"/>
  <c r="BD68" i="125"/>
  <c r="D9" i="125"/>
  <c r="W68" i="125"/>
  <c r="V68" i="125"/>
  <c r="R6" i="60"/>
  <c r="Q9" i="125"/>
  <c r="Z18" i="45"/>
  <c r="Y16" i="45"/>
  <c r="AW16" i="125" s="1"/>
  <c r="M18" i="45"/>
  <c r="M10" i="60"/>
  <c r="L29" i="45"/>
  <c r="O29" i="125" s="1"/>
  <c r="L13" i="60"/>
  <c r="AC7" i="125"/>
  <c r="AN7" i="125" s="1"/>
  <c r="D7" i="125"/>
  <c r="M29" i="45"/>
  <c r="M13" i="60"/>
  <c r="AC63" i="125"/>
  <c r="AH68" i="45"/>
  <c r="BH68" i="125" s="1"/>
  <c r="AC13" i="125"/>
  <c r="AN13" i="125" s="1"/>
  <c r="Q16" i="125"/>
  <c r="AC9" i="125"/>
  <c r="AN9" i="125" s="1"/>
  <c r="BJ63" i="125"/>
  <c r="Q7" i="125"/>
  <c r="Y18" i="45"/>
  <c r="AW18" i="125" s="1"/>
  <c r="Q25" i="125"/>
  <c r="R68" i="45"/>
  <c r="AA68" i="125" s="1"/>
  <c r="R23" i="60"/>
  <c r="BA68" i="125"/>
  <c r="AZ68" i="125"/>
  <c r="L10" i="60"/>
  <c r="L18" i="45"/>
  <c r="O18" i="125" s="1"/>
  <c r="X18" i="45"/>
  <c r="AA16" i="45"/>
  <c r="Z16" i="45"/>
  <c r="T68" i="125" l="1"/>
  <c r="AL58" i="125"/>
  <c r="AN63" i="125"/>
  <c r="AL9" i="125"/>
  <c r="AL13" i="125"/>
  <c r="AL48" i="125"/>
  <c r="AL16" i="125"/>
  <c r="AL32" i="125"/>
  <c r="AL7" i="125"/>
  <c r="AD68" i="125"/>
  <c r="BA18" i="125"/>
  <c r="BA16" i="125"/>
  <c r="AG68" i="125"/>
  <c r="AF68" i="125"/>
  <c r="AJ68" i="125"/>
  <c r="BQ68" i="125"/>
  <c r="BO68" i="125"/>
  <c r="BN68" i="125"/>
  <c r="BM68" i="125"/>
  <c r="H68" i="125"/>
  <c r="K68" i="125"/>
  <c r="J68" i="125"/>
  <c r="G68" i="125"/>
  <c r="AY16" i="125"/>
  <c r="I68" i="125"/>
  <c r="Q29" i="125"/>
  <c r="AY18" i="125"/>
  <c r="BK68" i="125"/>
  <c r="BL68" i="125"/>
  <c r="AE68" i="125"/>
  <c r="BE68" i="125"/>
  <c r="Q18" i="125"/>
  <c r="AL63" i="125" l="1"/>
  <c r="AQ68" i="125"/>
  <c r="BP68" i="125"/>
  <c r="AH68" i="125"/>
  <c r="AI68" i="125"/>
  <c r="AL68" i="125" l="1"/>
  <c r="AO68" i="125" l="1"/>
  <c r="AR68" i="125"/>
  <c r="AP68" i="125"/>
  <c r="AS68" i="125"/>
</calcChain>
</file>

<file path=xl/sharedStrings.xml><?xml version="1.0" encoding="utf-8"?>
<sst xmlns="http://schemas.openxmlformats.org/spreadsheetml/2006/main" count="3288" uniqueCount="857">
  <si>
    <t>French nationals registered on electoral lists</t>
  </si>
  <si>
    <t>French nationals not registered on electoral lists</t>
  </si>
  <si>
    <t>Foreign nationals</t>
  </si>
  <si>
    <t xml:space="preserve">Age </t>
  </si>
  <si>
    <t>v1</t>
  </si>
  <si>
    <t>v2</t>
  </si>
  <si>
    <t>v3</t>
  </si>
  <si>
    <t>v4</t>
  </si>
  <si>
    <t>Men</t>
  </si>
  <si>
    <t>Women</t>
  </si>
  <si>
    <t>All</t>
  </si>
  <si>
    <t>18-24</t>
  </si>
  <si>
    <t>25-34</t>
  </si>
  <si>
    <t>35-49</t>
  </si>
  <si>
    <t>50-64</t>
  </si>
  <si>
    <t>65+</t>
  </si>
  <si>
    <t>statut1</t>
  </si>
  <si>
    <t>statut2</t>
  </si>
  <si>
    <t>statut3</t>
  </si>
  <si>
    <t>Number of observations</t>
  </si>
  <si>
    <r>
      <t xml:space="preserve">Full sample        </t>
    </r>
    <r>
      <rPr>
        <sz val="11"/>
        <color theme="1"/>
        <rFont val="Arial"/>
        <family val="2"/>
      </rPr>
      <t>(all adult residents, metropolitan France)</t>
    </r>
  </si>
  <si>
    <t>Managers</t>
  </si>
  <si>
    <t>Intermediate</t>
  </si>
  <si>
    <t>Employees</t>
  </si>
  <si>
    <t>Retired</t>
  </si>
  <si>
    <t>Inactive</t>
  </si>
  <si>
    <t xml:space="preserve">Self-employed </t>
  </si>
  <si>
    <t>Occupation</t>
  </si>
  <si>
    <t>Occupational score (1-5)</t>
  </si>
  <si>
    <t>Abstention rate</t>
  </si>
  <si>
    <t>Right vote (Sarkozy)</t>
  </si>
  <si>
    <t>Left vote (Hollande)</t>
  </si>
  <si>
    <t>Odds ratio (Left vs Right)</t>
  </si>
  <si>
    <t>abstention</t>
  </si>
  <si>
    <t>gauche</t>
  </si>
  <si>
    <t>droite</t>
  </si>
  <si>
    <t>Workers</t>
  </si>
  <si>
    <t>Degree</t>
  </si>
  <si>
    <t>Area</t>
  </si>
  <si>
    <t>Rural</t>
  </si>
  <si>
    <t>City &lt;20000</t>
  </si>
  <si>
    <t>City 20-100000</t>
  </si>
  <si>
    <t>City &gt;100000</t>
  </si>
  <si>
    <t>Paris area</t>
  </si>
  <si>
    <t>Foreign origins</t>
  </si>
  <si>
    <t xml:space="preserve">No </t>
  </si>
  <si>
    <t>Yes, Europe</t>
  </si>
  <si>
    <t>Yes, non-Europe</t>
  </si>
  <si>
    <t>Religion</t>
  </si>
  <si>
    <t>Protestant</t>
  </si>
  <si>
    <t>Jewish</t>
  </si>
  <si>
    <t>Muslim</t>
  </si>
  <si>
    <t>No religion</t>
  </si>
  <si>
    <t>Other (Buddhist,.)</t>
  </si>
  <si>
    <t>Wealth index</t>
  </si>
  <si>
    <t>Household income</t>
  </si>
  <si>
    <t>Q2</t>
  </si>
  <si>
    <t>Q1 (bottom 20%)</t>
  </si>
  <si>
    <t>Q3</t>
  </si>
  <si>
    <t>Q4</t>
  </si>
  <si>
    <t>Q5 (top 20%)</t>
  </si>
  <si>
    <t>Bottom 50%</t>
  </si>
  <si>
    <t>(registered voters)</t>
  </si>
  <si>
    <t>Middle 40%</t>
  </si>
  <si>
    <t>Top 10%</t>
  </si>
  <si>
    <t>(actual voters)</t>
  </si>
  <si>
    <t>Individual income</t>
  </si>
  <si>
    <t>[0,1000]</t>
  </si>
  <si>
    <t>[1000,1200]</t>
  </si>
  <si>
    <t>[1200,1400]</t>
  </si>
  <si>
    <t>[1400,1700]</t>
  </si>
  <si>
    <t>[1700,2000]</t>
  </si>
  <si>
    <t>[2000,2300]</t>
  </si>
  <si>
    <t>[2300,3000]</t>
  </si>
  <si>
    <t>[3000,4500]</t>
  </si>
  <si>
    <t>[4500,6000]</t>
  </si>
  <si>
    <t>[6000, + [</t>
  </si>
  <si>
    <t>No response</t>
  </si>
  <si>
    <t>Note. The results reported here are based upon French nationals registered on electoral lists (see previous tables) and use the weight variable weight2 designed to match observed electoral results. The income fractile indicator was constructed using the household income question (ten brackets) and the household occupational scores so as to rank households within income brackets. Individual income is defined as household income divided by number of adults in the household (1 or 2).</t>
  </si>
  <si>
    <t xml:space="preserve">Note. The results reported here are based upon French nationals registered on electoral lists (see previous tables) and use the weight variable weight2 designed to match observed electoral results. </t>
  </si>
  <si>
    <t>RichPoor</t>
  </si>
  <si>
    <t>DeathPenalty</t>
  </si>
  <si>
    <t>Migrants</t>
  </si>
  <si>
    <t>Patental authory</t>
  </si>
  <si>
    <t>National priority</t>
  </si>
  <si>
    <t>Unemployed</t>
  </si>
  <si>
    <t>Islam</t>
  </si>
  <si>
    <t>Laïcité</t>
  </si>
  <si>
    <t>Europe</t>
  </si>
  <si>
    <t>Globalization</t>
  </si>
  <si>
    <t>Authority</t>
  </si>
  <si>
    <t>Nationalism</t>
  </si>
  <si>
    <t>Tradition</t>
  </si>
  <si>
    <t>Feminism</t>
  </si>
  <si>
    <t>Protectionnism</t>
  </si>
  <si>
    <t>Fully agree</t>
  </si>
  <si>
    <t>Mostly agree</t>
  </si>
  <si>
    <t>Mostly disagree</t>
  </si>
  <si>
    <t>Fully disagree</t>
  </si>
  <si>
    <t>("Should we take</t>
  </si>
  <si>
    <t>give to the poor?")</t>
  </si>
  <si>
    <t>from the rich and</t>
  </si>
  <si>
    <t xml:space="preserve">("Should we </t>
  </si>
  <si>
    <t>restore the death</t>
  </si>
  <si>
    <t>penalty?")</t>
  </si>
  <si>
    <t>("Are there too</t>
  </si>
  <si>
    <t>many migrants</t>
  </si>
  <si>
    <t>in France?")</t>
  </si>
  <si>
    <t>("Parents lack</t>
  </si>
  <si>
    <t>of authority these</t>
  </si>
  <si>
    <t>days")</t>
  </si>
  <si>
    <t>("French nationals</t>
  </si>
  <si>
    <t>should have job</t>
  </si>
  <si>
    <t>priority")</t>
  </si>
  <si>
    <t>("Unemployed</t>
  </si>
  <si>
    <t>could find a job</t>
  </si>
  <si>
    <t>if they wanted to")</t>
  </si>
  <si>
    <t>Very positive</t>
  </si>
  <si>
    <t>Mostly positive</t>
  </si>
  <si>
    <t>Mostly negative</t>
  </si>
  <si>
    <t>Very negative</t>
  </si>
  <si>
    <t>Profit</t>
  </si>
  <si>
    <t xml:space="preserve">about profit") </t>
  </si>
  <si>
    <t xml:space="preserve">about Islam") </t>
  </si>
  <si>
    <t>("Personal feeling</t>
  </si>
  <si>
    <t xml:space="preserve">about laïcité") </t>
  </si>
  <si>
    <t xml:space="preserve">about Europe") </t>
  </si>
  <si>
    <t>about globalizat.")</t>
  </si>
  <si>
    <t>about authority")</t>
  </si>
  <si>
    <t>about nationalism")</t>
  </si>
  <si>
    <t>about tradition")</t>
  </si>
  <si>
    <t>about feminism")</t>
  </si>
  <si>
    <t>about protectio.")</t>
  </si>
  <si>
    <t>French/European?</t>
  </si>
  <si>
    <t>Only French</t>
  </si>
  <si>
    <t>As European as..</t>
  </si>
  <si>
    <t>More French than.</t>
  </si>
  <si>
    <t xml:space="preserve">("Do you feel </t>
  </si>
  <si>
    <t>European?")</t>
  </si>
  <si>
    <t xml:space="preserve">mostly French or </t>
  </si>
  <si>
    <t>Left vote         (PS-PC-DVG)</t>
  </si>
  <si>
    <t>Right vote (UDF-RPR-DVD)</t>
  </si>
  <si>
    <t>Self-employed</t>
  </si>
  <si>
    <t>(last)</t>
  </si>
  <si>
    <t>Managers/Prof.</t>
  </si>
  <si>
    <t>Note. The 2012 French post-electoral survey was conducted using a reprensentative sample of 2782 adult residents of metropolitan France, including 2504 French nationals registered on electoral lists. Apart from the questions reported here (gender, age, occupation), all other times (education, income, assets, marital situation, opinion, vote, etc.) were asked only to the subsample of French nationals registered on electoral lists. All results reported here use the weight variable weight2 designed to match observed electoral results. Occupational score: inactive 1; workers 2; employees and retired 3; intermediate 4; managers/prof. and self-employed 5.</t>
  </si>
  <si>
    <t>Note. The 2012 French post-electoral survey was conducted using a reprensentative sample of 2782 adult residents of metropolitan France, including 2504 French nationals registered on electoral lists. Apart from the questions reported here (gender, age, occupation, area), all other times (education, income, assets, marital situation, opinion, vote, etc.) were asked only to the subsample of French nationals registered on electoral lists. All results reported here use the weight variable weight2 designed to match observed electoral results. Self-employed: artisans-commerçants-chefs d'entreprise-agriculteurs. Managers/professionnals: cadres supérieurs-professions libérales. Intermediate: professions intermédiaires. Employees: employés. Workers: ouvriers. Retired: retraités. Inactive: inactifs. See do_postelectoral2012.txt and Documentation_PostElect2012.pdf for full details of computations.</t>
  </si>
  <si>
    <t>(first)</t>
  </si>
  <si>
    <t>Current situation</t>
  </si>
  <si>
    <t>Working</t>
  </si>
  <si>
    <t>Last job status</t>
  </si>
  <si>
    <t>Public sector</t>
  </si>
  <si>
    <t>Private sector</t>
  </si>
  <si>
    <t>Never worked</t>
  </si>
  <si>
    <t>Self-employed 2</t>
  </si>
  <si>
    <t>Self-employed 1</t>
  </si>
  <si>
    <t>(current)</t>
  </si>
  <si>
    <t>Housewifes</t>
  </si>
  <si>
    <t>Students</t>
  </si>
  <si>
    <t>Other inactive</t>
  </si>
  <si>
    <t>Agric. Workers</t>
  </si>
  <si>
    <t xml:space="preserve">Indus. Workers </t>
  </si>
  <si>
    <t>Domes. Servants</t>
  </si>
  <si>
    <t>Person. Services</t>
  </si>
  <si>
    <t xml:space="preserve">University 2-yr </t>
  </si>
  <si>
    <t>University 3-yr+</t>
  </si>
  <si>
    <t>Primary school</t>
  </si>
  <si>
    <t>Junior high school</t>
  </si>
  <si>
    <t>High school (Bac)</t>
  </si>
  <si>
    <t>Notes. (1) The results reported here are based upon French nationals registered on electoral lists (see previous tables) and use the weight variable weight2 designed to match observed electoral results. (2) The "degree" indicator was constructed by using the question on highest diploma and by putting in the "Primary school" category all individuals with CEP (certificat d'études primaires) or no degree; the "Junior high school" category all individuals with highest degree above CEP but below "bac" (i.e. brevet des collèges, BEP, CAP); the "High-school graduate" category includes all individuals with "bac" (général, professionnel or technologique) as highest degree; "University 2-yr" refers to two-year higher education degrees (DEUG, IUT, BTS, etc.) and "University 3yr+" to higher degrees. (3) The "foreign origins" indicator was constructed using the question "was at least one of our grand-parent foreigner of foreign origin, and if so where from?" (with no specific question on who was born where). In practice most foreign origins from Europe come from Spain, Italy and Portugal, and most foreign origins outside Europe come from North Africa (and to a lesser extent from Subsaharan Africa and Asia). This question asked only to registered voters and is likely to underestimate the fraction of French population with foreign origins, particularly non-Europe origins (demographic survey and estimates suggest that about 20% of French youth currently has non-Europe foreign origins; to be checked). (4) The "wealth index" was constructed using 7 binary indicators regarding the ownership of tax-exempt saving acount (livret A), other saving accounts, main residence, secondary residence, other real estate rented out to other people, life insurance contacts, and financial porfolio ("valeurs mobilières"). An index equal to 0 corresponds to individuals who do not own any of these assets, and an index equal to 7 to those who own all of them. No information on asset values is available.</t>
  </si>
  <si>
    <t xml:space="preserve">University </t>
  </si>
  <si>
    <t>Grandes écoles</t>
  </si>
  <si>
    <t>B50%</t>
  </si>
  <si>
    <t>M40%</t>
  </si>
  <si>
    <t>T10%</t>
  </si>
  <si>
    <t>Left vote</t>
  </si>
  <si>
    <t>1500-2000</t>
  </si>
  <si>
    <t>2000-2500</t>
  </si>
  <si>
    <t>2500-3000</t>
  </si>
  <si>
    <t>3000-4000</t>
  </si>
  <si>
    <t>4000-5000</t>
  </si>
  <si>
    <t>1-1500</t>
  </si>
  <si>
    <t>5000-6000</t>
  </si>
  <si>
    <t>6000-8000</t>
  </si>
  <si>
    <t>8000-10000</t>
  </si>
  <si>
    <t>10000-15000</t>
  </si>
  <si>
    <t>15000+</t>
  </si>
  <si>
    <t xml:space="preserve">Notes. (1) The "wealth index" was constructed using 6 binary indicators regarding the ownership of saving acounts, main residence, secondary residence, other real estate rented out to other people, firm/land ownership, and financial porfolio. An index equal to 0 corresponds to individuals who do not own any of these assets, and an index equal to 6 to those who own all of them. (2) The "degree" indicator was constructed by using the question on highest diploma and by putting in the "Primary school" category all individuals with CEP (certificat d'études primaires) or no degree; the "Junior high school" category all individuals with highest degree above CEP but below "bac" (i.e. brevet des collèges, BEP, CAP); the "High-school graduate" category includes all individuals with "bac" (général, professionnel or technologique) as highest degree.  </t>
  </si>
  <si>
    <t>Right vote</t>
  </si>
  <si>
    <t>1978-Wealth</t>
  </si>
  <si>
    <t>2012-Wealth</t>
  </si>
  <si>
    <t>1978-Educ</t>
  </si>
  <si>
    <t>2012-Educ</t>
  </si>
  <si>
    <t>1978-Income</t>
  </si>
  <si>
    <t>2017 projections</t>
  </si>
  <si>
    <t>2017 projections Left</t>
  </si>
  <si>
    <t>(5/2017)</t>
  </si>
  <si>
    <t>Polarization ratio</t>
  </si>
  <si>
    <t>Normalized polarization ratio</t>
  </si>
  <si>
    <t>Data used to construct graphs G1-G6 in may 2017 (based upon post-electoral survey tables 1978 and 2012, and provisionnal poll results for 2017)</t>
  </si>
  <si>
    <t>2012-Income</t>
  </si>
  <si>
    <t>Bottom10%</t>
  </si>
  <si>
    <t>Next20%</t>
  </si>
  <si>
    <t>Top10%</t>
  </si>
  <si>
    <t>(and G7 in september 2017: need to add age/sector controls for bottom incomes 1978)</t>
  </si>
  <si>
    <t>Notes. (1) The 1978 post-electoral survey starts from a representative sample of registered voters (by construction, no foreigner, no unregistered national was surveyed). In addition, there is no question whatsoever on foreign nationalities, foreign origins or place of birth (and the religion question does not isolate islam: one can be catholic, protestant, other religion or no religion). In contrast, the questions on occupation and socio-economic social classes are more detailed. In that sense, the 1978 post-electoral survey reflects a very different view of class structure than in the the 2012 post-electoral survey. (2) The raw survey data was re-weighted so as to match first-round 1978 general election results for left-wing parties (variable t14=1 to 7, including "écologistes") vs right-wing parties (all other values of t14). (3) The detailed occupational variables (t118 = last occupation, t124 = first occupation) were recoded into self-employed (0 &amp; 21-27), managers/professionnals (30-34 &amp; 80), intermediate (41-44 &amp; 80), employees (51-53 &amp; 82), industrial workers (60-69), agricultural workers (ouvriers agricoles 10), domestic servants (gens de maison, femmes de ménage 70-71), personal services (personnel de service 72), housewifes (98) students (91) and other inactive (90). (4) The current situation and last job status variables were recoded using variables t32 and t35 (self-employed 1 = with employees; self-employed 2: without employees). See do_postelectoral1978.txt and Documentation_PostElect1978.pdf for full details of computations.</t>
  </si>
  <si>
    <t>Table 2012.5. Descriptive statistics for French 2012 post-electoral survey (registered voters)</t>
  </si>
  <si>
    <t>Table 2012.4. Descriptive statistics for French 2012 post-electoral survey (registered voters)</t>
  </si>
  <si>
    <t>Table 2012.3. Descriptive statistics for French 2012 post-electoral survey (registered voters)</t>
  </si>
  <si>
    <t>Table 2012.2. Descriptive statistics for French 2012 post-electoral survey (full sample)</t>
  </si>
  <si>
    <t>Table 2012.1. Descriptive statistics for French 2012 post-electoral survey (full sample)</t>
  </si>
  <si>
    <t>Abstention</t>
  </si>
  <si>
    <t>Gauche         (PS-PC-DVG)</t>
  </si>
  <si>
    <t>Droite       (UDF-RPR-DVD)</t>
  </si>
  <si>
    <t>Odds ratio (Gauche vs Droite)</t>
  </si>
  <si>
    <t>Echantillon complet</t>
  </si>
  <si>
    <t>Hommes</t>
  </si>
  <si>
    <t>Femmes</t>
  </si>
  <si>
    <t>Âge</t>
  </si>
  <si>
    <t>Urbain/rural</t>
  </si>
  <si>
    <t>Zone rurale</t>
  </si>
  <si>
    <t>Région parisienne</t>
  </si>
  <si>
    <t>Ratio de polarisation</t>
  </si>
  <si>
    <t>Ratio normalisé de polarisation</t>
  </si>
  <si>
    <t>Indic.Patrimoine</t>
  </si>
  <si>
    <t>Revenu ménage</t>
  </si>
  <si>
    <t>Revenu indiv.</t>
  </si>
  <si>
    <t>(FF/mois)</t>
  </si>
  <si>
    <t>Pas de rev.ind.</t>
  </si>
  <si>
    <t>Pas de réponse</t>
  </si>
  <si>
    <t>Diplôme</t>
  </si>
  <si>
    <t>Primaire</t>
  </si>
  <si>
    <t>Baccalauréat</t>
  </si>
  <si>
    <t>Brevet-BEP-CAP</t>
  </si>
  <si>
    <t>Agglo &lt;20000</t>
  </si>
  <si>
    <t>Agglo 20-100000</t>
  </si>
  <si>
    <t>Agglo &gt;100000</t>
  </si>
  <si>
    <t>Odds ratio 1956 (Gauche vs Droite)</t>
  </si>
  <si>
    <t>Ratio normalisé de polarisation (1956)</t>
  </si>
  <si>
    <t>Odds ratio 1958 (Gauche vs Droite)</t>
  </si>
  <si>
    <t>Ratio normalisé de polarisation (1958)</t>
  </si>
  <si>
    <t>21-29</t>
  </si>
  <si>
    <t>30-44</t>
  </si>
  <si>
    <t>45-54</t>
  </si>
  <si>
    <t>55-64</t>
  </si>
  <si>
    <t>Agglo &lt;2000</t>
  </si>
  <si>
    <t>Agglo 2-5000</t>
  </si>
  <si>
    <t>Agglo 5-20000</t>
  </si>
  <si>
    <t>Ménagères</t>
  </si>
  <si>
    <t>Agriculteurs</t>
  </si>
  <si>
    <t>Artisans-comm.</t>
  </si>
  <si>
    <t>Chefs d'entrep.</t>
  </si>
  <si>
    <t>Cadres sup.</t>
  </si>
  <si>
    <t>Cadres moyens</t>
  </si>
  <si>
    <t>Employés</t>
  </si>
  <si>
    <t>Ouvriers</t>
  </si>
  <si>
    <t>CSP ménage</t>
  </si>
  <si>
    <t>CSP individuelle</t>
  </si>
  <si>
    <t>Statut individ.</t>
  </si>
  <si>
    <t>Indépendant</t>
  </si>
  <si>
    <t>Salarié privé</t>
  </si>
  <si>
    <t>Salarié public</t>
  </si>
  <si>
    <t>Statut ménage</t>
  </si>
  <si>
    <t>Secondaire</t>
  </si>
  <si>
    <t>Supérieur</t>
  </si>
  <si>
    <t>Prim. supérieur</t>
  </si>
  <si>
    <t>Sans opinion</t>
  </si>
  <si>
    <t>Pour</t>
  </si>
  <si>
    <t>Contre</t>
  </si>
  <si>
    <t>écoles libres</t>
  </si>
  <si>
    <t>Subventions aux</t>
  </si>
  <si>
    <t>Indépendance</t>
  </si>
  <si>
    <t>de l'Algérie</t>
  </si>
  <si>
    <t>Odds ratio 1962 (Gauche vs Droite)</t>
  </si>
  <si>
    <t>Ratio normalisé de polarisation (1962)</t>
  </si>
  <si>
    <t>Cadres supérieurs</t>
  </si>
  <si>
    <t>Droite 1956 (MRP-CNIP-UNR-etc.)</t>
  </si>
  <si>
    <t>Gauche 1958 (PCF-SFIO-Rad.)</t>
  </si>
  <si>
    <t>Gauche 1956 (PCF-SFIO-Rad.)</t>
  </si>
  <si>
    <t>Droite 1958 (MRP-CNIP-UNR-etc.)</t>
  </si>
  <si>
    <t>Gauche 1962 (PCF-SFIO-Rad.)</t>
  </si>
  <si>
    <t>Droite 1962 (MRP-CNIP-UNR-etc.)</t>
  </si>
  <si>
    <t xml:space="preserve"> Tableau 1962.1. Statistiques descriptives pour l'enquête post-électorale 1962                                                          </t>
  </si>
  <si>
    <t>21-34</t>
  </si>
  <si>
    <t>Cadres sup.,industriels et professions libérales</t>
  </si>
  <si>
    <t>Artisans-commerçants</t>
  </si>
  <si>
    <t>Employés-cad.moyens</t>
  </si>
  <si>
    <t>Retraités</t>
  </si>
  <si>
    <t>Technique/commercial</t>
  </si>
  <si>
    <t>0-200</t>
  </si>
  <si>
    <t>200-400</t>
  </si>
  <si>
    <t>400-600</t>
  </si>
  <si>
    <t>600-800</t>
  </si>
  <si>
    <t>800-1000</t>
  </si>
  <si>
    <t>1000-1200</t>
  </si>
  <si>
    <t>1200-1400</t>
  </si>
  <si>
    <t>1400-1600</t>
  </si>
  <si>
    <t>1600-1800</t>
  </si>
  <si>
    <t>1800-2000</t>
  </si>
  <si>
    <t>2000+</t>
  </si>
  <si>
    <t>Gauche</t>
  </si>
  <si>
    <t>Droite</t>
  </si>
  <si>
    <t>Qui se soucie le plus</t>
  </si>
  <si>
    <t>des travailleurs?</t>
  </si>
  <si>
    <t>du dével.économique?</t>
  </si>
  <si>
    <t>Average bracket HH income (L/R)</t>
  </si>
  <si>
    <t>1956L1</t>
  </si>
  <si>
    <t>1958L1</t>
  </si>
  <si>
    <t>1962L1</t>
  </si>
  <si>
    <t>1978L1</t>
  </si>
  <si>
    <t>2012P2</t>
  </si>
  <si>
    <t>2017P2</t>
  </si>
  <si>
    <t>2017P1(Gauche)</t>
  </si>
  <si>
    <t>2017P1(Centre)</t>
  </si>
  <si>
    <t>2017P1(G+C)</t>
  </si>
  <si>
    <t>Second.</t>
  </si>
  <si>
    <t>% vote à gauche (diplôme)</t>
  </si>
  <si>
    <t>Diff. Femmes - Hommes</t>
  </si>
  <si>
    <t>Diff. Sup. vs Prim.</t>
  </si>
  <si>
    <t>Diff. Sup. vs Prim.-Sec.</t>
  </si>
  <si>
    <t>Gauche (Mitterand)</t>
  </si>
  <si>
    <t>Droite       (Giscard)</t>
  </si>
  <si>
    <t>Tableau 1978.3. Descriptive statistics for French 1978 post-electoral survey (registered voters) (vote rétrospectif 1974 P2)</t>
  </si>
  <si>
    <t>Tableau 1978.1. Descriptive statistics for French 1978 post-electoral survey (registered voters) (vote 1978 L1)</t>
  </si>
  <si>
    <t>Table 1978.2. Descriptive statistics for French 1978 post-electoral survey (registered voters) (vote 1978 L1)</t>
  </si>
  <si>
    <t>Table 1978.4. Descriptive statistics for French 1978 post-electoral survey (registered voters) (vote rétrospectif 1974 P2)</t>
  </si>
  <si>
    <t>Tableau 1978.5. Descriptive statistics for French 1978 post-electoral survey (registered voters) (vote rétrospectif 1973 L1)</t>
  </si>
  <si>
    <t>Left vote         (PS-PC-PSU-MRG-DVG)</t>
  </si>
  <si>
    <t>Right vote (UDR-MR-RI-DVD)</t>
  </si>
  <si>
    <t>Table 1978.6. Descriptive statistics for French 1978 post-electoral survey (registered voters) (vote rétrospectif 1973 L1)</t>
  </si>
  <si>
    <t>1974P2</t>
  </si>
  <si>
    <t>1973L1</t>
  </si>
  <si>
    <t>Bottom 50% (diplôme)</t>
  </si>
  <si>
    <t xml:space="preserve">Middle 40% (diplôme) </t>
  </si>
  <si>
    <t xml:space="preserve">Top 10% (diplôme) </t>
  </si>
  <si>
    <t>Diff. Top 50% vs Bottom 50%</t>
  </si>
  <si>
    <t>Diff. Top 10% vs Bottom 50%</t>
  </si>
  <si>
    <t>Diff. Top 10% vs Bottom 90%</t>
  </si>
  <si>
    <t>Table 2012.6. Descriptive statistics for FES 2012 survey</t>
  </si>
  <si>
    <t>&lt;1000</t>
  </si>
  <si>
    <t>Wealth bracket</t>
  </si>
  <si>
    <t>Diploma</t>
  </si>
  <si>
    <t>7000+</t>
  </si>
  <si>
    <t>1000-1500</t>
  </si>
  <si>
    <t>1500-1750</t>
  </si>
  <si>
    <t>1750-2000</t>
  </si>
  <si>
    <t>5000-7000</t>
  </si>
  <si>
    <t>(tranches</t>
  </si>
  <si>
    <t>d'actif brut)</t>
  </si>
  <si>
    <t>&lt;7500</t>
  </si>
  <si>
    <t>7500-15000</t>
  </si>
  <si>
    <t>15000-30000</t>
  </si>
  <si>
    <t>30000-50000</t>
  </si>
  <si>
    <t>50000-75000</t>
  </si>
  <si>
    <t>75000-150000</t>
  </si>
  <si>
    <t>150000-300000</t>
  </si>
  <si>
    <t>300000-450000</t>
  </si>
  <si>
    <t>450000-750000</t>
  </si>
  <si>
    <t>750000+</t>
  </si>
  <si>
    <t>CEP ou moins</t>
  </si>
  <si>
    <t>Brevet</t>
  </si>
  <si>
    <t>CAP-BEP</t>
  </si>
  <si>
    <t>Bac+2</t>
  </si>
  <si>
    <t>Bac+3 et +</t>
  </si>
  <si>
    <t>Catholique</t>
  </si>
  <si>
    <t>Protestante</t>
  </si>
  <si>
    <t>Juive</t>
  </si>
  <si>
    <t>Musulmane</t>
  </si>
  <si>
    <t>Autre</t>
  </si>
  <si>
    <t>Sans religion</t>
  </si>
  <si>
    <t>Notes. Results from FES 2012 survey (not CEVIPOF). Les résultats sont très cohérents avec ceux de Cevipof (en particulier sur diplôme et religion, et dans une certaine mesure sur patrimoine, même si le questionnement par doubles tranches d'actif brut et de dette n'est pas très bien fait), avec tout de même un problème sur le vote femmes vs hommes (avec FES les femmes votent à droite et non à gauche) et sur la répartition par religion (68-22 pour catholiques vs sans-religion dans FES, vs 56-35 dans CEVIPOF; à vérifier avec d'autres sources, mais a priori CEVIPOF paraît plus juste). Vu les énormes repondérations de FES pour reproduire le vote (les données brutes sont à 64% Hollande), il faut plutôt faire confiance à CEVIPOF.</t>
  </si>
  <si>
    <t>Fichier</t>
  </si>
  <si>
    <t>FNSP/CNRS/IFOP</t>
  </si>
  <si>
    <t>N.obs.</t>
  </si>
  <si>
    <t>CEVIPOF/FNSP/CNRS/IFOP</t>
  </si>
  <si>
    <t>1986L1</t>
  </si>
  <si>
    <t>CEVIPOF/FNSP/CNRS/OpinionWay</t>
  </si>
  <si>
    <t>FES/CEE/CFES/LIEPP/Sofres</t>
  </si>
  <si>
    <t>Tableau</t>
  </si>
  <si>
    <t>IPSOS/LeMonde</t>
  </si>
  <si>
    <t>Format: fichiers ou tableaux</t>
  </si>
  <si>
    <t>Tableaux</t>
  </si>
  <si>
    <t>SOFRES/NouvelObs</t>
  </si>
  <si>
    <t>1981P2</t>
  </si>
  <si>
    <t>1981P1</t>
  </si>
  <si>
    <t>SOFRES/LeMonde</t>
  </si>
  <si>
    <t>1969P1</t>
  </si>
  <si>
    <t>Tableau 1988.1. Descriptive statistics for French 1988 post-electoral survey (registered voters) (vote 1988 P2)</t>
  </si>
  <si>
    <t>Gauche         (Mitterand)</t>
  </si>
  <si>
    <t>Droite       (Chirac)</t>
  </si>
  <si>
    <t>Trop d'immigrés?</t>
  </si>
  <si>
    <t>Tout à fait d'accord</t>
  </si>
  <si>
    <t>Plutôt d'accord</t>
  </si>
  <si>
    <t>Plutôt pas d'accord</t>
  </si>
  <si>
    <t>Pas d'accord du tout</t>
  </si>
  <si>
    <t>Nationalité père</t>
  </si>
  <si>
    <t>Française origine</t>
  </si>
  <si>
    <t>Française acquise</t>
  </si>
  <si>
    <t>Etrangère</t>
  </si>
  <si>
    <t>Musulman</t>
  </si>
  <si>
    <t>CSP</t>
  </si>
  <si>
    <t>Indépendants</t>
  </si>
  <si>
    <t>Cadres/prof.Lib.</t>
  </si>
  <si>
    <t>Prof. Intermédiaires</t>
  </si>
  <si>
    <t>Patrimoine</t>
  </si>
  <si>
    <t>(index)</t>
  </si>
  <si>
    <t>BEPC-CAP-BEP</t>
  </si>
  <si>
    <t>Gauche         (PCF-PS-MRG-DVG)</t>
  </si>
  <si>
    <t>Droite       (RPR-UDF-DVD-FN)</t>
  </si>
  <si>
    <t>Gauche         (PCF-FGDS-PSU)</t>
  </si>
  <si>
    <t>Tableau 1967.1. Descriptive statistics for French 1967 post-electoral survey (registered voters) (vote 1967 L1)</t>
  </si>
  <si>
    <t>Droite       (URP-CD-DVD)</t>
  </si>
  <si>
    <t>Agglo 2000-20000</t>
  </si>
  <si>
    <t>Catho.pratiquants</t>
  </si>
  <si>
    <t>Catho non prat.</t>
  </si>
  <si>
    <t>Protestants</t>
  </si>
  <si>
    <t>Autres religions</t>
  </si>
  <si>
    <t>Cadres/Prof.lib.</t>
  </si>
  <si>
    <t>Prof.intermédiaires</t>
  </si>
  <si>
    <t>&lt;400</t>
  </si>
  <si>
    <t>400-800</t>
  </si>
  <si>
    <t>800-1100</t>
  </si>
  <si>
    <t>1100-1400</t>
  </si>
  <si>
    <t>1400-1700</t>
  </si>
  <si>
    <t>1700-2100</t>
  </si>
  <si>
    <t>2100-2600</t>
  </si>
  <si>
    <t>2600-3200</t>
  </si>
  <si>
    <t>3200-4200</t>
  </si>
  <si>
    <t>4200+</t>
  </si>
  <si>
    <t>Education</t>
  </si>
  <si>
    <t>Prim.supérieur</t>
  </si>
  <si>
    <t>Technique/comm.</t>
  </si>
  <si>
    <t>21-24</t>
  </si>
  <si>
    <t>1965P2</t>
  </si>
  <si>
    <t>1967L1</t>
  </si>
  <si>
    <t>Diff. Sup.-Sec. vs Prim.</t>
  </si>
  <si>
    <t>Diff. 18-34 vs 35-64</t>
  </si>
  <si>
    <t>Diff. 35-64 vs 65+</t>
  </si>
  <si>
    <t>Age</t>
  </si>
  <si>
    <t>18-32</t>
  </si>
  <si>
    <t>33-42</t>
  </si>
  <si>
    <t>43-52</t>
  </si>
  <si>
    <t>53-62</t>
  </si>
  <si>
    <t>63-72</t>
  </si>
  <si>
    <t>73+</t>
  </si>
  <si>
    <t>Gauche         (Jospin)</t>
  </si>
  <si>
    <t>Tableau 1995.2. Descriptive statistics for French 1995 post-electoral survey (registered voters) (vote 1993 L1)</t>
  </si>
  <si>
    <t>Tableau 1995.3. Descriptive statistics for French 1995 post-electoral survey (registered voters) (référendum 1992)</t>
  </si>
  <si>
    <t xml:space="preserve">Oui </t>
  </si>
  <si>
    <t>Non</t>
  </si>
  <si>
    <t>Gauche         (PS-PCF-EGVerts-EG-DVG)</t>
  </si>
  <si>
    <t>1993L1</t>
  </si>
  <si>
    <t>1995P2</t>
  </si>
  <si>
    <t>Diff. 18-34 - 65+</t>
  </si>
  <si>
    <t>1997L1</t>
  </si>
  <si>
    <t>Tableau 1997.1. Descriptive statistics for French 1997 post-electoral survey (registered voters) (vote 1997 L1)</t>
  </si>
  <si>
    <t>Retraités/inactifs</t>
  </si>
  <si>
    <t>National.père</t>
  </si>
  <si>
    <t>Française</t>
  </si>
  <si>
    <t>Tableau 2002.1. Descriptive statistics for French 2002 post-electoral survey (registered voters) (vote 2002 P1)</t>
  </si>
  <si>
    <t>Gauche         (tous les candidats de gauche)</t>
  </si>
  <si>
    <t>Droite       (tous les candidats de droite)</t>
  </si>
  <si>
    <t>Agglomération</t>
  </si>
  <si>
    <t>&lt;2000h</t>
  </si>
  <si>
    <t>2000-20000h</t>
  </si>
  <si>
    <t>20000-100000h</t>
  </si>
  <si>
    <t>100000+</t>
  </si>
  <si>
    <t>N. grand-parents</t>
  </si>
  <si>
    <t>étrangers</t>
  </si>
  <si>
    <t>Tableau 2002.2. Descriptive statistics for French 2002 post-electoral survey (registered voters) (vote 2002 P2)</t>
  </si>
  <si>
    <t>Tableau 2007.1. Descriptive statistics for French 2007 post-electoral survey (registered voters) (vote 2007 P2)</t>
  </si>
  <si>
    <t>Gauche         (Royal)</t>
  </si>
  <si>
    <t>Droite       (Sarkozy)</t>
  </si>
  <si>
    <t>Origines</t>
  </si>
  <si>
    <t>Oui Europe</t>
  </si>
  <si>
    <t>Oui hors Europe</t>
  </si>
  <si>
    <t>étrangères?</t>
  </si>
  <si>
    <t>Tableau 2007.2. Descriptive statistics for French 2007 post-electoral survey (registered voters) (vote référendum 2005)</t>
  </si>
  <si>
    <t>CEVIPOF/CIDSP</t>
  </si>
  <si>
    <t>2002P1</t>
  </si>
  <si>
    <t>CSES/FES/CEE/LIEPP/Sofres</t>
  </si>
  <si>
    <t>2002P2</t>
  </si>
  <si>
    <t>CEVIPOF/IFOP</t>
  </si>
  <si>
    <t>2007P2</t>
  </si>
  <si>
    <t>Tableau 1967.2. Descriptive statistics for French 1967 post-electoral survey (registered voters) (vote 1965 P1)</t>
  </si>
  <si>
    <t>Gauche         (Mitterand +Barbu)</t>
  </si>
  <si>
    <t>Droite          (de Gaulle +Lecanuet +autres)</t>
  </si>
  <si>
    <t>1965P1</t>
  </si>
  <si>
    <t xml:space="preserve">Enquête post-électorale utilisée </t>
  </si>
  <si>
    <t xml:space="preserve">reprendre catégories éducatives </t>
  </si>
  <si>
    <t>Tableau 1997.2. Descriptive statistics for French 1997 post-electoral survey (registered voters) (vote 1995 P2)</t>
  </si>
  <si>
    <t>Tableau 1995.1. Descriptive statistics for French 1995 post-electoral survey (registered voters) (vote 1995 P2)</t>
  </si>
  <si>
    <t>Total vote gauche</t>
  </si>
  <si>
    <t>Total vote droite</t>
  </si>
  <si>
    <t>Année</t>
  </si>
  <si>
    <t>ICPSR/Michigan Univ.</t>
  </si>
  <si>
    <t>1968L1</t>
  </si>
  <si>
    <t>1981L1</t>
  </si>
  <si>
    <t>2002L1</t>
  </si>
  <si>
    <t>2007L1</t>
  </si>
  <si>
    <t>2012L1</t>
  </si>
  <si>
    <t>2017L1(G)</t>
  </si>
  <si>
    <t>1988L1</t>
  </si>
  <si>
    <t>Vote gauche femmes</t>
  </si>
  <si>
    <t>Vote gauche hommes</t>
  </si>
  <si>
    <t>Vote gauche: femmes - hommes</t>
  </si>
  <si>
    <t>Vote gauche</t>
  </si>
  <si>
    <t>Structure population</t>
  </si>
  <si>
    <t>Structure du vote par sexe</t>
  </si>
  <si>
    <t>18-34 ans</t>
  </si>
  <si>
    <t>35-64 ans</t>
  </si>
  <si>
    <t>65 ans et plus</t>
  </si>
  <si>
    <t>Structure du vote par âge</t>
  </si>
  <si>
    <t>Structure du vote par niveau de diplôme</t>
  </si>
  <si>
    <t>Vote gauche par diplôme</t>
  </si>
  <si>
    <t>Structure pop. par diplôme</t>
  </si>
  <si>
    <t xml:space="preserve">Structure pop. par âge </t>
  </si>
  <si>
    <t>Vote gauche par âge</t>
  </si>
  <si>
    <t xml:space="preserve">Vote gauche </t>
  </si>
  <si>
    <r>
      <t>Présidentielle 2</t>
    </r>
    <r>
      <rPr>
        <vertAlign val="superscript"/>
        <sz val="12"/>
        <color theme="1"/>
        <rFont val="Arial"/>
        <family val="2"/>
      </rPr>
      <t>nd</t>
    </r>
    <r>
      <rPr>
        <sz val="12"/>
        <color theme="1"/>
        <rFont val="Arial"/>
        <family val="2"/>
      </rPr>
      <t>tour</t>
    </r>
  </si>
  <si>
    <r>
      <t>Législatives 1</t>
    </r>
    <r>
      <rPr>
        <vertAlign val="superscript"/>
        <sz val="12"/>
        <color theme="1"/>
        <rFont val="Arial"/>
        <family val="2"/>
      </rPr>
      <t>er</t>
    </r>
    <r>
      <rPr>
        <sz val="12"/>
        <color theme="1"/>
        <rFont val="Arial"/>
        <family val="2"/>
      </rPr>
      <t>tour</t>
    </r>
  </si>
  <si>
    <r>
      <t>Présidentielle 1</t>
    </r>
    <r>
      <rPr>
        <vertAlign val="superscript"/>
        <sz val="12"/>
        <color theme="1"/>
        <rFont val="Arial"/>
        <family val="2"/>
      </rPr>
      <t>er</t>
    </r>
    <r>
      <rPr>
        <sz val="12"/>
        <color theme="1"/>
        <rFont val="Arial"/>
        <family val="2"/>
      </rPr>
      <t>tour</t>
    </r>
  </si>
  <si>
    <t>Vote droite</t>
  </si>
  <si>
    <t>3+</t>
  </si>
  <si>
    <t xml:space="preserve">(using brackets </t>
  </si>
  <si>
    <t>and csp ranks)</t>
  </si>
  <si>
    <t>(using brac.+csp)</t>
  </si>
  <si>
    <t>2017L1(Centre)</t>
  </si>
  <si>
    <t xml:space="preserve">Source: calculs de l'auteur à partir des enquêtes post-électorales 1956-2017 (élections législatives et présidentielles)  </t>
  </si>
  <si>
    <t>Vote gauche: sup. - prim.sec.</t>
  </si>
  <si>
    <t>Vote gauche:     18-34 - 65+</t>
  </si>
  <si>
    <t>Vote gauche:    35-64 - 65+</t>
  </si>
  <si>
    <t>Vote gauche:    18-34 -  35-64</t>
  </si>
  <si>
    <t>Vote par sexe</t>
  </si>
  <si>
    <t>Vote par âge</t>
  </si>
  <si>
    <t>Vote gauche: primaire</t>
  </si>
  <si>
    <t>Vote gauche: secondaire</t>
  </si>
  <si>
    <t>Vote gauche: supérieur</t>
  </si>
  <si>
    <t>1956L1corr</t>
  </si>
  <si>
    <t>Vote gauche: sup.court</t>
  </si>
  <si>
    <t>Vote gauche: sup.long</t>
  </si>
  <si>
    <t>Structure du vote par niveau de revenu</t>
  </si>
  <si>
    <t>Vote gauche par revenu</t>
  </si>
  <si>
    <t>0-2000</t>
  </si>
  <si>
    <t>en FF/mois</t>
  </si>
  <si>
    <t>2000-3000</t>
  </si>
  <si>
    <t>3000-5000</t>
  </si>
  <si>
    <t>5000-7500</t>
  </si>
  <si>
    <t>7500-10000</t>
  </si>
  <si>
    <t>15000-20000</t>
  </si>
  <si>
    <t>20000-30000</t>
  </si>
  <si>
    <t>30000-40000</t>
  </si>
  <si>
    <t>40000+</t>
  </si>
  <si>
    <t>0-3000</t>
  </si>
  <si>
    <t>50000+</t>
  </si>
  <si>
    <t>en €/mois</t>
  </si>
  <si>
    <t>0-1000</t>
  </si>
  <si>
    <t>6000+</t>
  </si>
  <si>
    <t>Vote par diplôme</t>
  </si>
  <si>
    <t>Top 5%</t>
  </si>
  <si>
    <t>Top 1%</t>
  </si>
  <si>
    <t>%&lt;threshold</t>
  </si>
  <si>
    <t>Revenu ménage (FF/mois)</t>
  </si>
  <si>
    <t>% &lt; threshold</t>
  </si>
  <si>
    <t>Check: Sum - Tot</t>
  </si>
  <si>
    <t>Revenu mensuel ménage</t>
  </si>
  <si>
    <t>Revenu ménage (€/mois)</t>
  </si>
  <si>
    <t>Diff. T10 - B50</t>
  </si>
  <si>
    <t>Diff. T5 - B50</t>
  </si>
  <si>
    <t>Diff. T1 - B50</t>
  </si>
  <si>
    <t>Diff. T10 - B90</t>
  </si>
  <si>
    <t>Table 2012.7. Descriptive statistics for FES 2012 survey (income and wealth deciles)</t>
  </si>
  <si>
    <t>P0-10</t>
  </si>
  <si>
    <t>P10-20</t>
  </si>
  <si>
    <t>P20-P30</t>
  </si>
  <si>
    <t>P30-P40</t>
  </si>
  <si>
    <t>P40-P50</t>
  </si>
  <si>
    <t>P50-P60</t>
  </si>
  <si>
    <t>P60-P70</t>
  </si>
  <si>
    <t>P70-P80</t>
  </si>
  <si>
    <t>P80-P90</t>
  </si>
  <si>
    <t>P90-100</t>
  </si>
  <si>
    <t>P95-100</t>
  </si>
  <si>
    <t>P99-100</t>
  </si>
  <si>
    <t xml:space="preserve">Revenu </t>
  </si>
  <si>
    <t>Table 2012.5b. Descriptive statistics for French 2012 post-electoral survey (income and wealth deciles)</t>
  </si>
  <si>
    <t>Table 2007.3. Descriptive statistics for French 2007 post-electoral survey (income and wealth deciles 2007 P2)</t>
  </si>
  <si>
    <t>Table 2007.4. Descriptive statistics for French 2007 post-electoral survey (income and wealth deciles 2005 référendum)</t>
  </si>
  <si>
    <t>Oui</t>
  </si>
  <si>
    <t>Left vote (Royal)</t>
  </si>
  <si>
    <t>Table 2002.3. Descriptive statistics for French 2002 post-electoral survey (income and wealth deciles 2002 P1)</t>
  </si>
  <si>
    <t>Table 2002.4. Descriptive statistics for French 2002 post-electoral survey (income and wealth deciles 2002 P2)</t>
  </si>
  <si>
    <t>Droite (Chirac)</t>
  </si>
  <si>
    <t>Extrême Droite             (Le Pen)</t>
  </si>
  <si>
    <t>Table 1995.4. Descriptive statistics for French 1995 post-electoral survey (income and wealth deciles 1995 P2)</t>
  </si>
  <si>
    <t>Table 1995.5. Descriptive statistics for French 1995 post-electoral survey (income and wealth deciles) (vote 1993 L1)</t>
  </si>
  <si>
    <t>Table 1995.5. Descriptive statistics for French 1995 post-electoral survey (income and wealth deciles) (vote 1992 Referendum)</t>
  </si>
  <si>
    <t>Table 1988.3. Descriptive statistics for French 1988 post-electoral survey (income and wealth deciles 1988 P2)</t>
  </si>
  <si>
    <t>Table 1988.4. Descriptive statistics for French 1988 post-electoral survey (income and wealth deciles 1986 L1)</t>
  </si>
  <si>
    <t>Table 1978.7. Descriptive statistics for French 1978 post-electoral survey (income and wealth deciles 1978 L1)</t>
  </si>
  <si>
    <t>Table 1978.8. Descriptive statistics for French 1978 post-electoral survey (income and wealth deciles 1974 P2)</t>
  </si>
  <si>
    <t>Table 1978.9. Descriptive statistics for French 1978 post-electoral survey (income and wealth deciles 1973 L1)</t>
  </si>
  <si>
    <t>1988P2</t>
  </si>
  <si>
    <t>Vote gauche par patrimoine</t>
  </si>
  <si>
    <t>Table 2012.8. Résultats moyens pour 2012 (moyenne CEVIPOF-FES)</t>
  </si>
  <si>
    <t>D1</t>
  </si>
  <si>
    <t>D2</t>
  </si>
  <si>
    <t>D3</t>
  </si>
  <si>
    <t>D4</t>
  </si>
  <si>
    <t>D5</t>
  </si>
  <si>
    <t>D6</t>
  </si>
  <si>
    <t>D7</t>
  </si>
  <si>
    <t>D8</t>
  </si>
  <si>
    <t>D9</t>
  </si>
  <si>
    <t>D10</t>
  </si>
  <si>
    <t>Top5%</t>
  </si>
  <si>
    <t>Top1%</t>
  </si>
  <si>
    <t xml:space="preserve"> Tableau 1962.1. Statistiques descriptives pour l'enquête post-électorale 1962  (déciles de revenus et d'éducation)                                               </t>
  </si>
  <si>
    <t>Table 1967.3. Descriptive statistics for French 1967 post-electoral survey (income and wealth deciles 1967 L1)</t>
  </si>
  <si>
    <t>Vote par religion</t>
  </si>
  <si>
    <t>Catho pratiquant (au moins 1-2 fois par mois)</t>
  </si>
  <si>
    <t>Catho non pratiquement (seulement grandes fêtes et cérémonies ou jamais)</t>
  </si>
  <si>
    <t>Catho.pratiquants (au moins 1-2 fois par mois)</t>
  </si>
  <si>
    <t>Catho non prat. (seulement grandes fêtes/cérémonies/jmais)</t>
  </si>
  <si>
    <t>Note. L'enquête 1962 est également d'une taille insuffisante, mais la situation est moins extrême que pour 1958: 1512 personnes enquêtées, 1154 votes exprimées pour les législatives 1962 (et 1006 pour le vote rétrospectif législatives 1958). Les résultats ont été repondérés (voir do file) afin de reproduire les votes observés 1958 et 1962 (résultats déclarés presque similaires). Pas de question sur la religion (ni à l'enquête 1958 ni à l'enquête 1962)</t>
  </si>
  <si>
    <t>Catholique prat. (au moins 1-2 fois par mois)</t>
  </si>
  <si>
    <t>Catho non prat (seulement grandes fêtes/cérémonies)</t>
  </si>
  <si>
    <t>Tableau 1988.2. Descriptive statistics for French 1988 post-electoral survey (registered voters) (vote 1986 L1)</t>
  </si>
  <si>
    <t>Catho. prat. (au moins 1-2fois/mois)</t>
  </si>
  <si>
    <t>Catho. non pratiq. (seulement gdes fêtes/cérémonies/jamais)</t>
  </si>
  <si>
    <t>Catholique pratiquant</t>
  </si>
  <si>
    <t>Catholique non pratiquant</t>
  </si>
  <si>
    <t>Vote par opinion sur les immigrés</t>
  </si>
  <si>
    <t>Trop d'immigrés: oui</t>
  </si>
  <si>
    <t>Trop d'immigrés: non</t>
  </si>
  <si>
    <t>Vote par origine étrangère</t>
  </si>
  <si>
    <t>Pas d'origine étrangère</t>
  </si>
  <si>
    <t>Origine étrangère Europe</t>
  </si>
  <si>
    <t>Origine étrangère hors Europe</t>
  </si>
  <si>
    <t>France 2012</t>
  </si>
  <si>
    <t>US 2016</t>
  </si>
  <si>
    <r>
      <t xml:space="preserve">Elections couvertes </t>
    </r>
    <r>
      <rPr>
        <i/>
        <sz val="12"/>
        <color theme="1"/>
        <rFont val="Arial Narrow"/>
        <family val="2"/>
      </rPr>
      <t>Légis./Pres. 1</t>
    </r>
    <r>
      <rPr>
        <i/>
        <vertAlign val="superscript"/>
        <sz val="12"/>
        <color theme="1"/>
        <rFont val="Arial Narrow"/>
        <family val="2"/>
      </rPr>
      <t>er</t>
    </r>
    <r>
      <rPr>
        <i/>
        <sz val="12"/>
        <color theme="1"/>
        <rFont val="Arial Narrow"/>
        <family val="2"/>
      </rPr>
      <t>/2</t>
    </r>
    <r>
      <rPr>
        <i/>
        <vertAlign val="superscript"/>
        <sz val="12"/>
        <color theme="1"/>
        <rFont val="Arial Narrow"/>
        <family val="2"/>
      </rPr>
      <t>nd</t>
    </r>
    <r>
      <rPr>
        <i/>
        <sz val="12"/>
        <color theme="1"/>
        <rFont val="Arial Narrow"/>
        <family val="2"/>
      </rPr>
      <t>tour</t>
    </r>
  </si>
  <si>
    <t>1956-58</t>
  </si>
  <si>
    <t>1958-62</t>
  </si>
  <si>
    <t>1965-67</t>
  </si>
  <si>
    <t>1967-68</t>
  </si>
  <si>
    <t>1973-78</t>
  </si>
  <si>
    <t>1986-88</t>
  </si>
  <si>
    <t>1993-95</t>
  </si>
  <si>
    <t>1995-97</t>
  </si>
  <si>
    <t>Tableau FR.1. Les enquêtes post-électorales en France 1956-2017: taille des échantillons et variables disponibles (uniquement pour les enquêtes disponibles sous forme de fichiers individuels)</t>
  </si>
  <si>
    <t>Variables disponibles</t>
  </si>
  <si>
    <t>Revenu</t>
  </si>
  <si>
    <t>Sexe</t>
  </si>
  <si>
    <t>P10-P20</t>
  </si>
  <si>
    <t>Polarité du vote</t>
  </si>
  <si>
    <t>Origines étrangères</t>
  </si>
  <si>
    <t xml:space="preserve">                    Tableau 1958.1. Statistiques descriptives pour l'enquête post-électorale 1958 </t>
  </si>
  <si>
    <t>Note. La principale faiblesse de l'enquête post-électorale 1958 est la petite taille d'échantillon: 1650 observations pour les questions socio-démocragraphiques de base, mais plusieurs vagues et sous-questionnaires, si bien que les questions sur le  vote ne sont posées qu'à moins de la moitié de l'échantillon; pour finir, seuls 842 personnes répondent à la question sur le votre 1956, et 537 sur le vote 1958. Cela doit être pris en compte pour juger de la significativité des différents résultats. Les résultats présentés ici ont été repondérés afin de reproduire les résultats électoraux observés en 1956 et 1958. Voir do-file.</t>
  </si>
  <si>
    <t>(polarité)</t>
  </si>
  <si>
    <t>Abstention / non-réponse 1956</t>
  </si>
  <si>
    <t>Abstention / non-réponse 1958</t>
  </si>
  <si>
    <t>Abstention / non-réponse 1962</t>
  </si>
  <si>
    <t xml:space="preserve">Abstention / non-réponse </t>
  </si>
  <si>
    <t>O</t>
  </si>
  <si>
    <t>N</t>
  </si>
  <si>
    <t>Tableau FR.3. Synthèse des statistiques descriptives sur l'évolution de la structure du vote en France 1956-2017 (séries utilisées pour les graphiques chronologiques) (séries brutes)</t>
  </si>
  <si>
    <t>Tableau FR.4. Synthèse des statistiques descriptives sur l'évolution de la structure du vote en France 1956-2017 (séries utilisées pour les histogrammes) (séries brutes)</t>
  </si>
  <si>
    <t>Tableau FR.2. Statistiques descriptives sur l'évolution de la structure du vote en France 1956-2017 (séries brutes)</t>
  </si>
  <si>
    <t>Tableau FR.5. Séries corrigées issues des régressions (après variables de contrôle) utilisées pour les figures (séries liées aux tableaux RegResults.xlsx)</t>
  </si>
  <si>
    <t>Sexe: Vote gauche: femmes - hommes</t>
  </si>
  <si>
    <t>Série brute (TFR3)</t>
  </si>
  <si>
    <t>Série brute (rég.)</t>
  </si>
  <si>
    <t>Contrôle âge</t>
  </si>
  <si>
    <t>Contrôle âge, single</t>
  </si>
  <si>
    <t>Contrôle âge, single, diplôme</t>
  </si>
  <si>
    <t>Age 1: Vote gauche: jeunes - vieux</t>
  </si>
  <si>
    <t>Contrôle sexe</t>
  </si>
  <si>
    <t>Contrôle sexe, diplôme</t>
  </si>
  <si>
    <t>Diplome: Vote gauche: sup - prim.sec.</t>
  </si>
  <si>
    <t>Upper bound     (+ 1se)</t>
  </si>
  <si>
    <t>Lower bound      (- 1se)</t>
  </si>
  <si>
    <r>
      <t xml:space="preserve">Part dans la pop.: </t>
    </r>
    <r>
      <rPr>
        <b/>
        <sz val="18"/>
        <rFont val="Arial"/>
        <family val="2"/>
      </rPr>
      <t>22%</t>
    </r>
    <r>
      <rPr>
        <sz val="14"/>
        <rFont val="Arial"/>
        <family val="2"/>
      </rPr>
      <t xml:space="preserve">     (Abstention: 11%)                             (Vote Royal: </t>
    </r>
    <r>
      <rPr>
        <b/>
        <sz val="14"/>
        <rFont val="Arial"/>
        <family val="2"/>
      </rPr>
      <t>15%</t>
    </r>
    <r>
      <rPr>
        <sz val="14"/>
        <rFont val="Arial"/>
        <family val="2"/>
      </rPr>
      <t>)</t>
    </r>
  </si>
  <si>
    <r>
      <t xml:space="preserve">Part dans la pop.: </t>
    </r>
    <r>
      <rPr>
        <b/>
        <sz val="18"/>
        <rFont val="Arial"/>
        <family val="2"/>
      </rPr>
      <t>27%</t>
    </r>
    <r>
      <rPr>
        <sz val="14"/>
        <rFont val="Arial"/>
        <family val="2"/>
      </rPr>
      <t xml:space="preserve">     (Abstention: 17%)                             (Vote Royal: </t>
    </r>
    <r>
      <rPr>
        <b/>
        <sz val="14"/>
        <rFont val="Arial"/>
        <family val="2"/>
      </rPr>
      <t>43%</t>
    </r>
    <r>
      <rPr>
        <sz val="14"/>
        <rFont val="Arial"/>
        <family val="2"/>
      </rPr>
      <t>)</t>
    </r>
  </si>
  <si>
    <r>
      <t xml:space="preserve">Part dans la pop.: </t>
    </r>
    <r>
      <rPr>
        <b/>
        <sz val="18"/>
        <rFont val="Arial"/>
        <family val="2"/>
      </rPr>
      <t xml:space="preserve">21%  </t>
    </r>
    <r>
      <rPr>
        <sz val="14"/>
        <rFont val="Arial"/>
        <family val="2"/>
      </rPr>
      <t xml:space="preserve">   (Abstention: 15%)                             (Vote Royal: </t>
    </r>
    <r>
      <rPr>
        <b/>
        <sz val="14"/>
        <rFont val="Arial"/>
        <family val="2"/>
      </rPr>
      <t>40%</t>
    </r>
    <r>
      <rPr>
        <sz val="14"/>
        <rFont val="Arial"/>
        <family val="2"/>
      </rPr>
      <t>)</t>
    </r>
  </si>
  <si>
    <r>
      <t xml:space="preserve">Part dans la pop.: </t>
    </r>
    <r>
      <rPr>
        <b/>
        <sz val="18"/>
        <rFont val="Arial"/>
        <family val="2"/>
      </rPr>
      <t>30%</t>
    </r>
    <r>
      <rPr>
        <b/>
        <sz val="14"/>
        <rFont val="Arial"/>
        <family val="2"/>
      </rPr>
      <t xml:space="preserve">  </t>
    </r>
    <r>
      <rPr>
        <sz val="14"/>
        <rFont val="Arial"/>
        <family val="2"/>
      </rPr>
      <t xml:space="preserve">   (Abstention: 13%)                             (Vote Royal: </t>
    </r>
    <r>
      <rPr>
        <b/>
        <sz val="14"/>
        <rFont val="Arial"/>
        <family val="2"/>
      </rPr>
      <t>80%</t>
    </r>
    <r>
      <rPr>
        <sz val="14"/>
        <rFont val="Arial"/>
        <family val="2"/>
      </rPr>
      <t>)</t>
    </r>
  </si>
  <si>
    <t xml:space="preserve">Internationaliste </t>
  </si>
  <si>
    <t xml:space="preserve">Inégalitaire                                   </t>
  </si>
  <si>
    <t xml:space="preserve">Egalitaire                                   </t>
  </si>
  <si>
    <r>
      <t xml:space="preserve">Position sur la question de la propriété                                              </t>
    </r>
    <r>
      <rPr>
        <sz val="14"/>
        <rFont val="Arial Narrow"/>
        <family val="2"/>
      </rPr>
      <t xml:space="preserve">(dimension économique ou classiste)                                                                            </t>
    </r>
    <r>
      <rPr>
        <i/>
        <sz val="14"/>
        <rFont val="Arial Narrow"/>
        <family val="2"/>
      </rPr>
      <t>(Opinion sur la phrase "Pour établir la justice sociale, il faudrait prendre aux riches pour donner aux pauvres": "d'accord" (égalitaire) vs "pas d'accord" (inégalitaire))</t>
    </r>
  </si>
  <si>
    <r>
      <t xml:space="preserve">Part dans la pop.: </t>
    </r>
    <r>
      <rPr>
        <b/>
        <sz val="18"/>
        <rFont val="Arial"/>
        <family val="2"/>
      </rPr>
      <t>23%</t>
    </r>
    <r>
      <rPr>
        <sz val="14"/>
        <rFont val="Arial"/>
        <family val="2"/>
      </rPr>
      <t xml:space="preserve">     (Abstention: 21%)                             (Vote Hollande: </t>
    </r>
    <r>
      <rPr>
        <b/>
        <sz val="14"/>
        <rFont val="Arial"/>
        <family val="2"/>
      </rPr>
      <t>13%</t>
    </r>
    <r>
      <rPr>
        <sz val="14"/>
        <rFont val="Arial"/>
        <family val="2"/>
      </rPr>
      <t>)</t>
    </r>
  </si>
  <si>
    <r>
      <t xml:space="preserve">Part dans la pop.: </t>
    </r>
    <r>
      <rPr>
        <b/>
        <sz val="18"/>
        <rFont val="Arial"/>
        <family val="2"/>
      </rPr>
      <t>28%</t>
    </r>
    <r>
      <rPr>
        <sz val="14"/>
        <rFont val="Arial"/>
        <family val="2"/>
      </rPr>
      <t xml:space="preserve">     (Abstention: 30%)                             (Vote Hollande: </t>
    </r>
    <r>
      <rPr>
        <b/>
        <sz val="14"/>
        <rFont val="Arial"/>
        <family val="2"/>
      </rPr>
      <t>49%</t>
    </r>
    <r>
      <rPr>
        <sz val="14"/>
        <rFont val="Arial"/>
        <family val="2"/>
      </rPr>
      <t>)</t>
    </r>
  </si>
  <si>
    <r>
      <t xml:space="preserve">Part dans la pop.: </t>
    </r>
    <r>
      <rPr>
        <b/>
        <sz val="18"/>
        <rFont val="Arial"/>
        <family val="2"/>
      </rPr>
      <t xml:space="preserve">17%  </t>
    </r>
    <r>
      <rPr>
        <sz val="14"/>
        <rFont val="Arial"/>
        <family val="2"/>
      </rPr>
      <t xml:space="preserve">   (Abstention: 27%)                             (Vote Hollande: </t>
    </r>
    <r>
      <rPr>
        <b/>
        <sz val="14"/>
        <rFont val="Arial"/>
        <family val="2"/>
      </rPr>
      <t>45%</t>
    </r>
    <r>
      <rPr>
        <sz val="14"/>
        <rFont val="Arial"/>
        <family val="2"/>
      </rPr>
      <t>)</t>
    </r>
  </si>
  <si>
    <r>
      <t xml:space="preserve">Part dans la pop.: </t>
    </r>
    <r>
      <rPr>
        <b/>
        <sz val="18"/>
        <rFont val="Arial"/>
        <family val="2"/>
      </rPr>
      <t>32%</t>
    </r>
    <r>
      <rPr>
        <b/>
        <sz val="14"/>
        <rFont val="Arial"/>
        <family val="2"/>
      </rPr>
      <t xml:space="preserve">  </t>
    </r>
    <r>
      <rPr>
        <sz val="14"/>
        <rFont val="Arial"/>
        <family val="2"/>
      </rPr>
      <t xml:space="preserve">   (Abstention: 20%)                             (Vote Hollande: </t>
    </r>
    <r>
      <rPr>
        <b/>
        <sz val="14"/>
        <rFont val="Arial"/>
        <family val="2"/>
      </rPr>
      <t>84%</t>
    </r>
    <r>
      <rPr>
        <sz val="14"/>
        <rFont val="Arial"/>
        <family val="2"/>
      </rPr>
      <t>)</t>
    </r>
  </si>
  <si>
    <t xml:space="preserve">Nativiste </t>
  </si>
  <si>
    <r>
      <t xml:space="preserve">Position sur la question de la frontière </t>
    </r>
    <r>
      <rPr>
        <sz val="14"/>
        <rFont val="Arial Narrow"/>
        <family val="2"/>
      </rPr>
      <t xml:space="preserve">(dimension identitaire ou communautaire) </t>
    </r>
    <r>
      <rPr>
        <i/>
        <sz val="14"/>
        <rFont val="Arial Narrow"/>
        <family val="2"/>
      </rPr>
      <t>(Opinion sur la phrase "Il y a trop d'immigrés en France": "pas d'accord" (internationaliste) vs "d'accord" (nativiste))</t>
    </r>
  </si>
  <si>
    <t>Calculs de l'auteur à partir de l'enquête post-électorale 2012. Les enquêtées ont été classés sur les dimensions égalitaire/inégalitaire et nativiste/internationaliste en fonction de leurs opinions sur les phrases "Pour établir la justice sociale, faudrait prendre aux riches pour donner aux pauvres" et "Il y a trop d'immigrés en France". Les personnes ayant répondu  "tout à fait d'accord" ou "plutôt d'accord" à la première question ont été classés comme "égalitaire" (et ceux répondant "tout à fait en desaccord" ou "plutôt en desaccord" comme "inégalitaire"). Les personnes ayant répondu "tout à fait en desaccord" ou "plutôt en desaccord" à la seconde question ont été classés comme "internationaliste" (et ceux répondant  "tout à fait d'accord" ou "plutôt d'accord" comme "nativiste"). L'abstention et le vote Hollande correspondent au second tour de la présidentielle 2012 (abstention: 24%; vote Hollande: 52% vs. vote Sarkozy 48%).</t>
  </si>
  <si>
    <t>Tableau 1b. Les dimensions du conflit politique: France 2012</t>
  </si>
  <si>
    <t>Tableau 1a. Les dimensions du conflit politique: France 2007</t>
  </si>
  <si>
    <t>Calculs de l'auteur à partir de l'enquête post-électorale 2007. Les enquêtées ont été classés sur les dimensions égalitaire/inégalitaire et nativiste/internationaliste en fonction de leurs opinions sur les phrases "Pour établir la justice sociale, faudrait prendre aux riches pour donner aux pauvres" et "Il y a trop d'immigrés en France". Les personnes ayant répondu  "tout à fait d'accord" ou "plutôt d'accord" à la première question ont été classés comme "égalitaire" (et ceux répondant "tout à fait en desaccord" ou "plutôt en desaccord" comme "inégalitaire"). Les personnes ayant répondu "tout à fait en desaccord" ou "plutôt en desaccord" à la seconde question ont été classés comme "internationaliste" (et ceux répondant  "tout à fait d'accord" ou "plutôt d'accord" comme "nativiste"). L'abstention et le vote Hollande correspondent au second tour de la présidentielle 2007 (abstention: 14%; vote Royal: 47% vs. vote Sarkozy 53%).</t>
  </si>
  <si>
    <r>
      <t xml:space="preserve">Source: calculs de l'auteur à partir des enquêtes post-électorales 1956-2017 (élections législatives et présidentielles). </t>
    </r>
    <r>
      <rPr>
        <sz val="11"/>
        <color theme="1"/>
        <rFont val="Arial"/>
        <family val="2"/>
      </rPr>
      <t xml:space="preserve">Ont été utilisés ici à la fois les résultats des enquêtes pour lesquelles les fichiers individuels sont disponibles (voir tableau TFR1 et liens vers les tableaux T1956.1, etc. issus de mes exploitations des fichiers individuels) et les résultats publiés sous forme de tableaux par les instituts de sondages et/ou les médias commanditaires pour les enquêtes pour lesquelles les fichiers individuels ne sont pas disponibles. </t>
    </r>
  </si>
  <si>
    <r>
      <rPr>
        <b/>
        <sz val="11"/>
        <color theme="1"/>
        <rFont val="Arial"/>
        <family val="2"/>
      </rPr>
      <t>Source: calculs de l'auteur à partir des enquêtes post-électorales 1956-2017 (élections législatives et présidentielles).</t>
    </r>
    <r>
      <rPr>
        <sz val="11"/>
        <color theme="1"/>
        <rFont val="Arial"/>
        <family val="2"/>
      </rPr>
      <t xml:space="preserve"> Voir tableau TFR2 et liens vers le tableau TFR2.</t>
    </r>
  </si>
  <si>
    <r>
      <rPr>
        <b/>
        <sz val="11"/>
        <color theme="1"/>
        <rFont val="Arial"/>
        <family val="2"/>
      </rPr>
      <t>Source: calculs de l'auteur à partir des enquêtes post-électorales 1956-2017 (élections législatives et présidentielles).</t>
    </r>
    <r>
      <rPr>
        <sz val="11"/>
        <color theme="1"/>
        <rFont val="Arial"/>
        <family val="2"/>
      </rPr>
      <t xml:space="preserve"> Voir tableau TFR2 et liens vers le tableau TFR2 et les tableaux T1958.1 etc.</t>
    </r>
  </si>
  <si>
    <t>Lower bound       (- 1se)</t>
  </si>
  <si>
    <t>gap TFR3 - reg</t>
  </si>
  <si>
    <t xml:space="preserve">Notes spécifiques à certaines enquêtes et élections: voir tableau TFR2. </t>
  </si>
  <si>
    <t>Revenu: Vote gauche: top10 - bottom90</t>
  </si>
  <si>
    <t>Contrôle sexe, âge, single (sas)</t>
  </si>
  <si>
    <t>Contrôle sas, revenu, patrimoine</t>
  </si>
  <si>
    <t>Contrôle sas, revenu, patri, csppere, immigres</t>
  </si>
  <si>
    <t>Contrôle sas, revenu, patri, csppere</t>
  </si>
  <si>
    <t xml:space="preserve">Contrôle sas, diplome </t>
  </si>
  <si>
    <t>Contrôle sas, diplôme, csppere</t>
  </si>
  <si>
    <t>Contrôle sas, diplôme, csppere, patri</t>
  </si>
  <si>
    <t>Contrôle sas, diplôme, csppere, patri, ineg</t>
  </si>
  <si>
    <t>Sexe, âge, sit.fam., éducation, profession (CSP)</t>
  </si>
  <si>
    <t>Profession parents</t>
  </si>
  <si>
    <t>Les enquêtes post-électorales en France 1956-2017</t>
  </si>
  <si>
    <t>Année de l'enquête utilisée</t>
  </si>
  <si>
    <t>Année de l'élection</t>
  </si>
  <si>
    <t>1958+1962</t>
  </si>
  <si>
    <t>Tab.</t>
  </si>
  <si>
    <t>L1</t>
  </si>
  <si>
    <t>P2</t>
  </si>
  <si>
    <t xml:space="preserve">Sexe, âge, situation familiale, éducation, profession </t>
  </si>
  <si>
    <t>P1</t>
  </si>
  <si>
    <t>Format des données: micro-fichier ou tabulation</t>
  </si>
  <si>
    <r>
      <t xml:space="preserve">Election utilisée </t>
    </r>
    <r>
      <rPr>
        <i/>
        <sz val="12"/>
        <color theme="1"/>
        <rFont val="Arial Narrow"/>
        <family val="2"/>
      </rPr>
      <t>Législatives /President. 1</t>
    </r>
    <r>
      <rPr>
        <i/>
        <vertAlign val="superscript"/>
        <sz val="12"/>
        <color theme="1"/>
        <rFont val="Arial Narrow"/>
        <family val="2"/>
      </rPr>
      <t>er</t>
    </r>
    <r>
      <rPr>
        <i/>
        <sz val="12"/>
        <color theme="1"/>
        <rFont val="Arial Narrow"/>
        <family val="2"/>
      </rPr>
      <t>/2</t>
    </r>
    <r>
      <rPr>
        <i/>
        <vertAlign val="superscript"/>
        <sz val="12"/>
        <color theme="1"/>
        <rFont val="Arial Narrow"/>
        <family val="2"/>
      </rPr>
      <t>nd</t>
    </r>
    <r>
      <rPr>
        <i/>
        <sz val="12"/>
        <color theme="1"/>
        <rFont val="Arial Narrow"/>
        <family val="2"/>
      </rPr>
      <t>tour</t>
    </r>
  </si>
  <si>
    <t>Coalition de gauche: partis/ candidats</t>
  </si>
  <si>
    <t>Coalition de droite: partis/ candidats</t>
  </si>
  <si>
    <t>PS-PC-Div.</t>
  </si>
  <si>
    <t>Mitterrand</t>
  </si>
  <si>
    <t>de Gaulle</t>
  </si>
  <si>
    <t>Giscard</t>
  </si>
  <si>
    <t>Chirac</t>
  </si>
  <si>
    <t>Jospin</t>
  </si>
  <si>
    <t>Jospin-etc.</t>
  </si>
  <si>
    <t>Chirac-etc.</t>
  </si>
  <si>
    <t>Macron-Mélenchon</t>
  </si>
  <si>
    <t>Fillon-LePen</t>
  </si>
  <si>
    <t>Hollande</t>
  </si>
  <si>
    <t>Sarkozy</t>
  </si>
  <si>
    <t>Royal</t>
  </si>
  <si>
    <t>Patrimoine: Vote gauche: top10 - bottom90</t>
  </si>
  <si>
    <t>Contrôle sas, diplôme, csppere, revenu</t>
  </si>
  <si>
    <t>Contrôle sas, diplôme, csppere, revenu, ineg</t>
  </si>
  <si>
    <t>Religion: vote gauche pas de religion vs religion</t>
  </si>
  <si>
    <t>% population par religion</t>
  </si>
  <si>
    <t>Autre religion</t>
  </si>
  <si>
    <t>Catho pratiquant</t>
  </si>
  <si>
    <t>Catho non pratiquant</t>
  </si>
  <si>
    <t>Contrôle sas, diplôme, revenu</t>
  </si>
  <si>
    <t>Contrôle sas, diplôme, revenu, patri, csppere</t>
  </si>
  <si>
    <t>Religion: vote gauche catho pratiquant vs autres</t>
  </si>
  <si>
    <t>Religion: vote gauche musulmans vs autres</t>
  </si>
  <si>
    <t>Contrôle sas, diplôme, revenu, patri, csppere, origine nationale</t>
  </si>
  <si>
    <t>% musulmans votant à gauche - % non-musulmans votant à gauche</t>
  </si>
  <si>
    <t>Sans contrôle</t>
  </si>
  <si>
    <t>Après contrôles âge, sexe,..,csppere</t>
  </si>
  <si>
    <t>Après contrôle age,…,csppere + origines étrangères</t>
  </si>
  <si>
    <t>Contrôle sas, diplôme, revenu, patri, csppere, origine nationale détaillée</t>
  </si>
  <si>
    <t>Contrôle âge, single, diplôme, revenu, patri</t>
  </si>
  <si>
    <t>Contrôle âge, single, diplôme, revenu, patri, religion</t>
  </si>
  <si>
    <t>Contrôle sexe, diplôme, revenu, patri</t>
  </si>
  <si>
    <t>Contrôle sexe, diplôme, revenu, patri, religion</t>
  </si>
  <si>
    <t>Contrôle sas, revenu, patri, csppere, religion</t>
  </si>
  <si>
    <t>Tableau FR.0. Résultats électoraux 1945-2017</t>
  </si>
  <si>
    <t xml:space="preserve">Sources: </t>
  </si>
  <si>
    <t>Autres</t>
  </si>
  <si>
    <t>Total</t>
  </si>
  <si>
    <t>Total gauche</t>
  </si>
  <si>
    <t>Total droite</t>
  </si>
  <si>
    <t>Total gauche (excl. autres)</t>
  </si>
  <si>
    <t>Total droite (excl. autres)</t>
  </si>
  <si>
    <t>2007-2017: https://www.interieur.gouv.fr/Elections/Les-resultats/Legislatives/</t>
  </si>
  <si>
    <t>1945-2002: WK "Les élections législatives en xx" (très proche des résultats locaux complets mais quelques micro erreurs de somme, que j'ajuste dans "autres"; complété parfois avec http://www.france-politique.fr/)</t>
  </si>
  <si>
    <t>(1946: élections novembre 1946)</t>
  </si>
  <si>
    <t>Note: résultats législatives gauche/droite légèrement différents de ceux du tableau TFR0, car les résultats présentés ici sont issus directement des fichiers des enquêtes (avec repondérations basées sur des regroupements de partis légèrement différents de deux réalisés sur table TFR0)</t>
  </si>
  <si>
    <t>Extrême-gauche: PCF, LFI, FG, etc.</t>
  </si>
  <si>
    <t>Gauche: SFIO-PS, Divers gauche , écolos, etc.</t>
  </si>
  <si>
    <t>Centre-gauche: Radicaux / PRG /  LRM-Modem (50%)</t>
  </si>
  <si>
    <t>Extrême-droite: FN, poujadistes, etc.</t>
  </si>
  <si>
    <t>Droite (gaullistes (RPF, UNR, RPR), UMP, LR, etc.)</t>
  </si>
  <si>
    <t>Centre-droit: MRP, CNIP,  UDF,  UDI, LRM-Modem (50%)</t>
  </si>
  <si>
    <t>Diplôme: top 10 - bottom 90</t>
  </si>
  <si>
    <t>Figures F2a etc.: gender and age</t>
  </si>
  <si>
    <t>Figures F3a etc.: education</t>
  </si>
  <si>
    <t>Figures F4a etc.: income and wealth</t>
  </si>
  <si>
    <t>Figures F6a etc.: religion and foreign origins</t>
  </si>
  <si>
    <t>Figures F5a etc.: multiple-elite or realignement?</t>
  </si>
  <si>
    <t>Tables T1958.1, T1962.1, etc.: tableaux bruts détaillés par enquête</t>
  </si>
  <si>
    <t>OldG1, G2, …, OldDataGraphs: premiers résultats sortis en mai 2017</t>
  </si>
  <si>
    <t>Figures I1a etc.: figures to be used in introduction</t>
  </si>
  <si>
    <t>Diff non - oui</t>
  </si>
  <si>
    <t>% trop d'immigés</t>
  </si>
  <si>
    <t>% pas trop d'immigés</t>
  </si>
  <si>
    <t>https://www.interieur.gouv.fr/Elections/Les-resultats/Presidentielles/elecresult__presidentielle-2017/(path)/presidentielle-2017/FE.html</t>
  </si>
  <si>
    <t>Liste des candidats</t>
  </si>
  <si>
    <t>Voix</t>
  </si>
  <si>
    <t>% Inscrits</t>
  </si>
  <si>
    <t>% Exprimés</t>
  </si>
  <si>
    <t>M. Emmanuel MACRON</t>
  </si>
  <si>
    <t>Mme Marine LE PEN</t>
  </si>
  <si>
    <t>M. François FILLON</t>
  </si>
  <si>
    <t>M. Jean-Luc MÉLENCHON</t>
  </si>
  <si>
    <t>M. Benoît HAMON</t>
  </si>
  <si>
    <t>M. Nicolas DUPONT-AIGNAN</t>
  </si>
  <si>
    <t>M. Jean LASSALLE</t>
  </si>
  <si>
    <t>M. Philippe POUTOU</t>
  </si>
  <si>
    <t>M. François ASSELINEAU</t>
  </si>
  <si>
    <t>Mme Nathalie ARTHAUD</t>
  </si>
  <si>
    <t>M. Jacques CHEMINADE</t>
  </si>
  <si>
    <t>Macron</t>
  </si>
  <si>
    <t>Le Pen-Dupont Aignan</t>
  </si>
  <si>
    <t>Fillon-Lassale-Asselineau-Cheminade</t>
  </si>
  <si>
    <t>Mélenchon/Hamon/Poutou/Artaud</t>
  </si>
  <si>
    <t>All voters</t>
  </si>
  <si>
    <t>"In order to achieve social justice we need to take from the rich and give to the poor" (% agree)</t>
  </si>
  <si>
    <t>University graduates (%)</t>
  </si>
  <si>
    <t>Income &gt; 4000€/m (%)</t>
  </si>
  <si>
    <r>
      <t>Presidential election 2017 (1</t>
    </r>
    <r>
      <rPr>
        <vertAlign val="superscript"/>
        <sz val="13"/>
        <color theme="1"/>
        <rFont val="Arial"/>
        <family val="2"/>
      </rPr>
      <t>st</t>
    </r>
    <r>
      <rPr>
        <sz val="13"/>
        <color theme="1"/>
        <rFont val="Arial"/>
        <family val="2"/>
      </rPr>
      <t xml:space="preserve"> round)</t>
    </r>
  </si>
  <si>
    <t>"There are too many immigrants in France"               (% agree)</t>
  </si>
  <si>
    <t>OldT1a, OldT1b: old tables on two-dim conflict</t>
  </si>
  <si>
    <t>Tables TFR, TFR0, TFR1, TFR2, etc.: tables with full results and series used to construct the figures</t>
  </si>
  <si>
    <t>TFR: caractéristiques générales des enquêtes</t>
  </si>
  <si>
    <t>TFR0-TFR4: séries brutes (pas de variables de contrôle) utilisées pour les figures (séries liées aux tableaux T1958.1 etc.)</t>
  </si>
  <si>
    <t>TFR5: séries corrigées issues des régressions (après variables de contrôle) utilisées pour les figures (séries liées aux tableaux RegResultsFR.xlsx)</t>
  </si>
  <si>
    <r>
      <t>Mélenchon /Hamon      ("</t>
    </r>
    <r>
      <rPr>
        <b/>
        <sz val="14"/>
        <color theme="1"/>
        <rFont val="Arial"/>
        <family val="2"/>
      </rPr>
      <t>left"</t>
    </r>
    <r>
      <rPr>
        <sz val="14"/>
        <color theme="1"/>
        <rFont val="Arial"/>
        <family val="2"/>
      </rPr>
      <t>)</t>
    </r>
  </si>
  <si>
    <r>
      <t>Macron ("</t>
    </r>
    <r>
      <rPr>
        <b/>
        <sz val="14"/>
        <color theme="1"/>
        <rFont val="Arial"/>
        <family val="2"/>
      </rPr>
      <t>center"</t>
    </r>
    <r>
      <rPr>
        <sz val="14"/>
        <color theme="1"/>
        <rFont val="Arial"/>
        <family val="2"/>
      </rPr>
      <t>)</t>
    </r>
  </si>
  <si>
    <r>
      <t>Fillon              ("</t>
    </r>
    <r>
      <rPr>
        <b/>
        <sz val="14"/>
        <color theme="1"/>
        <rFont val="Arial"/>
        <family val="2"/>
      </rPr>
      <t>right"</t>
    </r>
    <r>
      <rPr>
        <sz val="14"/>
        <color theme="1"/>
        <rFont val="Arial"/>
        <family val="2"/>
      </rPr>
      <t>)</t>
    </r>
  </si>
  <si>
    <r>
      <t>Le Pen           /Dupont-Aignan           ("</t>
    </r>
    <r>
      <rPr>
        <b/>
        <sz val="14"/>
        <color theme="1"/>
        <rFont val="Arial"/>
        <family val="2"/>
      </rPr>
      <t>extreme right"</t>
    </r>
    <r>
      <rPr>
        <sz val="14"/>
        <color theme="1"/>
        <rFont val="Arial"/>
        <family val="2"/>
      </rPr>
      <t>)</t>
    </r>
  </si>
  <si>
    <r>
      <rPr>
        <b/>
        <sz val="14"/>
        <color theme="1"/>
        <rFont val="Arial"/>
        <family val="2"/>
      </rPr>
      <t xml:space="preserve">Internationalist-Egalitarian                              </t>
    </r>
    <r>
      <rPr>
        <sz val="14"/>
        <color theme="1"/>
        <rFont val="Arial"/>
        <family val="2"/>
      </rPr>
      <t>(pro-migrant, pro-poor)</t>
    </r>
  </si>
  <si>
    <r>
      <rPr>
        <b/>
        <sz val="14"/>
        <color theme="1"/>
        <rFont val="Arial"/>
        <family val="2"/>
      </rPr>
      <t xml:space="preserve">Internationalist-Inegalitarian                                     </t>
    </r>
    <r>
      <rPr>
        <sz val="14"/>
        <color theme="1"/>
        <rFont val="Arial"/>
        <family val="2"/>
      </rPr>
      <t>(pro-migrant, pro-rich)</t>
    </r>
  </si>
  <si>
    <r>
      <rPr>
        <b/>
        <sz val="14"/>
        <color theme="1"/>
        <rFont val="Arial"/>
        <family val="2"/>
      </rPr>
      <t xml:space="preserve">Nativist-Inegalitarian                                                </t>
    </r>
    <r>
      <rPr>
        <sz val="14"/>
        <color theme="1"/>
        <rFont val="Arial"/>
        <family val="2"/>
      </rPr>
      <t>(anti-migrant, pro-rich)</t>
    </r>
  </si>
  <si>
    <r>
      <rPr>
        <b/>
        <sz val="14"/>
        <color theme="1"/>
        <rFont val="Arial"/>
        <family val="2"/>
      </rPr>
      <t xml:space="preserve">Nativist-Egalitarian      </t>
    </r>
    <r>
      <rPr>
        <sz val="14"/>
        <color theme="1"/>
        <rFont val="Arial"/>
        <family val="2"/>
      </rPr>
      <t xml:space="preserve">                                            (anti-migrant, pro-poor)</t>
    </r>
  </si>
  <si>
    <t>Vote par opinion sur l'immigration</t>
  </si>
  <si>
    <t>Opinion sur riches vs pauvres et classification internationalisme/égalitarisme</t>
  </si>
  <si>
    <t>Inégalitaire/internationaliste</t>
  </si>
  <si>
    <t>Inégalitaire/nativiste</t>
  </si>
  <si>
    <t>Egalitaire/nativiste</t>
  </si>
  <si>
    <t>Egalitaire/ internationaliste</t>
  </si>
  <si>
    <t xml:space="preserve">Réduire les écarts entre les riches et les pauvres: oui </t>
  </si>
  <si>
    <t>Réduire les écarts entre les riches et les pauvres:non</t>
  </si>
  <si>
    <r>
      <t>*</t>
    </r>
    <r>
      <rPr>
        <b/>
        <sz val="13.5"/>
        <color theme="1"/>
        <rFont val="Arial"/>
        <family val="2"/>
      </rPr>
      <t>Rappel des résultats au 1</t>
    </r>
    <r>
      <rPr>
        <b/>
        <vertAlign val="superscript"/>
        <sz val="13.5"/>
        <color theme="1"/>
        <rFont val="Arial"/>
        <family val="2"/>
      </rPr>
      <t>er</t>
    </r>
    <r>
      <rPr>
        <b/>
        <sz val="13.5"/>
        <color theme="1"/>
        <rFont val="Arial"/>
        <family val="2"/>
      </rPr>
      <t xml:space="preserve"> tour</t>
    </r>
  </si>
  <si>
    <r>
      <rPr>
        <b/>
        <sz val="12"/>
        <color theme="1"/>
        <rFont val="Arial"/>
        <family val="2"/>
      </rPr>
      <t>Source</t>
    </r>
    <r>
      <rPr>
        <sz val="12"/>
        <color theme="1"/>
        <rFont val="Arial"/>
        <family val="2"/>
      </rPr>
      <t xml:space="preserve">: author's computations using French post-electoral survey 2017 (see piketty.pse.ens.fr/conflict). </t>
    </r>
    <r>
      <rPr>
        <b/>
        <sz val="12"/>
        <color theme="1"/>
        <rFont val="Arial"/>
        <family val="2"/>
      </rPr>
      <t>Reading</t>
    </r>
    <r>
      <rPr>
        <sz val="12"/>
        <color theme="1"/>
        <rFont val="Arial"/>
        <family val="2"/>
      </rPr>
      <t xml:space="preserve">: in 2017, 28% of first-round voters voted for Mélenchon/Hamon, and 32% of them believe that there are too many migrants in France (vs 56% among all voters); 21% of first-round voters are "internationalist-egalitarian (they believe that there are not too many migrants and that we should redistribute from rich to poor), and 58% of them voted for "left" candidates.                                     </t>
    </r>
    <r>
      <rPr>
        <b/>
        <sz val="12"/>
        <color theme="1"/>
        <rFont val="Arial"/>
        <family val="2"/>
      </rPr>
      <t>Note</t>
    </r>
    <r>
      <rPr>
        <sz val="12"/>
        <color theme="1"/>
        <rFont val="Arial"/>
        <family val="2"/>
      </rPr>
      <t>: the votes for Arthaud/Poutou (2%) and Asselineau/Cheminade/Lassale (2%) were added to the votes for Melenchon-Hamon and Fillon (respectively).</t>
    </r>
  </si>
  <si>
    <t>Table 2.1. Two-dimensional political conflict in France 2017: an electorate divided into four quarters</t>
  </si>
  <si>
    <t xml:space="preserve">Figures F1a etc.: election results </t>
  </si>
  <si>
    <t>Note: this file does not contain any external link (but does contain internal links) (external links to RegResultsFR.xlsx in Table TFR5 have been frozen).</t>
  </si>
  <si>
    <t>B50-T50</t>
  </si>
  <si>
    <t>B50-T50 1962</t>
  </si>
  <si>
    <t>B50-T50 1958</t>
  </si>
  <si>
    <t>Note sur effets patrimoine 1958-1967: estimé à partir de 1973-1978 (compte-tenu du fait que les variables home ownership ont les mêmes effets)</t>
  </si>
  <si>
    <t>Brahmin Left vs Merchant Right: Rising Inequality and the Changing Structure of political conflict (WID.world WP 2018/07)</t>
  </si>
  <si>
    <t>This file: complete results obtained using French post-electoral surveys 1958-2017</t>
  </si>
  <si>
    <r>
      <rPr>
        <b/>
        <sz val="11"/>
        <color theme="1"/>
        <rFont val="Arial"/>
        <family val="2"/>
      </rPr>
      <t xml:space="preserve">Notes spécifiques à certaines enquêtes et élections. </t>
    </r>
    <r>
      <rPr>
        <sz val="11"/>
        <color theme="1"/>
        <rFont val="Arial"/>
        <family val="2"/>
      </rPr>
      <t>Pour compenser la très faible taille d'échantillon dans l'enquête 1958 (environ 800 votes déclarés pour l'élection 1956, et 500 pour l'élection 1958, vs 1100-1200 dans l'enquête 1962), j'ai utilisé pour l'élection 1958 la moyenne des résultats obtenus dans les enquêtes 1958 et 1962 (voir tableau TFR3); pour l'élection 1956, la ligne 1956L1corr a été estimée en faisant la moyenne des votes déclarés 1956 et 1958. Cela n'a aucun impact substantiel sur les résultats, mais permet de réduire la volatilité artificielle des résultats.</t>
    </r>
  </si>
  <si>
    <r>
      <rPr>
        <b/>
        <sz val="11"/>
        <color theme="1"/>
        <rFont val="Arial"/>
        <family val="2"/>
      </rPr>
      <t>Note 2017</t>
    </r>
    <r>
      <rPr>
        <sz val="11"/>
        <color theme="1"/>
        <rFont val="Arial"/>
        <family val="2"/>
      </rPr>
      <t>: calculs à partir des résults ipos (résultats T1: gauche=Poutou-Arthaud-Mélenchon-Hamon) (résultats bruts T2 education: vote macron 55-64-69-81 pour infBac, Bac, Bac+2, Bac+3; T2 revenu 55-64-69-75 pour revfoyer &lt;1250,1250-2000,2000-3000,3000+). 2017L1: 32,3% Centre (LRM 28,2+Modem4,1).</t>
    </r>
  </si>
  <si>
    <t>(first version: 3/5/2017; this version: 6/3/2018; minor revision: 21/5/2019) (figures with numbering used in WID.world WP 2018/7)</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</si>
</sst>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3" formatCode="_-* #,##0.00\ _€_-;\-* #,##0.00\ _€_-;_-* &quot;-&quot;??\ _€_-;_-@_-"/>
    <numFmt numFmtId="164" formatCode="_ * #,##0.00_)\ _€_ ;_ * \(#,##0.00\)\ _€_ ;_ * &quot;-&quot;??_)\ _€_ ;_ @_ "/>
    <numFmt numFmtId="165" formatCode="0.0"/>
    <numFmt numFmtId="166" formatCode="General_)"/>
    <numFmt numFmtId="167" formatCode="#,##0.000"/>
    <numFmt numFmtId="168" formatCode="#,##0.0"/>
    <numFmt numFmtId="169" formatCode="#,##0.00__;\-#,##0.00__;#,##0.00__;@__"/>
    <numFmt numFmtId="170" formatCode="&quot;$&quot;#,##0_);\(&quot;$&quot;#,##0\)"/>
    <numFmt numFmtId="171" formatCode="_ * #,##0.00_ ;_ * \-#,##0.00_ ;_ * &quot;-&quot;??_ ;_ @_ "/>
    <numFmt numFmtId="172" formatCode="\$#,##0\ ;\(\$#,##0\)"/>
    <numFmt numFmtId="173" formatCode="0.0%"/>
    <numFmt numFmtId="174" formatCode="0.000"/>
  </numFmts>
  <fonts count="65">
    <font>
      <sz val="11"/>
      <color theme="1"/>
      <name val="Calibri"/>
      <family val="2"/>
      <scheme val="minor"/>
    </font>
    <font>
      <sz val="11"/>
      <color theme="1"/>
      <name val="Arial"/>
      <family val="2"/>
    </font>
    <font>
      <sz val="12"/>
      <color theme="1"/>
      <name val="Arial"/>
      <family val="2"/>
    </font>
    <font>
      <b/>
      <sz val="12"/>
      <color theme="1"/>
      <name val="Arial"/>
      <family val="2"/>
    </font>
    <font>
      <b/>
      <sz val="11"/>
      <color theme="1"/>
      <name val="Calibri"/>
      <family val="2"/>
      <scheme val="minor"/>
    </font>
    <font>
      <sz val="11"/>
      <color theme="1"/>
      <name val="Calibri"/>
      <family val="2"/>
      <scheme val="minor"/>
    </font>
    <font>
      <sz val="12"/>
      <color theme="1"/>
      <name val="Calibri"/>
      <family val="2"/>
      <scheme val="minor"/>
    </font>
    <font>
      <sz val="11"/>
      <name val="Calibri"/>
      <family val="2"/>
    </font>
    <font>
      <sz val="11"/>
      <color indexed="8"/>
      <name val="Calibri"/>
      <family val="2"/>
    </font>
    <font>
      <sz val="11"/>
      <color indexed="9"/>
      <name val="Calibri"/>
      <family val="2"/>
    </font>
    <font>
      <sz val="11"/>
      <color indexed="20"/>
      <name val="Calibri"/>
      <family val="2"/>
    </font>
    <font>
      <sz val="11"/>
      <color indexed="17"/>
      <name val="Calibri"/>
      <family val="2"/>
    </font>
    <font>
      <sz val="9"/>
      <color indexed="9"/>
      <name val="Times"/>
      <family val="1"/>
    </font>
    <font>
      <b/>
      <sz val="11"/>
      <color indexed="52"/>
      <name val="Calibri"/>
      <family val="2"/>
    </font>
    <font>
      <b/>
      <sz val="11"/>
      <color indexed="9"/>
      <name val="Calibri"/>
      <family val="2"/>
    </font>
    <font>
      <sz val="10"/>
      <name val="Arial"/>
      <family val="2"/>
    </font>
    <font>
      <sz val="9"/>
      <color indexed="8"/>
      <name val="Times"/>
      <family val="1"/>
    </font>
    <font>
      <sz val="12"/>
      <color indexed="24"/>
      <name val="Arial"/>
      <family val="2"/>
    </font>
    <font>
      <sz val="8"/>
      <name val="Helvetica"/>
    </font>
    <font>
      <b/>
      <sz val="8"/>
      <color indexed="24"/>
      <name val="Times New Roman"/>
      <family val="1"/>
    </font>
    <font>
      <sz val="8"/>
      <color indexed="24"/>
      <name val="Times New Roman"/>
      <family val="1"/>
    </font>
    <font>
      <i/>
      <sz val="11"/>
      <color indexed="23"/>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u/>
      <sz val="12"/>
      <color indexed="12"/>
      <name val="Calibri"/>
      <family val="2"/>
    </font>
    <font>
      <sz val="11"/>
      <color indexed="52"/>
      <name val="Calibri"/>
      <family val="2"/>
    </font>
    <font>
      <sz val="11"/>
      <color indexed="60"/>
      <name val="Calibri"/>
      <family val="2"/>
    </font>
    <font>
      <sz val="11"/>
      <color indexed="8"/>
      <name val="Calibri"/>
      <family val="2"/>
      <scheme val="minor"/>
    </font>
    <font>
      <sz val="10"/>
      <name val="Verdana"/>
      <family val="2"/>
    </font>
    <font>
      <sz val="9"/>
      <name val="Times New Roman"/>
      <family val="1"/>
    </font>
    <font>
      <sz val="10"/>
      <color indexed="8"/>
      <name val="Times"/>
      <family val="1"/>
    </font>
    <font>
      <sz val="9"/>
      <name val="Times"/>
    </font>
    <font>
      <sz val="12"/>
      <name val="Arial CE"/>
    </font>
    <font>
      <b/>
      <sz val="11"/>
      <color indexed="63"/>
      <name val="Calibri"/>
      <family val="2"/>
    </font>
    <font>
      <sz val="12"/>
      <color indexed="8"/>
      <name val="Calibri"/>
      <family val="2"/>
    </font>
    <font>
      <sz val="7"/>
      <name val="Helvetica"/>
      <family val="2"/>
    </font>
    <font>
      <b/>
      <sz val="18"/>
      <color indexed="56"/>
      <name val="Cambria"/>
      <family val="2"/>
    </font>
    <font>
      <sz val="11"/>
      <color indexed="10"/>
      <name val="Calibri"/>
      <family val="2"/>
    </font>
    <font>
      <sz val="10"/>
      <name val="Times"/>
      <family val="1"/>
    </font>
    <font>
      <sz val="12"/>
      <color rgb="FFFF0000"/>
      <name val="Arial"/>
      <family val="2"/>
    </font>
    <font>
      <u/>
      <sz val="11"/>
      <color theme="10"/>
      <name val="Calibri"/>
      <family val="2"/>
      <scheme val="minor"/>
    </font>
    <font>
      <u/>
      <sz val="11"/>
      <color theme="11"/>
      <name val="Calibri"/>
      <family val="2"/>
      <scheme val="minor"/>
    </font>
    <font>
      <i/>
      <sz val="12"/>
      <color theme="1"/>
      <name val="Arial Narrow"/>
      <family val="2"/>
    </font>
    <font>
      <i/>
      <vertAlign val="superscript"/>
      <sz val="12"/>
      <color theme="1"/>
      <name val="Arial Narrow"/>
      <family val="2"/>
    </font>
    <font>
      <vertAlign val="superscript"/>
      <sz val="12"/>
      <color theme="1"/>
      <name val="Arial"/>
      <family val="2"/>
    </font>
    <font>
      <sz val="10"/>
      <color theme="1"/>
      <name val="Arial Narrow"/>
      <family val="2"/>
    </font>
    <font>
      <sz val="10"/>
      <name val="Arial"/>
      <family val="2"/>
    </font>
    <font>
      <sz val="11"/>
      <name val="Arial"/>
      <family val="2"/>
    </font>
    <font>
      <sz val="14"/>
      <name val="Arial"/>
      <family val="2"/>
    </font>
    <font>
      <b/>
      <sz val="14"/>
      <name val="Arial"/>
      <family val="2"/>
    </font>
    <font>
      <b/>
      <sz val="18"/>
      <name val="Arial"/>
      <family val="2"/>
    </font>
    <font>
      <sz val="14"/>
      <name val="Arial Narrow"/>
      <family val="2"/>
    </font>
    <font>
      <i/>
      <sz val="14"/>
      <name val="Arial Narrow"/>
      <family val="2"/>
    </font>
    <font>
      <b/>
      <sz val="16"/>
      <name val="Arial"/>
      <family val="2"/>
    </font>
    <font>
      <b/>
      <sz val="11"/>
      <color theme="1"/>
      <name val="Arial"/>
      <family val="2"/>
    </font>
    <font>
      <sz val="12"/>
      <color theme="1"/>
      <name val="Arial Narrow"/>
      <family val="2"/>
    </font>
    <font>
      <sz val="13"/>
      <color theme="1"/>
      <name val="Arial"/>
      <family val="2"/>
    </font>
    <font>
      <vertAlign val="superscript"/>
      <sz val="13"/>
      <color theme="1"/>
      <name val="Arial"/>
      <family val="2"/>
    </font>
    <font>
      <b/>
      <sz val="14"/>
      <color theme="1"/>
      <name val="Arial"/>
      <family val="2"/>
    </font>
    <font>
      <b/>
      <sz val="16"/>
      <color theme="1"/>
      <name val="Arial"/>
      <family val="2"/>
    </font>
    <font>
      <sz val="14"/>
      <color theme="1"/>
      <name val="Arial"/>
      <family val="2"/>
    </font>
    <font>
      <b/>
      <vertAlign val="superscript"/>
      <sz val="13.5"/>
      <color theme="1"/>
      <name val="Arial"/>
      <family val="2"/>
    </font>
    <font>
      <b/>
      <sz val="13.5"/>
      <color theme="1"/>
      <name val="Arial"/>
      <family val="2"/>
    </font>
  </fonts>
  <fills count="20">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s>
  <borders count="32">
    <border>
      <left/>
      <right/>
      <top/>
      <bottom/>
      <diagonal/>
    </border>
    <border>
      <left style="thick">
        <color auto="1"/>
      </left>
      <right style="thick">
        <color auto="1"/>
      </right>
      <top style="thick">
        <color auto="1"/>
      </top>
      <bottom style="thick">
        <color auto="1"/>
      </bottom>
      <diagonal/>
    </border>
    <border>
      <left style="thick">
        <color auto="1"/>
      </left>
      <right/>
      <top style="thick">
        <color auto="1"/>
      </top>
      <bottom style="thick">
        <color auto="1"/>
      </bottom>
      <diagonal/>
    </border>
    <border>
      <left/>
      <right/>
      <top style="thick">
        <color auto="1"/>
      </top>
      <bottom style="thick">
        <color auto="1"/>
      </bottom>
      <diagonal/>
    </border>
    <border>
      <left/>
      <right style="thick">
        <color auto="1"/>
      </right>
      <top style="thick">
        <color auto="1"/>
      </top>
      <bottom style="thick">
        <color auto="1"/>
      </bottom>
      <diagonal/>
    </border>
    <border>
      <left style="thick">
        <color auto="1"/>
      </left>
      <right/>
      <top style="thick">
        <color auto="1"/>
      </top>
      <bottom/>
      <diagonal/>
    </border>
    <border>
      <left/>
      <right/>
      <top style="thick">
        <color auto="1"/>
      </top>
      <bottom/>
      <diagonal/>
    </border>
    <border>
      <left/>
      <right style="thick">
        <color auto="1"/>
      </right>
      <top style="thick">
        <color auto="1"/>
      </top>
      <bottom/>
      <diagonal/>
    </border>
    <border>
      <left style="thick">
        <color auto="1"/>
      </left>
      <right/>
      <top/>
      <bottom/>
      <diagonal/>
    </border>
    <border>
      <left/>
      <right style="thick">
        <color auto="1"/>
      </right>
      <top/>
      <bottom/>
      <diagonal/>
    </border>
    <border>
      <left style="thick">
        <color auto="1"/>
      </left>
      <right/>
      <top/>
      <bottom style="thick">
        <color auto="1"/>
      </bottom>
      <diagonal/>
    </border>
    <border>
      <left/>
      <right/>
      <top/>
      <bottom style="thick">
        <color auto="1"/>
      </bottom>
      <diagonal/>
    </border>
    <border>
      <left/>
      <right style="thick">
        <color auto="1"/>
      </right>
      <top/>
      <bottom style="thick">
        <color auto="1"/>
      </bottom>
      <diagonal/>
    </border>
    <border>
      <left style="thick">
        <color auto="1"/>
      </left>
      <right style="thick">
        <color auto="1"/>
      </right>
      <top style="thick">
        <color auto="1"/>
      </top>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auto="1"/>
      </left>
      <right/>
      <top/>
      <bottom/>
      <diagonal/>
    </border>
    <border>
      <left/>
      <right/>
      <top/>
      <bottom style="medium">
        <color auto="1"/>
      </bottom>
      <diagonal/>
    </border>
    <border>
      <left style="medium">
        <color auto="1"/>
      </left>
      <right/>
      <top/>
      <bottom style="medium">
        <color auto="1"/>
      </bottom>
      <diagonal/>
    </border>
    <border>
      <left style="medium">
        <color auto="1"/>
      </left>
      <right/>
      <top/>
      <bottom/>
      <diagonal/>
    </border>
    <border>
      <left/>
      <right/>
      <top style="medium">
        <color auto="1"/>
      </top>
      <bottom/>
      <diagonal/>
    </border>
    <border>
      <left style="medium">
        <color auto="1"/>
      </left>
      <right/>
      <top style="medium">
        <color auto="1"/>
      </top>
      <bottom/>
      <diagonal/>
    </border>
    <border>
      <left/>
      <right/>
      <top style="double">
        <color auto="1"/>
      </top>
      <bottom/>
      <diagonal/>
    </border>
  </borders>
  <cellStyleXfs count="163">
    <xf numFmtId="0" fontId="0" fillId="0" borderId="0"/>
    <xf numFmtId="0" fontId="8" fillId="2" borderId="0" applyNumberFormat="0" applyBorder="0" applyAlignment="0" applyProtection="0"/>
    <xf numFmtId="0" fontId="8" fillId="3" borderId="0" applyNumberFormat="0" applyBorder="0" applyAlignment="0" applyProtection="0"/>
    <xf numFmtId="0" fontId="8" fillId="4" borderId="0" applyNumberFormat="0" applyBorder="0" applyAlignment="0" applyProtection="0"/>
    <xf numFmtId="0" fontId="8" fillId="5" borderId="0" applyNumberFormat="0" applyBorder="0" applyAlignment="0" applyProtection="0"/>
    <xf numFmtId="0" fontId="8" fillId="6" borderId="0" applyNumberFormat="0" applyBorder="0" applyAlignment="0" applyProtection="0"/>
    <xf numFmtId="0" fontId="8" fillId="7" borderId="0" applyNumberFormat="0" applyBorder="0" applyAlignment="0" applyProtection="0"/>
    <xf numFmtId="0" fontId="8" fillId="8" borderId="0" applyNumberFormat="0" applyBorder="0" applyAlignment="0" applyProtection="0"/>
    <xf numFmtId="0" fontId="8" fillId="9" borderId="0" applyNumberFormat="0" applyBorder="0" applyAlignment="0" applyProtection="0"/>
    <xf numFmtId="0" fontId="8" fillId="10" borderId="0" applyNumberFormat="0" applyBorder="0" applyAlignment="0" applyProtection="0"/>
    <xf numFmtId="0" fontId="8" fillId="5" borderId="0" applyNumberFormat="0" applyBorder="0" applyAlignment="0" applyProtection="0"/>
    <xf numFmtId="0" fontId="8" fillId="8" borderId="0" applyNumberFormat="0" applyBorder="0" applyAlignment="0" applyProtection="0"/>
    <xf numFmtId="0" fontId="8" fillId="11" borderId="0" applyNumberFormat="0" applyBorder="0" applyAlignment="0" applyProtection="0"/>
    <xf numFmtId="0" fontId="9" fillId="12" borderId="0" applyNumberFormat="0" applyBorder="0" applyAlignment="0" applyProtection="0"/>
    <xf numFmtId="0" fontId="9" fillId="9" borderId="0" applyNumberFormat="0" applyBorder="0" applyAlignment="0" applyProtection="0"/>
    <xf numFmtId="0" fontId="9" fillId="10" borderId="0" applyNumberFormat="0" applyBorder="0" applyAlignment="0" applyProtection="0"/>
    <xf numFmtId="0" fontId="9" fillId="13" borderId="0" applyNumberFormat="0" applyBorder="0" applyAlignment="0" applyProtection="0"/>
    <xf numFmtId="0" fontId="9" fillId="14" borderId="0" applyNumberFormat="0" applyBorder="0" applyAlignment="0" applyProtection="0"/>
    <xf numFmtId="0" fontId="9" fillId="15" borderId="0" applyNumberFormat="0" applyBorder="0" applyAlignment="0" applyProtection="0"/>
    <xf numFmtId="0" fontId="10" fillId="3" borderId="0" applyNumberFormat="0" applyBorder="0" applyAlignment="0" applyProtection="0"/>
    <xf numFmtId="0" fontId="11" fillId="4" borderId="0" applyNumberFormat="0" applyBorder="0" applyAlignment="0" applyProtection="0"/>
    <xf numFmtId="166" fontId="12" fillId="0" borderId="0">
      <alignment vertical="top"/>
    </xf>
    <xf numFmtId="0" fontId="13" fillId="16" borderId="16" applyNumberFormat="0" applyAlignment="0" applyProtection="0"/>
    <xf numFmtId="0" fontId="14" fillId="17" borderId="17" applyNumberFormat="0" applyAlignment="0" applyProtection="0"/>
    <xf numFmtId="43" fontId="1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16" fillId="0" borderId="0" applyFill="0" applyBorder="0">
      <alignment horizontal="right" vertical="top"/>
    </xf>
    <xf numFmtId="167" fontId="16" fillId="0" borderId="0" applyFill="0" applyBorder="0">
      <alignment horizontal="right" vertical="top"/>
    </xf>
    <xf numFmtId="0" fontId="16" fillId="0" borderId="0" applyFill="0" applyBorder="0">
      <alignment horizontal="right" vertical="top"/>
    </xf>
    <xf numFmtId="168" fontId="12" fillId="0" borderId="0" applyFont="0" applyFill="0" applyBorder="0">
      <alignment horizontal="right" vertical="top"/>
    </xf>
    <xf numFmtId="169" fontId="16" fillId="0" borderId="0" applyFont="0" applyFill="0" applyBorder="0" applyAlignment="0" applyProtection="0">
      <alignment horizontal="right" vertical="top"/>
    </xf>
    <xf numFmtId="167" fontId="16" fillId="0" borderId="0">
      <alignment horizontal="right" vertical="top"/>
    </xf>
    <xf numFmtId="0" fontId="15" fillId="0" borderId="0" applyFont="0" applyFill="0" applyBorder="0" applyAlignment="0" applyProtection="0"/>
    <xf numFmtId="170" fontId="15" fillId="0" borderId="0" applyFont="0" applyFill="0" applyBorder="0" applyAlignment="0" applyProtection="0"/>
    <xf numFmtId="0" fontId="17" fillId="0" borderId="0" applyFont="0" applyFill="0" applyBorder="0" applyAlignment="0" applyProtection="0"/>
    <xf numFmtId="171" fontId="18" fillId="0" borderId="0" applyFont="0" applyFill="0" applyBorder="0" applyAlignment="0" applyProtection="0"/>
    <xf numFmtId="0" fontId="19"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17" fillId="0" borderId="0" applyFont="0" applyFill="0" applyBorder="0" applyAlignment="0" applyProtection="0"/>
    <xf numFmtId="0" fontId="15" fillId="0" borderId="0" applyFont="0" applyFill="0" applyBorder="0" applyAlignment="0" applyProtection="0"/>
    <xf numFmtId="0" fontId="11" fillId="4" borderId="0" applyNumberFormat="0" applyBorder="0" applyAlignment="0" applyProtection="0"/>
    <xf numFmtId="0" fontId="22" fillId="0" borderId="18" applyNumberFormat="0" applyFill="0" applyAlignment="0" applyProtection="0"/>
    <xf numFmtId="0" fontId="23" fillId="0" borderId="19" applyNumberFormat="0" applyFill="0" applyAlignment="0" applyProtection="0"/>
    <xf numFmtId="0" fontId="24" fillId="0" borderId="20" applyNumberFormat="0" applyFill="0" applyAlignment="0" applyProtection="0"/>
    <xf numFmtId="0" fontId="24" fillId="0" borderId="0" applyNumberFormat="0" applyFill="0" applyBorder="0" applyAlignment="0" applyProtection="0"/>
    <xf numFmtId="0" fontId="25" fillId="7" borderId="16" applyNumberFormat="0" applyAlignment="0" applyProtection="0"/>
    <xf numFmtId="0" fontId="26" fillId="0" borderId="0" applyNumberFormat="0" applyFill="0" applyBorder="0" applyAlignment="0" applyProtection="0"/>
    <xf numFmtId="0" fontId="27" fillId="0" borderId="21" applyNumberFormat="0" applyFill="0" applyAlignment="0" applyProtection="0"/>
    <xf numFmtId="164" fontId="2" fillId="0" borderId="0" applyFont="0" applyFill="0" applyBorder="0" applyAlignment="0" applyProtection="0"/>
    <xf numFmtId="172" fontId="17" fillId="0" borderId="0" applyFont="0" applyFill="0" applyBorder="0" applyAlignment="0" applyProtection="0"/>
    <xf numFmtId="0" fontId="15" fillId="0" borderId="0"/>
    <xf numFmtId="0" fontId="28" fillId="18" borderId="0" applyNumberFormat="0" applyBorder="0" applyAlignment="0" applyProtection="0"/>
    <xf numFmtId="0" fontId="15" fillId="0" borderId="0"/>
    <xf numFmtId="0" fontId="2" fillId="0" borderId="0"/>
    <xf numFmtId="0" fontId="2" fillId="0" borderId="0"/>
    <xf numFmtId="0" fontId="15" fillId="0" borderId="0"/>
    <xf numFmtId="0" fontId="15" fillId="0" borderId="0"/>
    <xf numFmtId="0" fontId="29" fillId="0" borderId="0"/>
    <xf numFmtId="0" fontId="15" fillId="0" borderId="0"/>
    <xf numFmtId="0" fontId="15" fillId="0" borderId="0"/>
    <xf numFmtId="0" fontId="17" fillId="0" borderId="0"/>
    <xf numFmtId="0" fontId="15" fillId="0" borderId="0"/>
    <xf numFmtId="0" fontId="2" fillId="0" borderId="0"/>
    <xf numFmtId="0" fontId="2" fillId="0" borderId="0"/>
    <xf numFmtId="0" fontId="15" fillId="0" borderId="0"/>
    <xf numFmtId="0" fontId="15" fillId="0" borderId="0"/>
    <xf numFmtId="0" fontId="30" fillId="0" borderId="0"/>
    <xf numFmtId="0" fontId="15" fillId="0" borderId="0"/>
    <xf numFmtId="0" fontId="5" fillId="0" borderId="0"/>
    <xf numFmtId="0" fontId="6" fillId="0" borderId="0"/>
    <xf numFmtId="0" fontId="5" fillId="0" borderId="0"/>
    <xf numFmtId="0" fontId="5" fillId="0" borderId="0"/>
    <xf numFmtId="0" fontId="6" fillId="0" borderId="0"/>
    <xf numFmtId="0" fontId="2" fillId="0" borderId="0"/>
    <xf numFmtId="0" fontId="2" fillId="0" borderId="0"/>
    <xf numFmtId="0" fontId="2" fillId="0" borderId="0"/>
    <xf numFmtId="0" fontId="31" fillId="0" borderId="22" applyNumberFormat="0" applyFill="0" applyAlignment="0" applyProtection="0"/>
    <xf numFmtId="0" fontId="12" fillId="0" borderId="0">
      <alignment vertical="top" wrapText="1"/>
    </xf>
    <xf numFmtId="0" fontId="32" fillId="0" borderId="0" applyFill="0" applyBorder="0" applyProtection="0"/>
    <xf numFmtId="0" fontId="31" fillId="0" borderId="0" applyFont="0" applyFill="0" applyBorder="0" applyProtection="0">
      <alignment vertical="center"/>
    </xf>
    <xf numFmtId="0" fontId="33" fillId="0" borderId="0">
      <alignment horizontal="right" vertical="top"/>
    </xf>
    <xf numFmtId="0" fontId="34" fillId="0" borderId="0"/>
    <xf numFmtId="0" fontId="16" fillId="0" borderId="0" applyNumberFormat="0" applyFill="0" applyBorder="0">
      <alignment vertical="top"/>
    </xf>
    <xf numFmtId="0" fontId="15" fillId="19" borderId="23" applyNumberFormat="0" applyFont="0" applyAlignment="0" applyProtection="0"/>
    <xf numFmtId="0" fontId="35" fillId="16" borderId="24" applyNumberFormat="0" applyAlignment="0" applyProtection="0"/>
    <xf numFmtId="0" fontId="15" fillId="0" borderId="0" applyFont="0" applyFill="0" applyBorder="0" applyAlignment="0" applyProtection="0"/>
    <xf numFmtId="0" fontId="2" fillId="0" borderId="0" applyFont="0" applyFill="0" applyBorder="0" applyAlignment="0" applyProtection="0"/>
    <xf numFmtId="0" fontId="15" fillId="0" borderId="0" applyFont="0" applyFill="0" applyBorder="0" applyAlignment="0" applyProtection="0"/>
    <xf numFmtId="0" fontId="5" fillId="0" borderId="0" applyFont="0" applyFill="0" applyBorder="0" applyAlignment="0" applyProtection="0"/>
    <xf numFmtId="43" fontId="15" fillId="0" borderId="0" applyFont="0" applyFill="0" applyBorder="0" applyAlignment="0" applyProtection="0"/>
    <xf numFmtId="0" fontId="2" fillId="0" borderId="0" applyFont="0" applyFill="0" applyBorder="0" applyAlignment="0" applyProtection="0"/>
    <xf numFmtId="0" fontId="15" fillId="0" borderId="0" applyFont="0" applyFill="0" applyBorder="0" applyAlignment="0" applyProtection="0"/>
    <xf numFmtId="0" fontId="36" fillId="0" borderId="0" applyFont="0" applyFill="0" applyBorder="0" applyAlignment="0" applyProtection="0"/>
    <xf numFmtId="0" fontId="15" fillId="0" borderId="0" applyFont="0" applyFill="0" applyBorder="0" applyAlignment="0" applyProtection="0"/>
    <xf numFmtId="0" fontId="6" fillId="0" borderId="0" applyFont="0" applyFill="0" applyBorder="0" applyAlignment="0" applyProtection="0"/>
    <xf numFmtId="0" fontId="36"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7"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15" fillId="0" borderId="0"/>
    <xf numFmtId="0" fontId="15" fillId="0" borderId="0"/>
    <xf numFmtId="0" fontId="15" fillId="0" borderId="0" applyFont="0" applyFill="0" applyBorder="0" applyProtection="0">
      <alignment horizontal="right"/>
    </xf>
    <xf numFmtId="0" fontId="15" fillId="0" borderId="0" applyFont="0" applyFill="0" applyBorder="0" applyProtection="0">
      <alignment horizontal="right"/>
    </xf>
    <xf numFmtId="0" fontId="37" fillId="0" borderId="25">
      <alignment horizontal="center"/>
    </xf>
    <xf numFmtId="0" fontId="16" fillId="0" borderId="0" applyFill="0" applyBorder="0" applyAlignment="0" applyProtection="0">
      <alignment vertical="top"/>
    </xf>
    <xf numFmtId="0" fontId="38" fillId="0" borderId="0" applyNumberFormat="0" applyFill="0" applyBorder="0" applyAlignment="0" applyProtection="0"/>
    <xf numFmtId="0" fontId="22" fillId="0" borderId="18" applyNumberFormat="0" applyFill="0" applyAlignment="0" applyProtection="0"/>
    <xf numFmtId="0" fontId="23" fillId="0" borderId="19" applyNumberFormat="0" applyFill="0" applyAlignment="0" applyProtection="0"/>
    <xf numFmtId="0" fontId="24" fillId="0" borderId="20" applyNumberFormat="0" applyFill="0" applyAlignment="0" applyProtection="0"/>
    <xf numFmtId="0" fontId="24" fillId="0" borderId="0" applyNumberFormat="0" applyFill="0" applyBorder="0" applyAlignment="0" applyProtection="0"/>
    <xf numFmtId="0" fontId="17" fillId="0" borderId="0" applyFont="0" applyFill="0" applyBorder="0" applyAlignment="0" applyProtection="0"/>
    <xf numFmtId="0" fontId="39" fillId="0" borderId="0" applyNumberFormat="0" applyFill="0" applyBorder="0" applyAlignment="0" applyProtection="0"/>
    <xf numFmtId="0" fontId="40" fillId="0" borderId="0">
      <alignment vertical="top" wrapText="1"/>
    </xf>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6" fillId="0" borderId="0"/>
    <xf numFmtId="0" fontId="48" fillId="0" borderId="0"/>
  </cellStyleXfs>
  <cellXfs count="294">
    <xf numFmtId="0" fontId="0" fillId="0" borderId="0" xfId="0"/>
    <xf numFmtId="0" fontId="2" fillId="0" borderId="0" xfId="0" applyNumberFormat="1" applyFont="1" applyAlignment="1">
      <alignment horizontal="center"/>
    </xf>
    <xf numFmtId="0" fontId="2" fillId="0" borderId="0" xfId="0" applyFont="1" applyAlignment="1">
      <alignment horizontal="left"/>
    </xf>
    <xf numFmtId="0" fontId="2" fillId="0" borderId="0" xfId="0" applyNumberFormat="1" applyFont="1" applyAlignment="1">
      <alignment horizontal="left"/>
    </xf>
    <xf numFmtId="0" fontId="2" fillId="0" borderId="5" xfId="0" applyFont="1" applyBorder="1" applyAlignment="1">
      <alignment horizontal="left"/>
    </xf>
    <xf numFmtId="0" fontId="2" fillId="0" borderId="6" xfId="0" applyFont="1" applyBorder="1" applyAlignment="1">
      <alignment horizontal="left"/>
    </xf>
    <xf numFmtId="0" fontId="2" fillId="0" borderId="7" xfId="0" applyFont="1" applyBorder="1" applyAlignment="1">
      <alignment horizontal="center" vertical="center" wrapText="1"/>
    </xf>
    <xf numFmtId="0" fontId="2" fillId="0" borderId="8" xfId="0" applyFont="1" applyBorder="1" applyAlignment="1">
      <alignment horizontal="left"/>
    </xf>
    <xf numFmtId="0" fontId="2" fillId="0" borderId="0" xfId="0" applyFont="1" applyBorder="1" applyAlignment="1">
      <alignment horizontal="left"/>
    </xf>
    <xf numFmtId="0" fontId="2" fillId="0" borderId="9" xfId="0" applyFont="1" applyBorder="1" applyAlignment="1">
      <alignment horizontal="left"/>
    </xf>
    <xf numFmtId="0" fontId="2" fillId="0" borderId="10" xfId="0" applyFont="1" applyBorder="1" applyAlignment="1">
      <alignment horizontal="left"/>
    </xf>
    <xf numFmtId="0" fontId="2" fillId="0" borderId="11" xfId="0" applyFont="1" applyBorder="1" applyAlignment="1">
      <alignment horizontal="left"/>
    </xf>
    <xf numFmtId="0" fontId="2" fillId="0" borderId="12" xfId="0" applyNumberFormat="1" applyFont="1" applyBorder="1" applyAlignment="1">
      <alignment horizontal="center"/>
    </xf>
    <xf numFmtId="0" fontId="2" fillId="0" borderId="13" xfId="0" applyFont="1" applyBorder="1" applyAlignment="1">
      <alignment horizontal="center" vertical="center" wrapText="1"/>
    </xf>
    <xf numFmtId="0" fontId="2" fillId="0" borderId="14" xfId="0" applyFont="1" applyBorder="1" applyAlignment="1">
      <alignment horizontal="left"/>
    </xf>
    <xf numFmtId="0" fontId="2" fillId="0" borderId="15" xfId="0" applyNumberFormat="1" applyFont="1" applyBorder="1" applyAlignment="1">
      <alignment horizontal="center"/>
    </xf>
    <xf numFmtId="0" fontId="2" fillId="0" borderId="2" xfId="0" applyFont="1" applyBorder="1" applyAlignment="1">
      <alignment horizontal="left"/>
    </xf>
    <xf numFmtId="0" fontId="2" fillId="0" borderId="3" xfId="0" applyFont="1" applyBorder="1" applyAlignment="1">
      <alignment horizontal="left"/>
    </xf>
    <xf numFmtId="165" fontId="2" fillId="0" borderId="15" xfId="0" applyNumberFormat="1" applyFont="1" applyBorder="1" applyAlignment="1">
      <alignment horizontal="center"/>
    </xf>
    <xf numFmtId="165" fontId="2" fillId="0" borderId="12" xfId="0" applyNumberFormat="1" applyFont="1" applyBorder="1" applyAlignment="1">
      <alignment horizontal="center"/>
    </xf>
    <xf numFmtId="0" fontId="0" fillId="0" borderId="0" xfId="0" applyAlignment="1">
      <alignment vertical="center" wrapText="1"/>
    </xf>
    <xf numFmtId="0" fontId="0" fillId="0" borderId="0" xfId="0" applyNumberFormat="1" applyAlignment="1">
      <alignment vertical="center" wrapText="1"/>
    </xf>
    <xf numFmtId="0" fontId="0" fillId="0" borderId="0" xfId="0" applyNumberFormat="1"/>
    <xf numFmtId="0" fontId="2" fillId="0" borderId="0" xfId="0" applyFont="1"/>
    <xf numFmtId="0" fontId="2" fillId="0" borderId="0" xfId="0" applyFont="1" applyAlignment="1"/>
    <xf numFmtId="0" fontId="2" fillId="0" borderId="0" xfId="0" applyFont="1" applyAlignment="1">
      <alignment vertical="center" wrapText="1"/>
    </xf>
    <xf numFmtId="0" fontId="2" fillId="0" borderId="0" xfId="0" applyNumberFormat="1" applyFont="1" applyAlignment="1">
      <alignment horizontal="center"/>
    </xf>
    <xf numFmtId="0" fontId="2" fillId="0" borderId="0" xfId="0" applyFont="1" applyAlignment="1">
      <alignment horizontal="center"/>
    </xf>
    <xf numFmtId="0" fontId="2" fillId="0" borderId="7" xfId="0" applyFont="1" applyBorder="1" applyAlignment="1">
      <alignment horizontal="left"/>
    </xf>
    <xf numFmtId="0" fontId="2" fillId="0" borderId="0" xfId="0" applyNumberFormat="1" applyFont="1" applyFill="1" applyBorder="1" applyAlignment="1">
      <alignment horizontal="center"/>
    </xf>
    <xf numFmtId="0" fontId="4" fillId="0" borderId="0" xfId="0" applyNumberFormat="1" applyFont="1" applyAlignment="1">
      <alignment horizontal="center" vertical="center" wrapText="1"/>
    </xf>
    <xf numFmtId="0" fontId="0" fillId="0" borderId="0" xfId="0" applyNumberFormat="1"/>
    <xf numFmtId="9" fontId="2" fillId="0" borderId="1" xfId="0" applyNumberFormat="1" applyFont="1" applyBorder="1" applyAlignment="1">
      <alignment horizontal="center"/>
    </xf>
    <xf numFmtId="9" fontId="2" fillId="0" borderId="4" xfId="0" applyNumberFormat="1" applyFont="1" applyBorder="1" applyAlignment="1">
      <alignment horizontal="center"/>
    </xf>
    <xf numFmtId="9" fontId="2" fillId="0" borderId="13" xfId="0" applyNumberFormat="1" applyFont="1" applyBorder="1" applyAlignment="1">
      <alignment horizontal="center"/>
    </xf>
    <xf numFmtId="9" fontId="2" fillId="0" borderId="7" xfId="0" applyNumberFormat="1" applyFont="1" applyBorder="1" applyAlignment="1">
      <alignment horizontal="center"/>
    </xf>
    <xf numFmtId="9" fontId="2" fillId="0" borderId="15" xfId="0" applyNumberFormat="1" applyFont="1" applyBorder="1" applyAlignment="1">
      <alignment horizontal="center"/>
    </xf>
    <xf numFmtId="9" fontId="2" fillId="0" borderId="12" xfId="0" applyNumberFormat="1" applyFont="1" applyBorder="1" applyAlignment="1">
      <alignment horizontal="center"/>
    </xf>
    <xf numFmtId="9" fontId="2" fillId="0" borderId="14" xfId="0" applyNumberFormat="1" applyFont="1" applyBorder="1" applyAlignment="1">
      <alignment horizontal="center"/>
    </xf>
    <xf numFmtId="9" fontId="2" fillId="0" borderId="9" xfId="0" applyNumberFormat="1" applyFont="1" applyBorder="1" applyAlignment="1">
      <alignment horizontal="center"/>
    </xf>
    <xf numFmtId="0" fontId="2" fillId="0" borderId="0" xfId="0" applyNumberFormat="1" applyFont="1" applyFill="1" applyBorder="1" applyAlignment="1">
      <alignment horizontal="left"/>
    </xf>
    <xf numFmtId="9" fontId="2" fillId="0" borderId="0" xfId="0" applyNumberFormat="1" applyFont="1" applyAlignment="1">
      <alignment horizontal="center"/>
    </xf>
    <xf numFmtId="9" fontId="2" fillId="0" borderId="0" xfId="0" applyNumberFormat="1" applyFont="1" applyAlignment="1">
      <alignment horizontal="center" vertical="center" wrapText="1"/>
    </xf>
    <xf numFmtId="9" fontId="2" fillId="0" borderId="8" xfId="0" applyNumberFormat="1" applyFont="1" applyBorder="1" applyAlignment="1">
      <alignment horizontal="left"/>
    </xf>
    <xf numFmtId="0" fontId="2" fillId="0" borderId="12" xfId="0" applyFont="1" applyBorder="1" applyAlignment="1">
      <alignment horizontal="left"/>
    </xf>
    <xf numFmtId="0" fontId="2" fillId="0" borderId="0" xfId="0" applyFont="1" applyFill="1" applyBorder="1" applyAlignment="1">
      <alignment horizontal="left"/>
    </xf>
    <xf numFmtId="1" fontId="2" fillId="0" borderId="0" xfId="0" applyNumberFormat="1" applyFont="1" applyAlignment="1">
      <alignment horizontal="center"/>
    </xf>
    <xf numFmtId="9" fontId="2" fillId="0" borderId="0" xfId="0" applyNumberFormat="1" applyFont="1" applyBorder="1" applyAlignment="1">
      <alignment horizontal="center"/>
    </xf>
    <xf numFmtId="173" fontId="2" fillId="0" borderId="8" xfId="0" applyNumberFormat="1" applyFont="1" applyBorder="1" applyAlignment="1">
      <alignment horizontal="left"/>
    </xf>
    <xf numFmtId="0" fontId="2" fillId="0" borderId="13" xfId="0" applyFont="1" applyBorder="1" applyAlignment="1">
      <alignment horizontal="center" vertical="center" wrapText="1"/>
    </xf>
    <xf numFmtId="0" fontId="2" fillId="0" borderId="0" xfId="0" applyFont="1" applyBorder="1" applyAlignment="1">
      <alignment horizontal="center" vertical="center" wrapText="1"/>
    </xf>
    <xf numFmtId="0" fontId="2" fillId="0" borderId="5" xfId="0" applyFont="1" applyBorder="1" applyAlignment="1">
      <alignment horizontal="center" vertical="center" wrapText="1"/>
    </xf>
    <xf numFmtId="0" fontId="2" fillId="0" borderId="1" xfId="0" applyFont="1" applyBorder="1" applyAlignment="1">
      <alignment horizontal="left"/>
    </xf>
    <xf numFmtId="0" fontId="2" fillId="0" borderId="13" xfId="0" applyFont="1" applyBorder="1" applyAlignment="1">
      <alignment horizontal="center" vertical="center" wrapText="1"/>
    </xf>
    <xf numFmtId="0" fontId="0" fillId="0" borderId="8" xfId="0" applyBorder="1"/>
    <xf numFmtId="9" fontId="2" fillId="0" borderId="10" xfId="0" applyNumberFormat="1" applyFont="1" applyBorder="1" applyAlignment="1">
      <alignment horizontal="left"/>
    </xf>
    <xf numFmtId="9" fontId="41" fillId="0" borderId="13" xfId="0" applyNumberFormat="1" applyFont="1" applyBorder="1" applyAlignment="1">
      <alignment horizontal="center"/>
    </xf>
    <xf numFmtId="9" fontId="41" fillId="0" borderId="14" xfId="0" applyNumberFormat="1" applyFont="1" applyBorder="1" applyAlignment="1">
      <alignment horizontal="center"/>
    </xf>
    <xf numFmtId="16" fontId="2" fillId="0" borderId="0" xfId="0" applyNumberFormat="1" applyFont="1" applyBorder="1" applyAlignment="1">
      <alignment horizontal="left"/>
    </xf>
    <xf numFmtId="0" fontId="2" fillId="0" borderId="5" xfId="0" applyFont="1" applyBorder="1" applyAlignment="1">
      <alignment horizontal="center"/>
    </xf>
    <xf numFmtId="0" fontId="2" fillId="0" borderId="8" xfId="0" applyFont="1" applyBorder="1" applyAlignment="1">
      <alignment horizontal="center"/>
    </xf>
    <xf numFmtId="0" fontId="2" fillId="0" borderId="10" xfId="0" applyFont="1" applyBorder="1" applyAlignment="1">
      <alignment horizontal="center"/>
    </xf>
    <xf numFmtId="0" fontId="2" fillId="0" borderId="2" xfId="0" applyFont="1" applyBorder="1" applyAlignment="1">
      <alignment horizontal="center"/>
    </xf>
    <xf numFmtId="0" fontId="2" fillId="0" borderId="1" xfId="0" applyFont="1" applyBorder="1" applyAlignment="1">
      <alignment horizontal="center" vertical="center" wrapText="1"/>
    </xf>
    <xf numFmtId="9" fontId="2" fillId="0" borderId="8" xfId="0" applyNumberFormat="1" applyFont="1" applyBorder="1" applyAlignment="1">
      <alignment horizontal="center"/>
    </xf>
    <xf numFmtId="0" fontId="0" fillId="0" borderId="14" xfId="0" applyBorder="1"/>
    <xf numFmtId="9" fontId="41" fillId="0" borderId="8" xfId="0" applyNumberFormat="1" applyFont="1" applyBorder="1" applyAlignment="1">
      <alignment horizontal="center"/>
    </xf>
    <xf numFmtId="0" fontId="2" fillId="0" borderId="15" xfId="0" applyFont="1" applyBorder="1" applyAlignment="1">
      <alignment horizontal="left"/>
    </xf>
    <xf numFmtId="0" fontId="2" fillId="0" borderId="15" xfId="0" applyFont="1" applyBorder="1" applyAlignment="1">
      <alignment horizontal="center"/>
    </xf>
    <xf numFmtId="0" fontId="2" fillId="0" borderId="0" xfId="0" applyFont="1" applyBorder="1" applyAlignment="1">
      <alignment horizontal="center"/>
    </xf>
    <xf numFmtId="0" fontId="1" fillId="0" borderId="0" xfId="0" applyFont="1"/>
    <xf numFmtId="0" fontId="0" fillId="0" borderId="0" xfId="0" applyBorder="1"/>
    <xf numFmtId="0" fontId="2" fillId="0" borderId="13" xfId="0" applyFont="1" applyBorder="1" applyAlignment="1">
      <alignment horizontal="center" vertical="center" wrapText="1"/>
    </xf>
    <xf numFmtId="0" fontId="2" fillId="0" borderId="13" xfId="0" applyFont="1" applyBorder="1" applyAlignment="1">
      <alignment horizontal="center" vertical="center" wrapText="1"/>
    </xf>
    <xf numFmtId="0" fontId="2" fillId="0" borderId="11" xfId="0" applyFont="1" applyBorder="1" applyAlignment="1">
      <alignment horizontal="center"/>
    </xf>
    <xf numFmtId="9" fontId="41" fillId="0" borderId="1" xfId="0" applyNumberFormat="1" applyFont="1" applyBorder="1" applyAlignment="1">
      <alignment horizontal="center"/>
    </xf>
    <xf numFmtId="173" fontId="2" fillId="0" borderId="0" xfId="0" applyNumberFormat="1" applyFont="1" applyAlignment="1">
      <alignment horizontal="left"/>
    </xf>
    <xf numFmtId="0" fontId="0" fillId="0" borderId="10" xfId="0" applyBorder="1"/>
    <xf numFmtId="173" fontId="2" fillId="0" borderId="0" xfId="0" applyNumberFormat="1" applyFont="1" applyBorder="1" applyAlignment="1">
      <alignment horizontal="left"/>
    </xf>
    <xf numFmtId="0" fontId="2" fillId="0" borderId="2" xfId="0" applyFont="1" applyBorder="1" applyAlignment="1">
      <alignment horizontal="center"/>
    </xf>
    <xf numFmtId="0" fontId="2" fillId="0" borderId="10" xfId="0" applyFont="1" applyBorder="1" applyAlignment="1">
      <alignment horizontal="center"/>
    </xf>
    <xf numFmtId="0" fontId="1" fillId="0" borderId="8" xfId="0" applyFont="1" applyBorder="1" applyAlignment="1">
      <alignment horizontal="left" vertical="center" wrapText="1"/>
    </xf>
    <xf numFmtId="0" fontId="1" fillId="0" borderId="0" xfId="0" applyFont="1" applyBorder="1" applyAlignment="1">
      <alignment horizontal="left" vertical="center" wrapText="1"/>
    </xf>
    <xf numFmtId="0" fontId="2" fillId="0" borderId="10" xfId="0" applyFont="1" applyBorder="1" applyAlignment="1">
      <alignment horizontal="left"/>
    </xf>
    <xf numFmtId="0" fontId="1" fillId="0" borderId="0" xfId="0" applyFont="1" applyBorder="1" applyAlignment="1">
      <alignment horizontal="left" vertical="center" wrapText="1"/>
    </xf>
    <xf numFmtId="0" fontId="2" fillId="0" borderId="13" xfId="0" applyFont="1" applyBorder="1" applyAlignment="1">
      <alignment horizontal="center" vertical="center" wrapText="1"/>
    </xf>
    <xf numFmtId="174" fontId="2" fillId="0" borderId="8" xfId="0" applyNumberFormat="1" applyFont="1" applyBorder="1" applyAlignment="1">
      <alignment horizontal="center"/>
    </xf>
    <xf numFmtId="0" fontId="2" fillId="0" borderId="7" xfId="0" applyFont="1" applyBorder="1" applyAlignment="1">
      <alignment horizontal="center" vertical="center" wrapText="1"/>
    </xf>
    <xf numFmtId="0" fontId="47" fillId="0" borderId="7" xfId="0" applyFont="1" applyBorder="1" applyAlignment="1">
      <alignment horizontal="center" vertical="center" wrapText="1"/>
    </xf>
    <xf numFmtId="9" fontId="47" fillId="0" borderId="7" xfId="0" applyNumberFormat="1" applyFont="1" applyBorder="1" applyAlignment="1">
      <alignment horizontal="center"/>
    </xf>
    <xf numFmtId="9" fontId="47" fillId="0" borderId="12" xfId="0" applyNumberFormat="1" applyFont="1" applyBorder="1" applyAlignment="1">
      <alignment horizontal="center"/>
    </xf>
    <xf numFmtId="9" fontId="47" fillId="0" borderId="9" xfId="0" applyNumberFormat="1" applyFont="1" applyBorder="1" applyAlignment="1">
      <alignment horizontal="center"/>
    </xf>
    <xf numFmtId="9" fontId="47" fillId="0" borderId="13" xfId="0" applyNumberFormat="1" applyFont="1" applyBorder="1" applyAlignment="1">
      <alignment horizontal="center"/>
    </xf>
    <xf numFmtId="9" fontId="47" fillId="0" borderId="14" xfId="0" applyNumberFormat="1" applyFont="1" applyBorder="1" applyAlignment="1">
      <alignment horizontal="center"/>
    </xf>
    <xf numFmtId="9" fontId="47" fillId="0" borderId="15" xfId="0" applyNumberFormat="1" applyFont="1" applyBorder="1" applyAlignment="1">
      <alignment horizontal="center"/>
    </xf>
    <xf numFmtId="9" fontId="47" fillId="0" borderId="0" xfId="0" applyNumberFormat="1" applyFont="1"/>
    <xf numFmtId="0" fontId="2" fillId="0" borderId="7" xfId="0" applyFont="1" applyBorder="1" applyAlignment="1">
      <alignment horizontal="center" vertical="center" wrapText="1"/>
    </xf>
    <xf numFmtId="0" fontId="2" fillId="0" borderId="2" xfId="0" applyFont="1" applyBorder="1" applyAlignment="1">
      <alignment horizontal="center"/>
    </xf>
    <xf numFmtId="0" fontId="2" fillId="0" borderId="1" xfId="0" applyFont="1" applyBorder="1" applyAlignment="1">
      <alignment horizontal="center"/>
    </xf>
    <xf numFmtId="0" fontId="3" fillId="0" borderId="0" xfId="0" applyFont="1"/>
    <xf numFmtId="0" fontId="0" fillId="0" borderId="13" xfId="0" applyBorder="1"/>
    <xf numFmtId="0" fontId="48" fillId="0" borderId="0" xfId="162"/>
    <xf numFmtId="3" fontId="48" fillId="0" borderId="0" xfId="162" applyNumberFormat="1"/>
    <xf numFmtId="3" fontId="48" fillId="0" borderId="0" xfId="162" applyNumberFormat="1" applyBorder="1"/>
    <xf numFmtId="0" fontId="48" fillId="0" borderId="0" xfId="162" applyBorder="1"/>
    <xf numFmtId="0" fontId="50" fillId="0" borderId="0" xfId="162" applyFont="1"/>
    <xf numFmtId="0" fontId="50" fillId="0" borderId="0" xfId="162" applyFont="1" applyBorder="1" applyAlignment="1">
      <alignment horizontal="center"/>
    </xf>
    <xf numFmtId="0" fontId="51" fillId="0" borderId="0" xfId="162" applyFont="1" applyBorder="1" applyAlignment="1">
      <alignment horizontal="center" vertical="center"/>
    </xf>
    <xf numFmtId="0" fontId="50" fillId="0" borderId="0" xfId="162" applyFont="1" applyBorder="1" applyAlignment="1">
      <alignment horizontal="center" vertical="center"/>
    </xf>
    <xf numFmtId="0" fontId="56" fillId="0" borderId="6" xfId="0" applyFont="1" applyBorder="1" applyAlignment="1">
      <alignment vertical="center" wrapText="1"/>
    </xf>
    <xf numFmtId="0" fontId="56" fillId="0" borderId="7" xfId="0" applyFont="1" applyBorder="1" applyAlignment="1">
      <alignment vertical="center" wrapText="1"/>
    </xf>
    <xf numFmtId="0" fontId="56" fillId="0" borderId="0" xfId="0" applyFont="1" applyBorder="1" applyAlignment="1">
      <alignment vertical="center" wrapText="1"/>
    </xf>
    <xf numFmtId="0" fontId="56" fillId="0" borderId="9" xfId="0" applyFont="1" applyBorder="1" applyAlignment="1">
      <alignment vertical="center" wrapText="1"/>
    </xf>
    <xf numFmtId="0" fontId="1" fillId="0" borderId="0" xfId="0" applyFont="1" applyBorder="1" applyAlignment="1">
      <alignment vertical="top" wrapText="1"/>
    </xf>
    <xf numFmtId="0" fontId="1" fillId="0" borderId="9" xfId="0" applyFont="1" applyBorder="1" applyAlignment="1">
      <alignment vertical="top" wrapText="1"/>
    </xf>
    <xf numFmtId="0" fontId="1" fillId="0" borderId="11" xfId="0" applyFont="1" applyBorder="1" applyAlignment="1">
      <alignment vertical="top" wrapText="1"/>
    </xf>
    <xf numFmtId="0" fontId="1" fillId="0" borderId="12" xfId="0" applyFont="1" applyBorder="1" applyAlignment="1">
      <alignment vertical="top" wrapText="1"/>
    </xf>
    <xf numFmtId="173" fontId="2" fillId="0" borderId="8" xfId="0" applyNumberFormat="1" applyFont="1" applyBorder="1" applyAlignment="1">
      <alignment horizontal="center"/>
    </xf>
    <xf numFmtId="0" fontId="2" fillId="0" borderId="7" xfId="0" applyFont="1" applyBorder="1" applyAlignment="1">
      <alignment horizontal="center" vertical="center" wrapText="1"/>
    </xf>
    <xf numFmtId="0" fontId="2" fillId="0" borderId="11" xfId="0" applyFont="1" applyBorder="1" applyAlignment="1">
      <alignment horizontal="center"/>
    </xf>
    <xf numFmtId="0" fontId="2" fillId="0" borderId="11" xfId="0" applyFont="1" applyBorder="1" applyAlignment="1">
      <alignment horizontal="left"/>
    </xf>
    <xf numFmtId="0" fontId="2" fillId="0" borderId="13" xfId="0" applyFont="1" applyBorder="1" applyAlignment="1">
      <alignment horizontal="center"/>
    </xf>
    <xf numFmtId="0" fontId="2" fillId="0" borderId="8" xfId="0" applyFont="1" applyBorder="1" applyAlignment="1">
      <alignment horizontal="center" vertical="center"/>
    </xf>
    <xf numFmtId="0" fontId="57" fillId="0" borderId="2" xfId="0" applyFont="1" applyBorder="1" applyAlignment="1">
      <alignment horizontal="center"/>
    </xf>
    <xf numFmtId="9" fontId="2" fillId="0" borderId="2" xfId="0" applyNumberFormat="1" applyFont="1" applyBorder="1" applyAlignment="1">
      <alignment horizontal="center"/>
    </xf>
    <xf numFmtId="9" fontId="2" fillId="0" borderId="0" xfId="0" applyNumberFormat="1" applyFont="1" applyAlignment="1">
      <alignment horizontal="left"/>
    </xf>
    <xf numFmtId="0" fontId="2" fillId="0" borderId="7" xfId="0" applyFont="1" applyBorder="1" applyAlignment="1">
      <alignment horizontal="center" vertical="center" wrapText="1"/>
    </xf>
    <xf numFmtId="0" fontId="2" fillId="0" borderId="0" xfId="0" applyFont="1" applyAlignment="1">
      <alignment horizontal="left"/>
    </xf>
    <xf numFmtId="10" fontId="2" fillId="0" borderId="8" xfId="0" applyNumberFormat="1" applyFont="1" applyBorder="1" applyAlignment="1">
      <alignment horizontal="center"/>
    </xf>
    <xf numFmtId="0" fontId="2" fillId="0" borderId="7" xfId="0" applyFont="1" applyBorder="1" applyAlignment="1">
      <alignment horizontal="center" vertical="center" wrapText="1"/>
    </xf>
    <xf numFmtId="0" fontId="2" fillId="0" borderId="3" xfId="0" applyFont="1" applyBorder="1" applyAlignment="1">
      <alignment horizontal="left"/>
    </xf>
    <xf numFmtId="173" fontId="2" fillId="0" borderId="14" xfId="0" applyNumberFormat="1" applyFont="1" applyBorder="1" applyAlignment="1">
      <alignment horizontal="center"/>
    </xf>
    <xf numFmtId="0" fontId="3" fillId="0" borderId="0" xfId="0" applyFont="1" applyBorder="1" applyAlignment="1">
      <alignment horizontal="left" vertical="center" wrapText="1"/>
    </xf>
    <xf numFmtId="173" fontId="0" fillId="0" borderId="0" xfId="0" applyNumberFormat="1"/>
    <xf numFmtId="173" fontId="2" fillId="0" borderId="0" xfId="0" applyNumberFormat="1" applyFont="1" applyAlignment="1">
      <alignment horizontal="center"/>
    </xf>
    <xf numFmtId="173" fontId="2" fillId="0" borderId="0" xfId="0" applyNumberFormat="1" applyFont="1" applyAlignment="1">
      <alignment horizontal="center" vertical="center"/>
    </xf>
    <xf numFmtId="0" fontId="2" fillId="0" borderId="3" xfId="0" applyFont="1" applyBorder="1" applyAlignment="1"/>
    <xf numFmtId="0" fontId="2" fillId="0" borderId="4" xfId="0" applyFont="1" applyBorder="1" applyAlignment="1"/>
    <xf numFmtId="0" fontId="2" fillId="0" borderId="0" xfId="0" applyFont="1" applyAlignment="1">
      <alignment horizontal="left"/>
    </xf>
    <xf numFmtId="0" fontId="15" fillId="0" borderId="0" xfId="162" applyFont="1"/>
    <xf numFmtId="3" fontId="15" fillId="0" borderId="0" xfId="162" applyNumberFormat="1" applyFont="1"/>
    <xf numFmtId="9" fontId="60" fillId="0" borderId="1" xfId="0" applyNumberFormat="1" applyFont="1" applyBorder="1" applyAlignment="1">
      <alignment horizontal="center" vertical="center"/>
    </xf>
    <xf numFmtId="9" fontId="62" fillId="0" borderId="1" xfId="0" applyNumberFormat="1" applyFont="1" applyBorder="1" applyAlignment="1">
      <alignment horizontal="center" vertical="center"/>
    </xf>
    <xf numFmtId="0" fontId="62" fillId="0" borderId="1" xfId="0" applyFont="1" applyBorder="1" applyAlignment="1">
      <alignment horizontal="center" vertical="center" wrapText="1"/>
    </xf>
    <xf numFmtId="0" fontId="62" fillId="0" borderId="1" xfId="0" applyFont="1" applyBorder="1" applyAlignment="1">
      <alignment horizontal="center" vertical="center"/>
    </xf>
    <xf numFmtId="0" fontId="2" fillId="0" borderId="10" xfId="0" applyFont="1" applyBorder="1" applyAlignment="1"/>
    <xf numFmtId="0" fontId="2" fillId="0" borderId="11" xfId="0" applyFont="1" applyBorder="1" applyAlignment="1"/>
    <xf numFmtId="0" fontId="2" fillId="0" borderId="0" xfId="0" applyFont="1" applyFill="1" applyBorder="1" applyAlignment="1">
      <alignment horizontal="center" vertical="center" wrapText="1"/>
    </xf>
    <xf numFmtId="0" fontId="2" fillId="0" borderId="9" xfId="0" applyFont="1" applyFill="1" applyBorder="1" applyAlignment="1">
      <alignment horizontal="center" vertical="center" wrapText="1"/>
    </xf>
    <xf numFmtId="9" fontId="0" fillId="0" borderId="0" xfId="0" applyNumberFormat="1"/>
    <xf numFmtId="0" fontId="63" fillId="0" borderId="0" xfId="0" applyFont="1" applyAlignment="1">
      <alignment vertical="center"/>
    </xf>
    <xf numFmtId="0" fontId="56" fillId="0" borderId="0" xfId="0" applyFont="1" applyAlignment="1">
      <alignment horizontal="center" vertical="center" wrapText="1"/>
    </xf>
    <xf numFmtId="0" fontId="1" fillId="0" borderId="0" xfId="0" applyFont="1" applyAlignment="1">
      <alignment horizontal="left" vertical="center" wrapText="1"/>
    </xf>
    <xf numFmtId="3" fontId="1" fillId="0" borderId="0" xfId="0" applyNumberFormat="1" applyFont="1" applyAlignment="1">
      <alignment horizontal="right" vertical="center" wrapText="1"/>
    </xf>
    <xf numFmtId="165" fontId="15" fillId="0" borderId="0" xfId="162" applyNumberFormat="1" applyFont="1"/>
    <xf numFmtId="165" fontId="1" fillId="0" borderId="0" xfId="0" applyNumberFormat="1" applyFont="1" applyAlignment="1">
      <alignment horizontal="center" vertical="center" wrapText="1"/>
    </xf>
    <xf numFmtId="173" fontId="41" fillId="0" borderId="0" xfId="0" applyNumberFormat="1" applyFont="1" applyAlignment="1">
      <alignment horizontal="center"/>
    </xf>
    <xf numFmtId="0" fontId="58" fillId="0" borderId="13" xfId="0" applyFont="1" applyBorder="1" applyAlignment="1">
      <alignment horizontal="center" vertical="center" wrapText="1"/>
    </xf>
    <xf numFmtId="0" fontId="58" fillId="0" borderId="15" xfId="0" applyFont="1" applyBorder="1" applyAlignment="1">
      <alignment horizontal="center" vertical="center" wrapText="1"/>
    </xf>
    <xf numFmtId="0" fontId="2" fillId="0" borderId="3" xfId="0" applyFont="1" applyBorder="1" applyAlignment="1">
      <alignment horizontal="center"/>
    </xf>
    <xf numFmtId="0" fontId="2" fillId="0" borderId="5" xfId="0" applyFont="1" applyBorder="1" applyAlignment="1">
      <alignment horizontal="left" vertical="top" wrapText="1"/>
    </xf>
    <xf numFmtId="0" fontId="2" fillId="0" borderId="6" xfId="0" applyFont="1" applyBorder="1" applyAlignment="1">
      <alignment horizontal="left" vertical="top" wrapText="1"/>
    </xf>
    <xf numFmtId="0" fontId="2" fillId="0" borderId="7" xfId="0" applyFont="1" applyBorder="1" applyAlignment="1">
      <alignment horizontal="left" vertical="top" wrapText="1"/>
    </xf>
    <xf numFmtId="0" fontId="2" fillId="0" borderId="8" xfId="0" applyFont="1" applyBorder="1" applyAlignment="1">
      <alignment horizontal="left" vertical="top" wrapText="1"/>
    </xf>
    <xf numFmtId="0" fontId="2" fillId="0" borderId="0" xfId="0" applyFont="1" applyBorder="1" applyAlignment="1">
      <alignment horizontal="left" vertical="top" wrapText="1"/>
    </xf>
    <xf numFmtId="0" fontId="2" fillId="0" borderId="9" xfId="0" applyFont="1" applyBorder="1" applyAlignment="1">
      <alignment horizontal="left" vertical="top" wrapText="1"/>
    </xf>
    <xf numFmtId="0" fontId="2" fillId="0" borderId="10" xfId="0" applyFont="1" applyBorder="1" applyAlignment="1">
      <alignment horizontal="left" vertical="top" wrapText="1"/>
    </xf>
    <xf numFmtId="0" fontId="2" fillId="0" borderId="11" xfId="0" applyFont="1" applyBorder="1" applyAlignment="1">
      <alignment horizontal="left" vertical="top" wrapText="1"/>
    </xf>
    <xf numFmtId="0" fontId="2" fillId="0" borderId="12" xfId="0" applyFont="1" applyBorder="1" applyAlignment="1">
      <alignment horizontal="left" vertical="top" wrapText="1"/>
    </xf>
    <xf numFmtId="0" fontId="61" fillId="0" borderId="2" xfId="0" applyFont="1" applyBorder="1" applyAlignment="1">
      <alignment horizontal="center" vertical="center" wrapText="1"/>
    </xf>
    <xf numFmtId="0" fontId="61" fillId="0" borderId="3" xfId="0" applyFont="1" applyBorder="1" applyAlignment="1">
      <alignment horizontal="center" vertical="center" wrapText="1"/>
    </xf>
    <xf numFmtId="0" fontId="61" fillId="0" borderId="4" xfId="0" applyFont="1" applyBorder="1" applyAlignment="1">
      <alignment horizontal="center" vertical="center" wrapText="1"/>
    </xf>
    <xf numFmtId="0" fontId="1" fillId="0" borderId="5" xfId="0" applyFont="1" applyBorder="1" applyAlignment="1">
      <alignment horizontal="left" vertical="center" wrapText="1"/>
    </xf>
    <xf numFmtId="0" fontId="1" fillId="0" borderId="6" xfId="0" applyFont="1" applyBorder="1" applyAlignment="1">
      <alignment horizontal="left" vertical="center" wrapText="1"/>
    </xf>
    <xf numFmtId="0" fontId="1" fillId="0" borderId="8" xfId="0" applyFont="1" applyBorder="1" applyAlignment="1">
      <alignment horizontal="left" vertical="center" wrapText="1"/>
    </xf>
    <xf numFmtId="0" fontId="1" fillId="0" borderId="0" xfId="0" applyFont="1" applyBorder="1" applyAlignment="1">
      <alignment horizontal="left" vertical="center" wrapText="1"/>
    </xf>
    <xf numFmtId="0" fontId="2" fillId="0" borderId="13" xfId="0" applyFont="1" applyBorder="1" applyAlignment="1">
      <alignment horizontal="center" vertical="center" wrapText="1"/>
    </xf>
    <xf numFmtId="0" fontId="2" fillId="0" borderId="14" xfId="0" applyFont="1" applyBorder="1" applyAlignment="1">
      <alignment horizontal="center" vertical="center" wrapText="1"/>
    </xf>
    <xf numFmtId="0" fontId="2" fillId="0" borderId="15" xfId="0" applyFont="1" applyBorder="1" applyAlignment="1">
      <alignment horizontal="center" vertical="center" wrapText="1"/>
    </xf>
    <xf numFmtId="0" fontId="2" fillId="0" borderId="13" xfId="0" applyFont="1" applyBorder="1" applyAlignment="1">
      <alignment horizontal="center" vertical="center"/>
    </xf>
    <xf numFmtId="0" fontId="2" fillId="0" borderId="14" xfId="0" applyFont="1" applyBorder="1" applyAlignment="1">
      <alignment horizontal="center" vertical="center"/>
    </xf>
    <xf numFmtId="0" fontId="2" fillId="0" borderId="15" xfId="0" applyFont="1" applyBorder="1" applyAlignment="1">
      <alignment horizontal="center" vertical="center"/>
    </xf>
    <xf numFmtId="0" fontId="3" fillId="0" borderId="2" xfId="0" applyFont="1" applyBorder="1" applyAlignment="1">
      <alignment horizontal="center" vertical="center" wrapText="1"/>
    </xf>
    <xf numFmtId="0" fontId="3" fillId="0" borderId="3" xfId="0" applyFont="1" applyBorder="1" applyAlignment="1">
      <alignment horizontal="center" vertical="center" wrapText="1"/>
    </xf>
    <xf numFmtId="0" fontId="3" fillId="0" borderId="4" xfId="0" applyFont="1" applyBorder="1" applyAlignment="1">
      <alignment horizontal="center" vertical="center" wrapText="1"/>
    </xf>
    <xf numFmtId="0" fontId="2" fillId="0" borderId="5" xfId="0" applyFont="1" applyBorder="1" applyAlignment="1">
      <alignment horizontal="center" vertical="center" wrapText="1"/>
    </xf>
    <xf numFmtId="0" fontId="2" fillId="0" borderId="6" xfId="0" applyFont="1" applyBorder="1" applyAlignment="1">
      <alignment horizontal="center" vertical="center" wrapText="1"/>
    </xf>
    <xf numFmtId="0" fontId="2" fillId="0" borderId="7" xfId="0" applyFont="1" applyBorder="1" applyAlignment="1">
      <alignment horizontal="center" vertical="center" wrapText="1"/>
    </xf>
    <xf numFmtId="0" fontId="3" fillId="0" borderId="2" xfId="0" applyFont="1" applyBorder="1" applyAlignment="1">
      <alignment horizontal="left" vertical="center" wrapText="1"/>
    </xf>
    <xf numFmtId="0" fontId="3" fillId="0" borderId="3" xfId="0" applyFont="1" applyBorder="1" applyAlignment="1">
      <alignment horizontal="left" vertical="center" wrapText="1"/>
    </xf>
    <xf numFmtId="0" fontId="2" fillId="0" borderId="2" xfId="0" applyFont="1" applyBorder="1" applyAlignment="1">
      <alignment horizontal="left"/>
    </xf>
    <xf numFmtId="0" fontId="2" fillId="0" borderId="3" xfId="0" applyFont="1" applyBorder="1" applyAlignment="1">
      <alignment horizontal="left"/>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2" fillId="0" borderId="12" xfId="0" applyFont="1" applyBorder="1" applyAlignment="1">
      <alignment horizontal="center" vertical="center" wrapText="1"/>
    </xf>
    <xf numFmtId="0" fontId="56" fillId="0" borderId="5" xfId="0" applyFont="1" applyBorder="1" applyAlignment="1">
      <alignment horizontal="left" vertical="top" wrapText="1"/>
    </xf>
    <xf numFmtId="0" fontId="1" fillId="0" borderId="6" xfId="0" applyFont="1" applyBorder="1" applyAlignment="1">
      <alignment horizontal="left" vertical="top" wrapText="1"/>
    </xf>
    <xf numFmtId="0" fontId="2" fillId="0" borderId="0" xfId="0" applyFont="1" applyAlignment="1">
      <alignment horizontal="left"/>
    </xf>
    <xf numFmtId="0" fontId="1" fillId="0" borderId="8" xfId="0" applyFont="1" applyBorder="1" applyAlignment="1">
      <alignment horizontal="left" wrapText="1"/>
    </xf>
    <xf numFmtId="0" fontId="1" fillId="0" borderId="0" xfId="0" applyFont="1" applyBorder="1" applyAlignment="1">
      <alignment horizontal="left" wrapText="1"/>
    </xf>
    <xf numFmtId="0" fontId="1" fillId="0" borderId="7" xfId="0" applyFont="1" applyBorder="1" applyAlignment="1">
      <alignment horizontal="left" vertical="center" wrapText="1"/>
    </xf>
    <xf numFmtId="0" fontId="1" fillId="0" borderId="9" xfId="0" applyFont="1" applyBorder="1" applyAlignment="1">
      <alignment horizontal="left" vertical="center" wrapText="1"/>
    </xf>
    <xf numFmtId="0" fontId="2" fillId="0" borderId="11" xfId="0" applyFont="1" applyBorder="1" applyAlignment="1">
      <alignment horizontal="center"/>
    </xf>
    <xf numFmtId="0" fontId="2" fillId="0" borderId="10" xfId="0" applyFont="1" applyBorder="1" applyAlignment="1">
      <alignment horizontal="center"/>
    </xf>
    <xf numFmtId="0" fontId="2" fillId="0" borderId="12" xfId="0" applyFont="1" applyBorder="1" applyAlignment="1">
      <alignment horizontal="center"/>
    </xf>
    <xf numFmtId="0" fontId="1" fillId="0" borderId="8" xfId="0" applyFont="1" applyBorder="1" applyAlignment="1">
      <alignment horizontal="left" vertical="top" wrapText="1"/>
    </xf>
    <xf numFmtId="0" fontId="1" fillId="0" borderId="0" xfId="0" applyFont="1" applyBorder="1" applyAlignment="1">
      <alignment horizontal="left" vertical="top" wrapText="1"/>
    </xf>
    <xf numFmtId="0" fontId="1" fillId="0" borderId="10" xfId="0" applyFont="1" applyBorder="1" applyAlignment="1">
      <alignment horizontal="left" vertical="top" wrapText="1"/>
    </xf>
    <xf numFmtId="0" fontId="1" fillId="0" borderId="11" xfId="0" applyFont="1" applyBorder="1" applyAlignment="1">
      <alignment horizontal="left" vertical="top" wrapText="1"/>
    </xf>
    <xf numFmtId="0" fontId="2" fillId="0" borderId="2" xfId="0" applyFont="1" applyBorder="1" applyAlignment="1">
      <alignment horizontal="center"/>
    </xf>
    <xf numFmtId="0" fontId="2" fillId="0" borderId="4" xfId="0" applyFont="1" applyBorder="1" applyAlignment="1">
      <alignment horizontal="center"/>
    </xf>
    <xf numFmtId="0" fontId="56" fillId="0" borderId="6" xfId="0" applyFont="1" applyBorder="1" applyAlignment="1">
      <alignment horizontal="left" vertical="top" wrapText="1"/>
    </xf>
    <xf numFmtId="0" fontId="56" fillId="0" borderId="8" xfId="0" applyFont="1" applyBorder="1" applyAlignment="1">
      <alignment horizontal="left" vertical="top" wrapText="1"/>
    </xf>
    <xf numFmtId="0" fontId="56" fillId="0" borderId="0" xfId="0" applyFont="1" applyBorder="1" applyAlignment="1">
      <alignment horizontal="left" vertical="top" wrapText="1"/>
    </xf>
    <xf numFmtId="0" fontId="3" fillId="0" borderId="4" xfId="0" applyFont="1" applyBorder="1" applyAlignment="1">
      <alignment horizontal="left" vertical="center" wrapText="1"/>
    </xf>
    <xf numFmtId="0" fontId="1" fillId="0" borderId="5" xfId="0" applyFont="1" applyBorder="1" applyAlignment="1">
      <alignment horizontal="left" vertical="top" wrapText="1"/>
    </xf>
    <xf numFmtId="0" fontId="1" fillId="0" borderId="7" xfId="0" applyFont="1" applyBorder="1" applyAlignment="1">
      <alignment horizontal="left" vertical="top" wrapText="1"/>
    </xf>
    <xf numFmtId="0" fontId="1" fillId="0" borderId="9" xfId="0" applyFont="1" applyBorder="1" applyAlignment="1">
      <alignment horizontal="left" vertical="top" wrapText="1"/>
    </xf>
    <xf numFmtId="0" fontId="1" fillId="0" borderId="12" xfId="0" applyFont="1" applyBorder="1" applyAlignment="1">
      <alignment horizontal="left" vertical="top" wrapText="1"/>
    </xf>
    <xf numFmtId="0" fontId="2" fillId="0" borderId="1" xfId="0" applyFont="1" applyBorder="1" applyAlignment="1">
      <alignment horizontal="center"/>
    </xf>
    <xf numFmtId="0" fontId="2" fillId="0" borderId="10" xfId="0" applyFont="1" applyBorder="1" applyAlignment="1">
      <alignment horizontal="left"/>
    </xf>
    <xf numFmtId="0" fontId="2" fillId="0" borderId="11" xfId="0" applyFont="1" applyBorder="1" applyAlignment="1">
      <alignment horizontal="left"/>
    </xf>
    <xf numFmtId="0" fontId="56" fillId="0" borderId="5" xfId="0" applyFont="1" applyBorder="1" applyAlignment="1">
      <alignment horizontal="left" vertical="center" wrapText="1"/>
    </xf>
    <xf numFmtId="0" fontId="56" fillId="0" borderId="6" xfId="0" applyFont="1" applyBorder="1" applyAlignment="1">
      <alignment horizontal="left" vertical="center" wrapText="1"/>
    </xf>
    <xf numFmtId="0" fontId="56" fillId="0" borderId="7" xfId="0" applyFont="1" applyBorder="1" applyAlignment="1">
      <alignment horizontal="left" vertical="center" wrapText="1"/>
    </xf>
    <xf numFmtId="0" fontId="56" fillId="0" borderId="8" xfId="0" applyFont="1" applyBorder="1" applyAlignment="1">
      <alignment horizontal="left" vertical="center" wrapText="1"/>
    </xf>
    <xf numFmtId="0" fontId="56" fillId="0" borderId="0" xfId="0" applyFont="1" applyBorder="1" applyAlignment="1">
      <alignment horizontal="left" vertical="center" wrapText="1"/>
    </xf>
    <xf numFmtId="0" fontId="56" fillId="0" borderId="9" xfId="0" applyFont="1" applyBorder="1" applyAlignment="1">
      <alignment horizontal="left" vertical="center" wrapText="1"/>
    </xf>
    <xf numFmtId="0" fontId="56" fillId="0" borderId="8" xfId="0" applyFont="1" applyBorder="1" applyAlignment="1">
      <alignment horizontal="left" wrapText="1"/>
    </xf>
    <xf numFmtId="0" fontId="1" fillId="0" borderId="9" xfId="0" applyFont="1" applyBorder="1" applyAlignment="1">
      <alignment horizontal="left" wrapText="1"/>
    </xf>
    <xf numFmtId="0" fontId="2" fillId="0" borderId="4" xfId="0" applyFont="1" applyBorder="1" applyAlignment="1">
      <alignment horizontal="left"/>
    </xf>
    <xf numFmtId="0" fontId="1" fillId="0" borderId="10" xfId="0" applyFont="1" applyBorder="1" applyAlignment="1">
      <alignment horizontal="left" vertical="center" wrapText="1"/>
    </xf>
    <xf numFmtId="0" fontId="1" fillId="0" borderId="11" xfId="0" applyFont="1" applyBorder="1" applyAlignment="1">
      <alignment horizontal="left" vertical="center" wrapText="1"/>
    </xf>
    <xf numFmtId="0" fontId="1" fillId="0" borderId="12" xfId="0" applyFont="1" applyBorder="1" applyAlignment="1">
      <alignment horizontal="left" vertical="center"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1" fillId="0" borderId="5" xfId="0" applyFont="1" applyBorder="1" applyAlignment="1">
      <alignment horizontal="justify" vertical="center" wrapText="1"/>
    </xf>
    <xf numFmtId="0" fontId="1" fillId="0" borderId="6" xfId="0" applyFont="1" applyBorder="1" applyAlignment="1">
      <alignment horizontal="justify" vertical="center" wrapText="1"/>
    </xf>
    <xf numFmtId="0" fontId="1" fillId="0" borderId="7" xfId="0" applyFont="1" applyBorder="1" applyAlignment="1">
      <alignment horizontal="justify" vertical="center" wrapText="1"/>
    </xf>
    <xf numFmtId="0" fontId="1" fillId="0" borderId="8" xfId="0" applyFont="1" applyBorder="1" applyAlignment="1">
      <alignment horizontal="justify" vertical="center" wrapText="1"/>
    </xf>
    <xf numFmtId="0" fontId="1" fillId="0" borderId="0" xfId="0" applyFont="1" applyBorder="1" applyAlignment="1">
      <alignment horizontal="justify" vertical="center" wrapText="1"/>
    </xf>
    <xf numFmtId="0" fontId="1" fillId="0" borderId="9" xfId="0" applyFont="1" applyBorder="1" applyAlignment="1">
      <alignment horizontal="justify" vertical="center" wrapText="1"/>
    </xf>
    <xf numFmtId="0" fontId="1" fillId="0" borderId="10" xfId="0" applyFont="1" applyBorder="1" applyAlignment="1">
      <alignment horizontal="justify" vertical="center" wrapText="1"/>
    </xf>
    <xf numFmtId="0" fontId="1" fillId="0" borderId="11" xfId="0" applyFont="1" applyBorder="1" applyAlignment="1">
      <alignment horizontal="justify" vertical="center" wrapText="1"/>
    </xf>
    <xf numFmtId="0" fontId="1" fillId="0" borderId="12" xfId="0" applyFont="1" applyBorder="1" applyAlignment="1">
      <alignment horizontal="justify" vertical="center" wrapText="1"/>
    </xf>
    <xf numFmtId="0" fontId="51" fillId="0" borderId="6" xfId="162" applyFont="1" applyBorder="1" applyAlignment="1">
      <alignment horizontal="center" vertical="center" wrapText="1"/>
    </xf>
    <xf numFmtId="0" fontId="51" fillId="0" borderId="7" xfId="162" applyFont="1" applyBorder="1" applyAlignment="1">
      <alignment horizontal="center" vertical="center" wrapText="1"/>
    </xf>
    <xf numFmtId="0" fontId="51" fillId="0" borderId="0" xfId="162" applyFont="1" applyBorder="1" applyAlignment="1">
      <alignment horizontal="center" vertical="center" wrapText="1"/>
    </xf>
    <xf numFmtId="0" fontId="51" fillId="0" borderId="9" xfId="162" applyFont="1" applyBorder="1" applyAlignment="1">
      <alignment horizontal="center" vertical="center" wrapText="1"/>
    </xf>
    <xf numFmtId="0" fontId="48" fillId="0" borderId="11" xfId="162" applyBorder="1" applyAlignment="1">
      <alignment horizontal="center" vertical="center" wrapText="1"/>
    </xf>
    <xf numFmtId="0" fontId="48" fillId="0" borderId="12" xfId="162" applyBorder="1" applyAlignment="1">
      <alignment horizontal="center" vertical="center" wrapText="1"/>
    </xf>
    <xf numFmtId="9" fontId="50" fillId="0" borderId="5" xfId="162" applyNumberFormat="1" applyFont="1" applyBorder="1" applyAlignment="1">
      <alignment horizontal="center" vertical="center" wrapText="1"/>
    </xf>
    <xf numFmtId="9" fontId="50" fillId="0" borderId="6" xfId="162" applyNumberFormat="1" applyFont="1" applyBorder="1" applyAlignment="1">
      <alignment horizontal="center" vertical="center" wrapText="1"/>
    </xf>
    <xf numFmtId="9" fontId="50" fillId="0" borderId="7" xfId="162" applyNumberFormat="1" applyFont="1" applyBorder="1" applyAlignment="1">
      <alignment horizontal="center" vertical="center" wrapText="1"/>
    </xf>
    <xf numFmtId="9" fontId="50" fillId="0" borderId="8" xfId="162" applyNumberFormat="1" applyFont="1" applyBorder="1" applyAlignment="1">
      <alignment horizontal="center" vertical="center" wrapText="1"/>
    </xf>
    <xf numFmtId="9" fontId="50" fillId="0" borderId="0" xfId="162" applyNumberFormat="1" applyFont="1" applyBorder="1" applyAlignment="1">
      <alignment horizontal="center" vertical="center" wrapText="1"/>
    </xf>
    <xf numFmtId="9" fontId="50" fillId="0" borderId="9" xfId="162" applyNumberFormat="1" applyFont="1" applyBorder="1" applyAlignment="1">
      <alignment horizontal="center" vertical="center" wrapText="1"/>
    </xf>
    <xf numFmtId="0" fontId="50" fillId="0" borderId="10" xfId="162" applyFont="1" applyBorder="1" applyAlignment="1">
      <alignment horizontal="center" vertical="center" wrapText="1"/>
    </xf>
    <xf numFmtId="0" fontId="50" fillId="0" borderId="11" xfId="162" applyFont="1" applyBorder="1" applyAlignment="1">
      <alignment horizontal="center" vertical="center" wrapText="1"/>
    </xf>
    <xf numFmtId="0" fontId="50" fillId="0" borderId="12" xfId="162" applyFont="1" applyBorder="1" applyAlignment="1">
      <alignment horizontal="center" vertical="center" wrapText="1"/>
    </xf>
    <xf numFmtId="0" fontId="49" fillId="0" borderId="30" xfId="162" applyNumberFormat="1" applyFont="1" applyBorder="1" applyAlignment="1">
      <alignment horizontal="justify" vertical="top" wrapText="1"/>
    </xf>
    <xf numFmtId="0" fontId="49" fillId="0" borderId="29" xfId="162" applyNumberFormat="1" applyFont="1" applyBorder="1" applyAlignment="1">
      <alignment horizontal="justify" vertical="top" wrapText="1"/>
    </xf>
    <xf numFmtId="0" fontId="49" fillId="0" borderId="28" xfId="162" applyNumberFormat="1" applyFont="1" applyBorder="1" applyAlignment="1">
      <alignment horizontal="justify" vertical="top" wrapText="1"/>
    </xf>
    <xf numFmtId="0" fontId="49" fillId="0" borderId="0" xfId="162" applyNumberFormat="1" applyFont="1" applyBorder="1" applyAlignment="1">
      <alignment horizontal="justify" vertical="top" wrapText="1"/>
    </xf>
    <xf numFmtId="0" fontId="49" fillId="0" borderId="27" xfId="162" applyNumberFormat="1" applyFont="1" applyBorder="1" applyAlignment="1">
      <alignment horizontal="justify" vertical="top" wrapText="1"/>
    </xf>
    <xf numFmtId="0" fontId="49" fillId="0" borderId="26" xfId="162" applyNumberFormat="1" applyFont="1" applyBorder="1" applyAlignment="1">
      <alignment horizontal="justify" vertical="top" wrapText="1"/>
    </xf>
    <xf numFmtId="0" fontId="55" fillId="0" borderId="31" xfId="162" applyFont="1" applyBorder="1" applyAlignment="1">
      <alignment horizontal="center" vertical="center" wrapText="1"/>
    </xf>
    <xf numFmtId="0" fontId="55" fillId="0" borderId="0" xfId="162" applyFont="1" applyBorder="1" applyAlignment="1">
      <alignment horizontal="center" vertical="center" wrapText="1"/>
    </xf>
    <xf numFmtId="0" fontId="50" fillId="0" borderId="5" xfId="162" applyFont="1" applyBorder="1" applyAlignment="1">
      <alignment horizontal="center" vertical="center" wrapText="1"/>
    </xf>
    <xf numFmtId="0" fontId="50" fillId="0" borderId="6" xfId="162" applyFont="1" applyBorder="1" applyAlignment="1">
      <alignment horizontal="center" vertical="center" wrapText="1"/>
    </xf>
    <xf numFmtId="0" fontId="48" fillId="0" borderId="6" xfId="162" applyBorder="1" applyAlignment="1">
      <alignment horizontal="center" vertical="center" wrapText="1"/>
    </xf>
    <xf numFmtId="0" fontId="48" fillId="0" borderId="7" xfId="162" applyBorder="1" applyAlignment="1">
      <alignment horizontal="center" vertical="center" wrapText="1"/>
    </xf>
    <xf numFmtId="0" fontId="50" fillId="0" borderId="8" xfId="162" applyFont="1" applyBorder="1" applyAlignment="1">
      <alignment horizontal="center" vertical="center" wrapText="1"/>
    </xf>
    <xf numFmtId="0" fontId="50" fillId="0" borderId="0" xfId="162" applyFont="1" applyBorder="1" applyAlignment="1">
      <alignment horizontal="center" vertical="center" wrapText="1"/>
    </xf>
    <xf numFmtId="0" fontId="48" fillId="0" borderId="0" xfId="162" applyBorder="1" applyAlignment="1">
      <alignment horizontal="center" vertical="center" wrapText="1"/>
    </xf>
    <xf numFmtId="0" fontId="48" fillId="0" borderId="9" xfId="162" applyBorder="1" applyAlignment="1">
      <alignment horizontal="center" vertical="center" wrapText="1"/>
    </xf>
    <xf numFmtId="0" fontId="48" fillId="0" borderId="10" xfId="162" applyBorder="1" applyAlignment="1">
      <alignment horizontal="center" vertical="center" wrapText="1"/>
    </xf>
    <xf numFmtId="1" fontId="51" fillId="0" borderId="5" xfId="162" applyNumberFormat="1" applyFont="1" applyBorder="1" applyAlignment="1">
      <alignment horizontal="center" vertical="center" wrapText="1"/>
    </xf>
    <xf numFmtId="1" fontId="51" fillId="0" borderId="6" xfId="162" applyNumberFormat="1" applyFont="1" applyBorder="1" applyAlignment="1">
      <alignment horizontal="center" vertical="center" wrapText="1"/>
    </xf>
    <xf numFmtId="1" fontId="51" fillId="0" borderId="7" xfId="162" applyNumberFormat="1" applyFont="1" applyBorder="1" applyAlignment="1">
      <alignment horizontal="center" vertical="center" wrapText="1"/>
    </xf>
    <xf numFmtId="1" fontId="51" fillId="0" borderId="10" xfId="162" applyNumberFormat="1" applyFont="1" applyBorder="1" applyAlignment="1">
      <alignment horizontal="center" vertical="center" wrapText="1"/>
    </xf>
    <xf numFmtId="1" fontId="51" fillId="0" borderId="11" xfId="162" applyNumberFormat="1" applyFont="1" applyBorder="1" applyAlignment="1">
      <alignment horizontal="center" vertical="center" wrapText="1"/>
    </xf>
    <xf numFmtId="1" fontId="51" fillId="0" borderId="12" xfId="162" applyNumberFormat="1" applyFont="1" applyBorder="1" applyAlignment="1">
      <alignment horizontal="center" vertical="center" wrapText="1"/>
    </xf>
    <xf numFmtId="0" fontId="50" fillId="0" borderId="13" xfId="162" applyFont="1" applyBorder="1" applyAlignment="1">
      <alignment horizontal="center" vertical="center" wrapText="1"/>
    </xf>
    <xf numFmtId="0" fontId="50" fillId="0" borderId="14" xfId="162" applyFont="1" applyBorder="1" applyAlignment="1">
      <alignment horizontal="center" vertical="center" wrapText="1"/>
    </xf>
    <xf numFmtId="0" fontId="50" fillId="0" borderId="15" xfId="162" applyFont="1" applyBorder="1" applyAlignment="1">
      <alignment horizontal="center" vertical="center" wrapText="1"/>
    </xf>
    <xf numFmtId="0" fontId="3" fillId="0" borderId="0" xfId="0" applyFont="1" applyAlignment="1">
      <alignment horizontal="left" wrapText="1"/>
    </xf>
    <xf numFmtId="0" fontId="1" fillId="0" borderId="5" xfId="0" applyFont="1" applyBorder="1" applyAlignment="1">
      <alignment vertical="center" wrapText="1"/>
    </xf>
    <xf numFmtId="0" fontId="1" fillId="0" borderId="6" xfId="0" applyFont="1" applyBorder="1" applyAlignment="1">
      <alignment vertical="center" wrapText="1"/>
    </xf>
    <xf numFmtId="0" fontId="1" fillId="0" borderId="7" xfId="0" applyFont="1" applyBorder="1" applyAlignment="1">
      <alignment vertical="center" wrapText="1"/>
    </xf>
    <xf numFmtId="0" fontId="1" fillId="0" borderId="8" xfId="0" applyFont="1" applyBorder="1" applyAlignment="1">
      <alignment vertical="center" wrapText="1"/>
    </xf>
    <xf numFmtId="0" fontId="1" fillId="0" borderId="0" xfId="0" applyFont="1" applyBorder="1" applyAlignment="1">
      <alignment vertical="center" wrapText="1"/>
    </xf>
    <xf numFmtId="0" fontId="1" fillId="0" borderId="9" xfId="0" applyFont="1" applyBorder="1" applyAlignment="1">
      <alignment vertical="center" wrapText="1"/>
    </xf>
  </cellXfs>
  <cellStyles count="163">
    <cellStyle name="20% - Accent1" xfId="1"/>
    <cellStyle name="20% - Accent2" xfId="2"/>
    <cellStyle name="20% - Accent3" xfId="3"/>
    <cellStyle name="20% - Accent4" xfId="4"/>
    <cellStyle name="20% - Accent5" xfId="5"/>
    <cellStyle name="20% - Accent6" xfId="6"/>
    <cellStyle name="40% - Accent1" xfId="7"/>
    <cellStyle name="40% - Accent2" xfId="8"/>
    <cellStyle name="40% - Accent3" xfId="9"/>
    <cellStyle name="40% - Accent4" xfId="10"/>
    <cellStyle name="40% - Accent5" xfId="11"/>
    <cellStyle name="40% - Accent6" xfId="12"/>
    <cellStyle name="60% - Accent1" xfId="13"/>
    <cellStyle name="60% - Accent2" xfId="14"/>
    <cellStyle name="60% - Accent3" xfId="15"/>
    <cellStyle name="60% - Accent4" xfId="16"/>
    <cellStyle name="60% - Accent5" xfId="17"/>
    <cellStyle name="60% - Accent6" xfId="18"/>
    <cellStyle name="Bad" xfId="19"/>
    <cellStyle name="Bon" xfId="20"/>
    <cellStyle name="caché" xfId="21"/>
    <cellStyle name="Calculation" xfId="22"/>
    <cellStyle name="Check Cell" xfId="23"/>
    <cellStyle name="Comma 2" xfId="24"/>
    <cellStyle name="Comma 3" xfId="25"/>
    <cellStyle name="Comma 3 2" xfId="26"/>
    <cellStyle name="Comma(0)" xfId="27"/>
    <cellStyle name="Comma(3)" xfId="28"/>
    <cellStyle name="Comma[0]" xfId="29"/>
    <cellStyle name="Comma[1]" xfId="30"/>
    <cellStyle name="Comma[2]__" xfId="31"/>
    <cellStyle name="Comma[3]" xfId="32"/>
    <cellStyle name="Comma0" xfId="33"/>
    <cellStyle name="Currency0" xfId="34"/>
    <cellStyle name="Date" xfId="35"/>
    <cellStyle name="Dezimal_03-09-03" xfId="36"/>
    <cellStyle name="En-tête 1" xfId="37"/>
    <cellStyle name="En-tête 2" xfId="38"/>
    <cellStyle name="Explanatory Text" xfId="39"/>
    <cellStyle name="Financier0" xfId="40"/>
    <cellStyle name="Fixed" xfId="41"/>
    <cellStyle name="Good" xfId="42"/>
    <cellStyle name="Heading 1" xfId="43"/>
    <cellStyle name="Heading 2" xfId="44"/>
    <cellStyle name="Heading 3" xfId="45"/>
    <cellStyle name="Heading 4" xfId="46"/>
    <cellStyle name="Input" xfId="47"/>
    <cellStyle name="Lien hypertexte" xfId="119" builtinId="8" hidden="1"/>
    <cellStyle name="Lien hypertexte" xfId="121" builtinId="8" hidden="1"/>
    <cellStyle name="Lien hypertexte" xfId="123" builtinId="8" hidden="1"/>
    <cellStyle name="Lien hypertexte" xfId="125" builtinId="8" hidden="1"/>
    <cellStyle name="Lien hypertexte" xfId="127" builtinId="8" hidden="1"/>
    <cellStyle name="Lien hypertexte" xfId="129" builtinId="8" hidden="1"/>
    <cellStyle name="Lien hypertexte" xfId="131" builtinId="8" hidden="1"/>
    <cellStyle name="Lien hypertexte" xfId="133" builtinId="8" hidden="1"/>
    <cellStyle name="Lien hypertexte" xfId="135" builtinId="8" hidden="1"/>
    <cellStyle name="Lien hypertexte" xfId="137" builtinId="8" hidden="1"/>
    <cellStyle name="Lien hypertexte" xfId="139" builtinId="8" hidden="1"/>
    <cellStyle name="Lien hypertexte" xfId="141" builtinId="8" hidden="1"/>
    <cellStyle name="Lien hypertexte" xfId="143" builtinId="8" hidden="1"/>
    <cellStyle name="Lien hypertexte" xfId="145" builtinId="8" hidden="1"/>
    <cellStyle name="Lien hypertexte" xfId="147" builtinId="8" hidden="1"/>
    <cellStyle name="Lien hypertexte" xfId="149" builtinId="8" hidden="1"/>
    <cellStyle name="Lien hypertexte" xfId="151" builtinId="8" hidden="1"/>
    <cellStyle name="Lien hypertexte" xfId="153" builtinId="8" hidden="1"/>
    <cellStyle name="Lien hypertexte" xfId="155" builtinId="8" hidden="1"/>
    <cellStyle name="Lien hypertexte" xfId="157" builtinId="8" hidden="1"/>
    <cellStyle name="Lien hypertexte" xfId="159" builtinId="8" hidden="1"/>
    <cellStyle name="Lien hypertexte 2" xfId="48"/>
    <cellStyle name="Lien hypertexte visité" xfId="120" builtinId="9" hidden="1"/>
    <cellStyle name="Lien hypertexte visité" xfId="122" builtinId="9" hidden="1"/>
    <cellStyle name="Lien hypertexte visité" xfId="124" builtinId="9" hidden="1"/>
    <cellStyle name="Lien hypertexte visité" xfId="126" builtinId="9" hidden="1"/>
    <cellStyle name="Lien hypertexte visité" xfId="128" builtinId="9" hidden="1"/>
    <cellStyle name="Lien hypertexte visité" xfId="130" builtinId="9" hidden="1"/>
    <cellStyle name="Lien hypertexte visité" xfId="132" builtinId="9" hidden="1"/>
    <cellStyle name="Lien hypertexte visité" xfId="134" builtinId="9" hidden="1"/>
    <cellStyle name="Lien hypertexte visité" xfId="136" builtinId="9" hidden="1"/>
    <cellStyle name="Lien hypertexte visité" xfId="138" builtinId="9" hidden="1"/>
    <cellStyle name="Lien hypertexte visité" xfId="140" builtinId="9" hidden="1"/>
    <cellStyle name="Lien hypertexte visité" xfId="142" builtinId="9" hidden="1"/>
    <cellStyle name="Lien hypertexte visité" xfId="144" builtinId="9" hidden="1"/>
    <cellStyle name="Lien hypertexte visité" xfId="146" builtinId="9" hidden="1"/>
    <cellStyle name="Lien hypertexte visité" xfId="148" builtinId="9" hidden="1"/>
    <cellStyle name="Lien hypertexte visité" xfId="150" builtinId="9" hidden="1"/>
    <cellStyle name="Lien hypertexte visité" xfId="152" builtinId="9" hidden="1"/>
    <cellStyle name="Lien hypertexte visité" xfId="154" builtinId="9" hidden="1"/>
    <cellStyle name="Lien hypertexte visité" xfId="156" builtinId="9" hidden="1"/>
    <cellStyle name="Lien hypertexte visité" xfId="158" builtinId="9" hidden="1"/>
    <cellStyle name="Lien hypertexte visité" xfId="160" builtinId="9" hidden="1"/>
    <cellStyle name="Linked Cell" xfId="49"/>
    <cellStyle name="Milliers 2" xfId="50"/>
    <cellStyle name="Monétaire0" xfId="51"/>
    <cellStyle name="Motif" xfId="52"/>
    <cellStyle name="Neutral" xfId="53"/>
    <cellStyle name="Normaali_Eduskuntavaalit" xfId="54"/>
    <cellStyle name="Normal" xfId="0" builtinId="0"/>
    <cellStyle name="Normal 10" xfId="55"/>
    <cellStyle name="Normal 11" xfId="56"/>
    <cellStyle name="Normal 12" xfId="57"/>
    <cellStyle name="Normal 12 2" xfId="58"/>
    <cellStyle name="Normal 13" xfId="59"/>
    <cellStyle name="Normal 14" xfId="162"/>
    <cellStyle name="Normal 15 12" xfId="161"/>
    <cellStyle name="Normal 2" xfId="60"/>
    <cellStyle name="Normal 2 2" xfId="61"/>
    <cellStyle name="Normal 2 2 2" xfId="62"/>
    <cellStyle name="Normal 2 3" xfId="63"/>
    <cellStyle name="Normal 2 4" xfId="64"/>
    <cellStyle name="Normal 2 4 2" xfId="65"/>
    <cellStyle name="Normal 2_AccumulationEquation" xfId="66"/>
    <cellStyle name="Normal 3" xfId="67"/>
    <cellStyle name="Normal 3 2" xfId="68"/>
    <cellStyle name="Normal 3 3" xfId="69"/>
    <cellStyle name="Normal 4" xfId="70"/>
    <cellStyle name="Normal 4 2" xfId="71"/>
    <cellStyle name="Normal 4 3" xfId="72"/>
    <cellStyle name="Normal 5" xfId="73"/>
    <cellStyle name="Normal 6" xfId="74"/>
    <cellStyle name="Normal 7" xfId="75"/>
    <cellStyle name="Normal 8" xfId="76"/>
    <cellStyle name="Normal 9" xfId="77"/>
    <cellStyle name="Normal GHG whole table" xfId="78"/>
    <cellStyle name="Normal-blank" xfId="79"/>
    <cellStyle name="Normal-bottom" xfId="80"/>
    <cellStyle name="Normal-center" xfId="81"/>
    <cellStyle name="Normal-droit" xfId="82"/>
    <cellStyle name="normální_Nove vystupy_DOPOCTENE" xfId="83"/>
    <cellStyle name="Normal-top" xfId="84"/>
    <cellStyle name="Note" xfId="85"/>
    <cellStyle name="Output" xfId="86"/>
    <cellStyle name="Percent 2" xfId="87"/>
    <cellStyle name="Percent 2 2" xfId="88"/>
    <cellStyle name="Percent 3" xfId="89"/>
    <cellStyle name="Percent 4" xfId="90"/>
    <cellStyle name="Pilkku_Esimerkkejä kaavioista.xls Kaavio 1" xfId="91"/>
    <cellStyle name="Pourcentage 10" xfId="92"/>
    <cellStyle name="Pourcentage 2" xfId="93"/>
    <cellStyle name="Pourcentage 2 2" xfId="94"/>
    <cellStyle name="Pourcentage 3" xfId="95"/>
    <cellStyle name="Pourcentage 3 2" xfId="96"/>
    <cellStyle name="Pourcentage 4" xfId="97"/>
    <cellStyle name="Pourcentage 5" xfId="98"/>
    <cellStyle name="Pourcentage 5 2" xfId="99"/>
    <cellStyle name="Pourcentage 6" xfId="100"/>
    <cellStyle name="Pourcentage 6 2" xfId="101"/>
    <cellStyle name="Pourcentage 7" xfId="102"/>
    <cellStyle name="Pourcentage 8" xfId="103"/>
    <cellStyle name="Pourcentage 9" xfId="104"/>
    <cellStyle name="Standard 11" xfId="105"/>
    <cellStyle name="Standard_2 + 3" xfId="106"/>
    <cellStyle name="Style 24" xfId="107"/>
    <cellStyle name="Style 25" xfId="108"/>
    <cellStyle name="style_col_headings" xfId="109"/>
    <cellStyle name="TEXT" xfId="110"/>
    <cellStyle name="Title" xfId="111"/>
    <cellStyle name="Titre 1" xfId="112"/>
    <cellStyle name="Titre 2" xfId="113"/>
    <cellStyle name="Titre 3" xfId="114"/>
    <cellStyle name="Titre 4" xfId="115"/>
    <cellStyle name="Virgule fixe" xfId="116"/>
    <cellStyle name="Warning Text" xfId="117"/>
    <cellStyle name="Wrapped" xfId="11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chartsheet" Target="chartsheets/sheet25.xml"/><Relationship Id="rId117" Type="http://schemas.openxmlformats.org/officeDocument/2006/relationships/chartsheet" Target="chartsheets/sheet63.xml"/><Relationship Id="rId21" Type="http://schemas.openxmlformats.org/officeDocument/2006/relationships/chartsheet" Target="chartsheets/sheet20.xml"/><Relationship Id="rId42" Type="http://schemas.openxmlformats.org/officeDocument/2006/relationships/chartsheet" Target="chartsheets/sheet41.xml"/><Relationship Id="rId47" Type="http://schemas.openxmlformats.org/officeDocument/2006/relationships/chartsheet" Target="chartsheets/sheet46.xml"/><Relationship Id="rId63" Type="http://schemas.openxmlformats.org/officeDocument/2006/relationships/worksheet" Target="worksheets/sheet5.xml"/><Relationship Id="rId68" Type="http://schemas.openxmlformats.org/officeDocument/2006/relationships/worksheet" Target="worksheets/sheet10.xml"/><Relationship Id="rId84" Type="http://schemas.openxmlformats.org/officeDocument/2006/relationships/worksheet" Target="worksheets/sheet26.xml"/><Relationship Id="rId89" Type="http://schemas.openxmlformats.org/officeDocument/2006/relationships/worksheet" Target="worksheets/sheet31.xml"/><Relationship Id="rId112" Type="http://schemas.openxmlformats.org/officeDocument/2006/relationships/worksheet" Target="worksheets/sheet54.xml"/><Relationship Id="rId16" Type="http://schemas.openxmlformats.org/officeDocument/2006/relationships/chartsheet" Target="chartsheets/sheet15.xml"/><Relationship Id="rId107" Type="http://schemas.openxmlformats.org/officeDocument/2006/relationships/worksheet" Target="worksheets/sheet49.xml"/><Relationship Id="rId11" Type="http://schemas.openxmlformats.org/officeDocument/2006/relationships/chartsheet" Target="chartsheets/sheet10.xml"/><Relationship Id="rId32" Type="http://schemas.openxmlformats.org/officeDocument/2006/relationships/chartsheet" Target="chartsheets/sheet31.xml"/><Relationship Id="rId37" Type="http://schemas.openxmlformats.org/officeDocument/2006/relationships/chartsheet" Target="chartsheets/sheet36.xml"/><Relationship Id="rId53" Type="http://schemas.openxmlformats.org/officeDocument/2006/relationships/chartsheet" Target="chartsheets/sheet52.xml"/><Relationship Id="rId58" Type="http://schemas.openxmlformats.org/officeDocument/2006/relationships/chartsheet" Target="chartsheets/sheet57.xml"/><Relationship Id="rId74" Type="http://schemas.openxmlformats.org/officeDocument/2006/relationships/worksheet" Target="worksheets/sheet16.xml"/><Relationship Id="rId79" Type="http://schemas.openxmlformats.org/officeDocument/2006/relationships/worksheet" Target="worksheets/sheet21.xml"/><Relationship Id="rId102" Type="http://schemas.openxmlformats.org/officeDocument/2006/relationships/worksheet" Target="worksheets/sheet44.xml"/><Relationship Id="rId123" Type="http://schemas.openxmlformats.org/officeDocument/2006/relationships/externalLink" Target="externalLinks/externalLink1.xml"/><Relationship Id="rId128" Type="http://schemas.openxmlformats.org/officeDocument/2006/relationships/theme" Target="theme/theme1.xml"/><Relationship Id="rId5" Type="http://schemas.openxmlformats.org/officeDocument/2006/relationships/chartsheet" Target="chartsheets/sheet4.xml"/><Relationship Id="rId90" Type="http://schemas.openxmlformats.org/officeDocument/2006/relationships/worksheet" Target="worksheets/sheet32.xml"/><Relationship Id="rId95" Type="http://schemas.openxmlformats.org/officeDocument/2006/relationships/worksheet" Target="worksheets/sheet37.xml"/><Relationship Id="rId19" Type="http://schemas.openxmlformats.org/officeDocument/2006/relationships/chartsheet" Target="chartsheets/sheet18.xml"/><Relationship Id="rId14" Type="http://schemas.openxmlformats.org/officeDocument/2006/relationships/chartsheet" Target="chartsheets/sheet13.xml"/><Relationship Id="rId22" Type="http://schemas.openxmlformats.org/officeDocument/2006/relationships/chartsheet" Target="chartsheets/sheet21.xml"/><Relationship Id="rId27" Type="http://schemas.openxmlformats.org/officeDocument/2006/relationships/chartsheet" Target="chartsheets/sheet26.xml"/><Relationship Id="rId30" Type="http://schemas.openxmlformats.org/officeDocument/2006/relationships/chartsheet" Target="chartsheets/sheet29.xml"/><Relationship Id="rId35" Type="http://schemas.openxmlformats.org/officeDocument/2006/relationships/chartsheet" Target="chartsheets/sheet34.xml"/><Relationship Id="rId43" Type="http://schemas.openxmlformats.org/officeDocument/2006/relationships/chartsheet" Target="chartsheets/sheet42.xml"/><Relationship Id="rId48" Type="http://schemas.openxmlformats.org/officeDocument/2006/relationships/chartsheet" Target="chartsheets/sheet47.xml"/><Relationship Id="rId56" Type="http://schemas.openxmlformats.org/officeDocument/2006/relationships/chartsheet" Target="chartsheets/sheet55.xml"/><Relationship Id="rId64" Type="http://schemas.openxmlformats.org/officeDocument/2006/relationships/worksheet" Target="worksheets/sheet6.xml"/><Relationship Id="rId69" Type="http://schemas.openxmlformats.org/officeDocument/2006/relationships/worksheet" Target="worksheets/sheet11.xml"/><Relationship Id="rId77" Type="http://schemas.openxmlformats.org/officeDocument/2006/relationships/worksheet" Target="worksheets/sheet19.xml"/><Relationship Id="rId100" Type="http://schemas.openxmlformats.org/officeDocument/2006/relationships/worksheet" Target="worksheets/sheet42.xml"/><Relationship Id="rId105" Type="http://schemas.openxmlformats.org/officeDocument/2006/relationships/worksheet" Target="worksheets/sheet47.xml"/><Relationship Id="rId113" Type="http://schemas.openxmlformats.org/officeDocument/2006/relationships/chartsheet" Target="chartsheets/sheet59.xml"/><Relationship Id="rId118" Type="http://schemas.openxmlformats.org/officeDocument/2006/relationships/chartsheet" Target="chartsheets/sheet64.xml"/><Relationship Id="rId126" Type="http://schemas.openxmlformats.org/officeDocument/2006/relationships/externalLink" Target="externalLinks/externalLink4.xml"/><Relationship Id="rId8" Type="http://schemas.openxmlformats.org/officeDocument/2006/relationships/chartsheet" Target="chartsheets/sheet7.xml"/><Relationship Id="rId51" Type="http://schemas.openxmlformats.org/officeDocument/2006/relationships/chartsheet" Target="chartsheets/sheet50.xml"/><Relationship Id="rId72" Type="http://schemas.openxmlformats.org/officeDocument/2006/relationships/worksheet" Target="worksheets/sheet14.xml"/><Relationship Id="rId80" Type="http://schemas.openxmlformats.org/officeDocument/2006/relationships/worksheet" Target="worksheets/sheet22.xml"/><Relationship Id="rId85" Type="http://schemas.openxmlformats.org/officeDocument/2006/relationships/worksheet" Target="worksheets/sheet27.xml"/><Relationship Id="rId93" Type="http://schemas.openxmlformats.org/officeDocument/2006/relationships/worksheet" Target="worksheets/sheet35.xml"/><Relationship Id="rId98" Type="http://schemas.openxmlformats.org/officeDocument/2006/relationships/worksheet" Target="worksheets/sheet40.xml"/><Relationship Id="rId121" Type="http://schemas.openxmlformats.org/officeDocument/2006/relationships/worksheet" Target="worksheets/sheet56.xml"/><Relationship Id="rId3" Type="http://schemas.openxmlformats.org/officeDocument/2006/relationships/chartsheet" Target="chartsheets/sheet2.xml"/><Relationship Id="rId12" Type="http://schemas.openxmlformats.org/officeDocument/2006/relationships/chartsheet" Target="chartsheets/sheet11.xml"/><Relationship Id="rId17" Type="http://schemas.openxmlformats.org/officeDocument/2006/relationships/chartsheet" Target="chartsheets/sheet16.xml"/><Relationship Id="rId25" Type="http://schemas.openxmlformats.org/officeDocument/2006/relationships/chartsheet" Target="chartsheets/sheet24.xml"/><Relationship Id="rId33" Type="http://schemas.openxmlformats.org/officeDocument/2006/relationships/chartsheet" Target="chartsheets/sheet32.xml"/><Relationship Id="rId38" Type="http://schemas.openxmlformats.org/officeDocument/2006/relationships/chartsheet" Target="chartsheets/sheet37.xml"/><Relationship Id="rId46" Type="http://schemas.openxmlformats.org/officeDocument/2006/relationships/chartsheet" Target="chartsheets/sheet45.xml"/><Relationship Id="rId59" Type="http://schemas.openxmlformats.org/officeDocument/2006/relationships/chartsheet" Target="chartsheets/sheet58.xml"/><Relationship Id="rId67" Type="http://schemas.openxmlformats.org/officeDocument/2006/relationships/worksheet" Target="worksheets/sheet9.xml"/><Relationship Id="rId103" Type="http://schemas.openxmlformats.org/officeDocument/2006/relationships/worksheet" Target="worksheets/sheet45.xml"/><Relationship Id="rId108" Type="http://schemas.openxmlformats.org/officeDocument/2006/relationships/worksheet" Target="worksheets/sheet50.xml"/><Relationship Id="rId116" Type="http://schemas.openxmlformats.org/officeDocument/2006/relationships/chartsheet" Target="chartsheets/sheet62.xml"/><Relationship Id="rId124" Type="http://schemas.openxmlformats.org/officeDocument/2006/relationships/externalLink" Target="externalLinks/externalLink2.xml"/><Relationship Id="rId129" Type="http://schemas.openxmlformats.org/officeDocument/2006/relationships/styles" Target="styles.xml"/><Relationship Id="rId20" Type="http://schemas.openxmlformats.org/officeDocument/2006/relationships/chartsheet" Target="chartsheets/sheet19.xml"/><Relationship Id="rId41" Type="http://schemas.openxmlformats.org/officeDocument/2006/relationships/chartsheet" Target="chartsheets/sheet40.xml"/><Relationship Id="rId54" Type="http://schemas.openxmlformats.org/officeDocument/2006/relationships/chartsheet" Target="chartsheets/sheet53.xml"/><Relationship Id="rId62" Type="http://schemas.openxmlformats.org/officeDocument/2006/relationships/worksheet" Target="worksheets/sheet4.xml"/><Relationship Id="rId70" Type="http://schemas.openxmlformats.org/officeDocument/2006/relationships/worksheet" Target="worksheets/sheet12.xml"/><Relationship Id="rId75" Type="http://schemas.openxmlformats.org/officeDocument/2006/relationships/worksheet" Target="worksheets/sheet17.xml"/><Relationship Id="rId83" Type="http://schemas.openxmlformats.org/officeDocument/2006/relationships/worksheet" Target="worksheets/sheet25.xml"/><Relationship Id="rId88" Type="http://schemas.openxmlformats.org/officeDocument/2006/relationships/worksheet" Target="worksheets/sheet30.xml"/><Relationship Id="rId91" Type="http://schemas.openxmlformats.org/officeDocument/2006/relationships/worksheet" Target="worksheets/sheet33.xml"/><Relationship Id="rId96" Type="http://schemas.openxmlformats.org/officeDocument/2006/relationships/worksheet" Target="worksheets/sheet38.xml"/><Relationship Id="rId111" Type="http://schemas.openxmlformats.org/officeDocument/2006/relationships/worksheet" Target="worksheets/sheet53.xml"/><Relationship Id="rId1" Type="http://schemas.openxmlformats.org/officeDocument/2006/relationships/worksheet" Target="worksheets/sheet1.xml"/><Relationship Id="rId6" Type="http://schemas.openxmlformats.org/officeDocument/2006/relationships/chartsheet" Target="chartsheets/sheet5.xml"/><Relationship Id="rId15" Type="http://schemas.openxmlformats.org/officeDocument/2006/relationships/chartsheet" Target="chartsheets/sheet14.xml"/><Relationship Id="rId23" Type="http://schemas.openxmlformats.org/officeDocument/2006/relationships/chartsheet" Target="chartsheets/sheet22.xml"/><Relationship Id="rId28" Type="http://schemas.openxmlformats.org/officeDocument/2006/relationships/chartsheet" Target="chartsheets/sheet27.xml"/><Relationship Id="rId36" Type="http://schemas.openxmlformats.org/officeDocument/2006/relationships/chartsheet" Target="chartsheets/sheet35.xml"/><Relationship Id="rId49" Type="http://schemas.openxmlformats.org/officeDocument/2006/relationships/chartsheet" Target="chartsheets/sheet48.xml"/><Relationship Id="rId57" Type="http://schemas.openxmlformats.org/officeDocument/2006/relationships/chartsheet" Target="chartsheets/sheet56.xml"/><Relationship Id="rId106" Type="http://schemas.openxmlformats.org/officeDocument/2006/relationships/worksheet" Target="worksheets/sheet48.xml"/><Relationship Id="rId114" Type="http://schemas.openxmlformats.org/officeDocument/2006/relationships/chartsheet" Target="chartsheets/sheet60.xml"/><Relationship Id="rId119" Type="http://schemas.openxmlformats.org/officeDocument/2006/relationships/chartsheet" Target="chartsheets/sheet65.xml"/><Relationship Id="rId127" Type="http://schemas.openxmlformats.org/officeDocument/2006/relationships/externalLink" Target="externalLinks/externalLink5.xml"/><Relationship Id="rId10" Type="http://schemas.openxmlformats.org/officeDocument/2006/relationships/chartsheet" Target="chartsheets/sheet9.xml"/><Relationship Id="rId31" Type="http://schemas.openxmlformats.org/officeDocument/2006/relationships/chartsheet" Target="chartsheets/sheet30.xml"/><Relationship Id="rId44" Type="http://schemas.openxmlformats.org/officeDocument/2006/relationships/chartsheet" Target="chartsheets/sheet43.xml"/><Relationship Id="rId52" Type="http://schemas.openxmlformats.org/officeDocument/2006/relationships/chartsheet" Target="chartsheets/sheet51.xml"/><Relationship Id="rId60" Type="http://schemas.openxmlformats.org/officeDocument/2006/relationships/worksheet" Target="worksheets/sheet2.xml"/><Relationship Id="rId65" Type="http://schemas.openxmlformats.org/officeDocument/2006/relationships/worksheet" Target="worksheets/sheet7.xml"/><Relationship Id="rId73" Type="http://schemas.openxmlformats.org/officeDocument/2006/relationships/worksheet" Target="worksheets/sheet15.xml"/><Relationship Id="rId78" Type="http://schemas.openxmlformats.org/officeDocument/2006/relationships/worksheet" Target="worksheets/sheet20.xml"/><Relationship Id="rId81" Type="http://schemas.openxmlformats.org/officeDocument/2006/relationships/worksheet" Target="worksheets/sheet23.xml"/><Relationship Id="rId86" Type="http://schemas.openxmlformats.org/officeDocument/2006/relationships/worksheet" Target="worksheets/sheet28.xml"/><Relationship Id="rId94" Type="http://schemas.openxmlformats.org/officeDocument/2006/relationships/worksheet" Target="worksheets/sheet36.xml"/><Relationship Id="rId99" Type="http://schemas.openxmlformats.org/officeDocument/2006/relationships/worksheet" Target="worksheets/sheet41.xml"/><Relationship Id="rId101" Type="http://schemas.openxmlformats.org/officeDocument/2006/relationships/worksheet" Target="worksheets/sheet43.xml"/><Relationship Id="rId122" Type="http://schemas.openxmlformats.org/officeDocument/2006/relationships/worksheet" Target="worksheets/sheet57.xml"/><Relationship Id="rId130" Type="http://schemas.openxmlformats.org/officeDocument/2006/relationships/sharedStrings" Target="sharedStrings.xml"/><Relationship Id="rId4" Type="http://schemas.openxmlformats.org/officeDocument/2006/relationships/chartsheet" Target="chartsheets/sheet3.xml"/><Relationship Id="rId9" Type="http://schemas.openxmlformats.org/officeDocument/2006/relationships/chartsheet" Target="chartsheets/sheet8.xml"/><Relationship Id="rId13" Type="http://schemas.openxmlformats.org/officeDocument/2006/relationships/chartsheet" Target="chartsheets/sheet12.xml"/><Relationship Id="rId18" Type="http://schemas.openxmlformats.org/officeDocument/2006/relationships/chartsheet" Target="chartsheets/sheet17.xml"/><Relationship Id="rId39" Type="http://schemas.openxmlformats.org/officeDocument/2006/relationships/chartsheet" Target="chartsheets/sheet38.xml"/><Relationship Id="rId109" Type="http://schemas.openxmlformats.org/officeDocument/2006/relationships/worksheet" Target="worksheets/sheet51.xml"/><Relationship Id="rId34" Type="http://schemas.openxmlformats.org/officeDocument/2006/relationships/chartsheet" Target="chartsheets/sheet33.xml"/><Relationship Id="rId50" Type="http://schemas.openxmlformats.org/officeDocument/2006/relationships/chartsheet" Target="chartsheets/sheet49.xml"/><Relationship Id="rId55" Type="http://schemas.openxmlformats.org/officeDocument/2006/relationships/chartsheet" Target="chartsheets/sheet54.xml"/><Relationship Id="rId76" Type="http://schemas.openxmlformats.org/officeDocument/2006/relationships/worksheet" Target="worksheets/sheet18.xml"/><Relationship Id="rId97" Type="http://schemas.openxmlformats.org/officeDocument/2006/relationships/worksheet" Target="worksheets/sheet39.xml"/><Relationship Id="rId104" Type="http://schemas.openxmlformats.org/officeDocument/2006/relationships/worksheet" Target="worksheets/sheet46.xml"/><Relationship Id="rId120" Type="http://schemas.openxmlformats.org/officeDocument/2006/relationships/worksheet" Target="worksheets/sheet55.xml"/><Relationship Id="rId125" Type="http://schemas.openxmlformats.org/officeDocument/2006/relationships/externalLink" Target="externalLinks/externalLink3.xml"/><Relationship Id="rId7" Type="http://schemas.openxmlformats.org/officeDocument/2006/relationships/chartsheet" Target="chartsheets/sheet6.xml"/><Relationship Id="rId71" Type="http://schemas.openxmlformats.org/officeDocument/2006/relationships/worksheet" Target="worksheets/sheet13.xml"/><Relationship Id="rId92" Type="http://schemas.openxmlformats.org/officeDocument/2006/relationships/worksheet" Target="worksheets/sheet34.xml"/><Relationship Id="rId2" Type="http://schemas.openxmlformats.org/officeDocument/2006/relationships/chartsheet" Target="chartsheets/sheet1.xml"/><Relationship Id="rId29" Type="http://schemas.openxmlformats.org/officeDocument/2006/relationships/chartsheet" Target="chartsheets/sheet28.xml"/><Relationship Id="rId24" Type="http://schemas.openxmlformats.org/officeDocument/2006/relationships/chartsheet" Target="chartsheets/sheet23.xml"/><Relationship Id="rId40" Type="http://schemas.openxmlformats.org/officeDocument/2006/relationships/chartsheet" Target="chartsheets/sheet39.xml"/><Relationship Id="rId45" Type="http://schemas.openxmlformats.org/officeDocument/2006/relationships/chartsheet" Target="chartsheets/sheet44.xml"/><Relationship Id="rId66" Type="http://schemas.openxmlformats.org/officeDocument/2006/relationships/worksheet" Target="worksheets/sheet8.xml"/><Relationship Id="rId87" Type="http://schemas.openxmlformats.org/officeDocument/2006/relationships/worksheet" Target="worksheets/sheet29.xml"/><Relationship Id="rId110" Type="http://schemas.openxmlformats.org/officeDocument/2006/relationships/worksheet" Target="worksheets/sheet52.xml"/><Relationship Id="rId115" Type="http://schemas.openxmlformats.org/officeDocument/2006/relationships/chartsheet" Target="chartsheets/sheet61.xml"/><Relationship Id="rId131" Type="http://schemas.openxmlformats.org/officeDocument/2006/relationships/calcChain" Target="calcChain.xml"/><Relationship Id="rId61" Type="http://schemas.openxmlformats.org/officeDocument/2006/relationships/worksheet" Target="worksheets/sheet3.xml"/><Relationship Id="rId82" Type="http://schemas.openxmlformats.org/officeDocument/2006/relationships/worksheet" Target="worksheets/sheet24.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26.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28.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30.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32.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34.xml"/></Relationships>
</file>

<file path=xl/charts/_rels/chart18.xml.rels><?xml version="1.0" encoding="UTF-8" standalone="yes"?>
<Relationships xmlns="http://schemas.openxmlformats.org/package/2006/relationships"><Relationship Id="rId1" Type="http://schemas.openxmlformats.org/officeDocument/2006/relationships/chartUserShapes" Target="../drawings/drawing36.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38.xml"/></Relationships>
</file>

<file path=xl/charts/_rels/chart20.xml.rels><?xml version="1.0" encoding="UTF-8" standalone="yes"?>
<Relationships xmlns="http://schemas.openxmlformats.org/package/2006/relationships"><Relationship Id="rId1" Type="http://schemas.openxmlformats.org/officeDocument/2006/relationships/chartUserShapes" Target="../drawings/drawing40.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42.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44.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46.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48.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50.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5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54.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56.xml"/></Relationships>
</file>

<file path=xl/charts/_rels/chart29.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30.xml.rels><?xml version="1.0" encoding="UTF-8" standalone="yes"?>
<Relationships xmlns="http://schemas.openxmlformats.org/package/2006/relationships"><Relationship Id="rId1" Type="http://schemas.openxmlformats.org/officeDocument/2006/relationships/chartUserShapes" Target="../drawings/drawing60.xml"/></Relationships>
</file>

<file path=xl/charts/_rels/chart31.xml.rels><?xml version="1.0" encoding="UTF-8" standalone="yes"?>
<Relationships xmlns="http://schemas.openxmlformats.org/package/2006/relationships"><Relationship Id="rId1" Type="http://schemas.openxmlformats.org/officeDocument/2006/relationships/chartUserShapes" Target="../drawings/drawing62.xml"/></Relationships>
</file>

<file path=xl/charts/_rels/chart32.xml.rels><?xml version="1.0" encoding="UTF-8" standalone="yes"?>
<Relationships xmlns="http://schemas.openxmlformats.org/package/2006/relationships"><Relationship Id="rId1" Type="http://schemas.openxmlformats.org/officeDocument/2006/relationships/chartUserShapes" Target="../drawings/drawing64.xml"/></Relationships>
</file>

<file path=xl/charts/_rels/chart33.xml.rels><?xml version="1.0" encoding="UTF-8" standalone="yes"?>
<Relationships xmlns="http://schemas.openxmlformats.org/package/2006/relationships"><Relationship Id="rId1" Type="http://schemas.openxmlformats.org/officeDocument/2006/relationships/chartUserShapes" Target="../drawings/drawing66.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68.xml"/></Relationships>
</file>

<file path=xl/charts/_rels/chart35.xml.rels><?xml version="1.0" encoding="UTF-8" standalone="yes"?>
<Relationships xmlns="http://schemas.openxmlformats.org/package/2006/relationships"><Relationship Id="rId1" Type="http://schemas.openxmlformats.org/officeDocument/2006/relationships/chartUserShapes" Target="../drawings/drawing70.xml"/></Relationships>
</file>

<file path=xl/charts/_rels/chart36.xml.rels><?xml version="1.0" encoding="UTF-8" standalone="yes"?>
<Relationships xmlns="http://schemas.openxmlformats.org/package/2006/relationships"><Relationship Id="rId1" Type="http://schemas.openxmlformats.org/officeDocument/2006/relationships/chartUserShapes" Target="../drawings/drawing72.xml"/></Relationships>
</file>

<file path=xl/charts/_rels/chart37.xml.rels><?xml version="1.0" encoding="UTF-8" standalone="yes"?>
<Relationships xmlns="http://schemas.openxmlformats.org/package/2006/relationships"><Relationship Id="rId1" Type="http://schemas.openxmlformats.org/officeDocument/2006/relationships/chartUserShapes" Target="../drawings/drawing74.xml"/></Relationships>
</file>

<file path=xl/charts/_rels/chart38.xml.rels><?xml version="1.0" encoding="UTF-8" standalone="yes"?>
<Relationships xmlns="http://schemas.openxmlformats.org/package/2006/relationships"><Relationship Id="rId1" Type="http://schemas.openxmlformats.org/officeDocument/2006/relationships/chartUserShapes" Target="../drawings/drawing76.xml"/></Relationships>
</file>

<file path=xl/charts/_rels/chart39.xml.rels><?xml version="1.0" encoding="UTF-8" standalone="yes"?>
<Relationships xmlns="http://schemas.openxmlformats.org/package/2006/relationships"><Relationship Id="rId1" Type="http://schemas.openxmlformats.org/officeDocument/2006/relationships/chartUserShapes" Target="../drawings/drawing78.xml"/></Relationships>
</file>

<file path=xl/charts/_rels/chart40.xml.rels><?xml version="1.0" encoding="UTF-8" standalone="yes"?>
<Relationships xmlns="http://schemas.openxmlformats.org/package/2006/relationships"><Relationship Id="rId1" Type="http://schemas.openxmlformats.org/officeDocument/2006/relationships/chartUserShapes" Target="../drawings/drawing80.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82.xml"/></Relationships>
</file>

<file path=xl/charts/_rels/chart42.xml.rels><?xml version="1.0" encoding="UTF-8" standalone="yes"?>
<Relationships xmlns="http://schemas.openxmlformats.org/package/2006/relationships"><Relationship Id="rId1" Type="http://schemas.openxmlformats.org/officeDocument/2006/relationships/chartUserShapes" Target="../drawings/drawing84.xml"/></Relationships>
</file>

<file path=xl/charts/_rels/chart43.xml.rels><?xml version="1.0" encoding="UTF-8" standalone="yes"?>
<Relationships xmlns="http://schemas.openxmlformats.org/package/2006/relationships"><Relationship Id="rId1" Type="http://schemas.openxmlformats.org/officeDocument/2006/relationships/chartUserShapes" Target="../drawings/drawing86.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88.xml"/><Relationship Id="rId1" Type="http://schemas.openxmlformats.org/officeDocument/2006/relationships/themeOverride" Target="../theme/themeOverride1.xml"/></Relationships>
</file>

<file path=xl/charts/_rels/chart45.xml.rels><?xml version="1.0" encoding="UTF-8" standalone="yes"?>
<Relationships xmlns="http://schemas.openxmlformats.org/package/2006/relationships"><Relationship Id="rId1" Type="http://schemas.openxmlformats.org/officeDocument/2006/relationships/chartUserShapes" Target="../drawings/drawing90.xml"/></Relationships>
</file>

<file path=xl/charts/_rels/chart46.xml.rels><?xml version="1.0" encoding="UTF-8" standalone="yes"?>
<Relationships xmlns="http://schemas.openxmlformats.org/package/2006/relationships"><Relationship Id="rId1" Type="http://schemas.openxmlformats.org/officeDocument/2006/relationships/chartUserShapes" Target="../drawings/drawing92.xml"/></Relationships>
</file>

<file path=xl/charts/_rels/chart47.xml.rels><?xml version="1.0" encoding="UTF-8" standalone="yes"?>
<Relationships xmlns="http://schemas.openxmlformats.org/package/2006/relationships"><Relationship Id="rId1" Type="http://schemas.openxmlformats.org/officeDocument/2006/relationships/chartUserShapes" Target="../drawings/drawing94.xml"/></Relationships>
</file>

<file path=xl/charts/_rels/chart48.xml.rels><?xml version="1.0" encoding="UTF-8" standalone="yes"?>
<Relationships xmlns="http://schemas.openxmlformats.org/package/2006/relationships"><Relationship Id="rId1" Type="http://schemas.openxmlformats.org/officeDocument/2006/relationships/chartUserShapes" Target="../drawings/drawing96.xml"/></Relationships>
</file>

<file path=xl/charts/_rels/chart49.xml.rels><?xml version="1.0" encoding="UTF-8" standalone="yes"?>
<Relationships xmlns="http://schemas.openxmlformats.org/package/2006/relationships"><Relationship Id="rId1" Type="http://schemas.openxmlformats.org/officeDocument/2006/relationships/chartUserShapes" Target="../drawings/drawing98.xml"/></Relationships>
</file>

<file path=xl/charts/_rels/chart50.xml.rels><?xml version="1.0" encoding="UTF-8" standalone="yes"?>
<Relationships xmlns="http://schemas.openxmlformats.org/package/2006/relationships"><Relationship Id="rId1" Type="http://schemas.openxmlformats.org/officeDocument/2006/relationships/chartUserShapes" Target="../drawings/drawing100.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102.xml"/></Relationships>
</file>

<file path=xl/charts/_rels/chart52.xml.rels><?xml version="1.0" encoding="UTF-8" standalone="yes"?>
<Relationships xmlns="http://schemas.openxmlformats.org/package/2006/relationships"><Relationship Id="rId1" Type="http://schemas.openxmlformats.org/officeDocument/2006/relationships/chartUserShapes" Target="../drawings/drawing104.xml"/></Relationships>
</file>

<file path=xl/charts/_rels/chart53.xml.rels><?xml version="1.0" encoding="UTF-8" standalone="yes"?>
<Relationships xmlns="http://schemas.openxmlformats.org/package/2006/relationships"><Relationship Id="rId1" Type="http://schemas.openxmlformats.org/officeDocument/2006/relationships/chartUserShapes" Target="../drawings/drawing106.xml"/></Relationships>
</file>

<file path=xl/charts/_rels/chart54.xml.rels><?xml version="1.0" encoding="UTF-8" standalone="yes"?>
<Relationships xmlns="http://schemas.openxmlformats.org/package/2006/relationships"><Relationship Id="rId1" Type="http://schemas.openxmlformats.org/officeDocument/2006/relationships/chartUserShapes" Target="../drawings/drawing108.xml"/></Relationships>
</file>

<file path=xl/charts/_rels/chart55.xml.rels><?xml version="1.0" encoding="UTF-8" standalone="yes"?>
<Relationships xmlns="http://schemas.openxmlformats.org/package/2006/relationships"><Relationship Id="rId1" Type="http://schemas.openxmlformats.org/officeDocument/2006/relationships/chartUserShapes" Target="../drawings/drawing110.xml"/></Relationships>
</file>

<file path=xl/charts/_rels/chart56.xml.rels><?xml version="1.0" encoding="UTF-8" standalone="yes"?>
<Relationships xmlns="http://schemas.openxmlformats.org/package/2006/relationships"><Relationship Id="rId1" Type="http://schemas.openxmlformats.org/officeDocument/2006/relationships/chartUserShapes" Target="../drawings/drawing112.xml"/></Relationships>
</file>

<file path=xl/charts/_rels/chart57.xml.rels><?xml version="1.0" encoding="UTF-8" standalone="yes"?>
<Relationships xmlns="http://schemas.openxmlformats.org/package/2006/relationships"><Relationship Id="rId1" Type="http://schemas.openxmlformats.org/officeDocument/2006/relationships/chartUserShapes" Target="../drawings/drawing114.xml"/></Relationships>
</file>

<file path=xl/charts/_rels/chart58.xml.rels><?xml version="1.0" encoding="UTF-8" standalone="yes"?>
<Relationships xmlns="http://schemas.openxmlformats.org/package/2006/relationships"><Relationship Id="rId1" Type="http://schemas.openxmlformats.org/officeDocument/2006/relationships/chartUserShapes" Target="../drawings/drawing116.xml"/></Relationships>
</file>

<file path=xl/charts/_rels/chart59.xml.rels><?xml version="1.0" encoding="UTF-8" standalone="yes"?>
<Relationships xmlns="http://schemas.openxmlformats.org/package/2006/relationships"><Relationship Id="rId1" Type="http://schemas.openxmlformats.org/officeDocument/2006/relationships/chartUserShapes" Target="../drawings/drawing118.xml"/></Relationships>
</file>

<file path=xl/charts/_rels/chart60.xml.rels><?xml version="1.0" encoding="UTF-8" standalone="yes"?>
<Relationships xmlns="http://schemas.openxmlformats.org/package/2006/relationships"><Relationship Id="rId1" Type="http://schemas.openxmlformats.org/officeDocument/2006/relationships/chartUserShapes" Target="../drawings/drawing120.xml"/></Relationships>
</file>

<file path=xl/charts/_rels/chart61.xml.rels><?xml version="1.0" encoding="UTF-8" standalone="yes"?>
<Relationships xmlns="http://schemas.openxmlformats.org/package/2006/relationships"><Relationship Id="rId1" Type="http://schemas.openxmlformats.org/officeDocument/2006/relationships/chartUserShapes" Target="../drawings/drawing122.xml"/></Relationships>
</file>

<file path=xl/charts/_rels/chart62.xml.rels><?xml version="1.0" encoding="UTF-8" standalone="yes"?>
<Relationships xmlns="http://schemas.openxmlformats.org/package/2006/relationships"><Relationship Id="rId1" Type="http://schemas.openxmlformats.org/officeDocument/2006/relationships/chartUserShapes" Target="../drawings/drawing124.xml"/></Relationships>
</file>

<file path=xl/charts/_rels/chart63.xml.rels><?xml version="1.0" encoding="UTF-8" standalone="yes"?>
<Relationships xmlns="http://schemas.openxmlformats.org/package/2006/relationships"><Relationship Id="rId1" Type="http://schemas.openxmlformats.org/officeDocument/2006/relationships/chartUserShapes" Target="../drawings/drawing126.xml"/></Relationships>
</file>

<file path=xl/charts/_rels/chart64.xml.rels><?xml version="1.0" encoding="UTF-8" standalone="yes"?>
<Relationships xmlns="http://schemas.openxmlformats.org/package/2006/relationships"><Relationship Id="rId1" Type="http://schemas.openxmlformats.org/officeDocument/2006/relationships/chartUserShapes" Target="../drawings/drawing128.xml"/></Relationships>
</file>

<file path=xl/charts/_rels/chart65.xml.rels><?xml version="1.0" encoding="UTF-8" standalone="yes"?>
<Relationships xmlns="http://schemas.openxmlformats.org/package/2006/relationships"><Relationship Id="rId1" Type="http://schemas.openxmlformats.org/officeDocument/2006/relationships/chartUserShapes" Target="../drawings/drawing130.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1800" b="1" baseline="0">
                <a:latin typeface="Arial"/>
                <a:cs typeface="Arial"/>
              </a:rPr>
              <a:t>Figure 1.1a. Left-wing vote by income decile in France, 1958-2012 </a:t>
            </a:r>
          </a:p>
        </c:rich>
      </c:tx>
      <c:layout>
        <c:manualLayout>
          <c:xMode val="edge"/>
          <c:yMode val="edge"/>
          <c:x val="0.13502726748489369"/>
          <c:y val="2.2285658785274457E-3"/>
        </c:manualLayout>
      </c:layout>
      <c:overlay val="0"/>
      <c:spPr>
        <a:noFill/>
        <a:ln w="25400">
          <a:noFill/>
        </a:ln>
      </c:spPr>
    </c:title>
    <c:autoTitleDeleted val="0"/>
    <c:plotArea>
      <c:layout>
        <c:manualLayout>
          <c:layoutTarget val="inner"/>
          <c:xMode val="edge"/>
          <c:yMode val="edge"/>
          <c:x val="0.12654361651776819"/>
          <c:y val="6.1096725725171705E-2"/>
          <c:w val="0.83423173709101317"/>
          <c:h val="0.744218376956995"/>
        </c:manualLayout>
      </c:layout>
      <c:lineChart>
        <c:grouping val="standard"/>
        <c:varyColors val="0"/>
        <c:ser>
          <c:idx val="18"/>
          <c:order val="0"/>
          <c:tx>
            <c:v>1958</c:v>
          </c:tx>
          <c:val>
            <c:numRef>
              <c:f>'T19622'!$E$6:$E$17</c:f>
              <c:numCache>
                <c:formatCode>0%</c:formatCode>
                <c:ptCount val="12"/>
                <c:pt idx="0">
                  <c:v>0.38275879621505737</c:v>
                </c:pt>
                <c:pt idx="1">
                  <c:v>0.4386131763458252</c:v>
                </c:pt>
                <c:pt idx="2">
                  <c:v>0.47816941142082214</c:v>
                </c:pt>
                <c:pt idx="3">
                  <c:v>0.49366763234138489</c:v>
                </c:pt>
                <c:pt idx="4">
                  <c:v>0.5098799467086792</c:v>
                </c:pt>
                <c:pt idx="5">
                  <c:v>0.50305485725402832</c:v>
                </c:pt>
                <c:pt idx="6">
                  <c:v>0.40844637155532837</c:v>
                </c:pt>
                <c:pt idx="7">
                  <c:v>0.42078328132629395</c:v>
                </c:pt>
                <c:pt idx="8">
                  <c:v>0.39125290513038635</c:v>
                </c:pt>
                <c:pt idx="9">
                  <c:v>0.37298914790153503</c:v>
                </c:pt>
                <c:pt idx="10">
                  <c:v>0.3120015561580658</c:v>
                </c:pt>
                <c:pt idx="11">
                  <c:v>0.2037077397108078</c:v>
                </c:pt>
              </c:numCache>
            </c:numRef>
          </c:val>
          <c:smooth val="0"/>
        </c:ser>
        <c:ser>
          <c:idx val="19"/>
          <c:order val="1"/>
          <c:tx>
            <c:v>1962</c:v>
          </c:tx>
          <c:val>
            <c:numRef>
              <c:f>'T19622'!$G$6:$G$17</c:f>
              <c:numCache>
                <c:formatCode>0%</c:formatCode>
                <c:ptCount val="12"/>
                <c:pt idx="0">
                  <c:v>0.38158389925956726</c:v>
                </c:pt>
                <c:pt idx="1">
                  <c:v>0.47305390238761902</c:v>
                </c:pt>
                <c:pt idx="2">
                  <c:v>0.49969068169593811</c:v>
                </c:pt>
                <c:pt idx="3">
                  <c:v>0.49639788269996643</c:v>
                </c:pt>
                <c:pt idx="4">
                  <c:v>0.49323740601539612</c:v>
                </c:pt>
                <c:pt idx="5">
                  <c:v>0.4885314404964447</c:v>
                </c:pt>
                <c:pt idx="6">
                  <c:v>0.42304354906082153</c:v>
                </c:pt>
                <c:pt idx="7">
                  <c:v>0.44007688760757446</c:v>
                </c:pt>
                <c:pt idx="8">
                  <c:v>0.42501506209373474</c:v>
                </c:pt>
                <c:pt idx="9">
                  <c:v>0.32474789023399353</c:v>
                </c:pt>
                <c:pt idx="10">
                  <c:v>0.23497229814529419</c:v>
                </c:pt>
                <c:pt idx="11">
                  <c:v>0.14576326310634613</c:v>
                </c:pt>
              </c:numCache>
            </c:numRef>
          </c:val>
          <c:smooth val="0"/>
        </c:ser>
        <c:ser>
          <c:idx val="14"/>
          <c:order val="5"/>
          <c:tx>
            <c:v>1974</c:v>
          </c:tx>
          <c:spPr>
            <a:ln>
              <a:solidFill>
                <a:schemeClr val="accent4"/>
              </a:solidFill>
            </a:ln>
          </c:spPr>
          <c:marker>
            <c:spPr>
              <a:solidFill>
                <a:schemeClr val="accent4"/>
              </a:solidFill>
              <a:ln>
                <a:solidFill>
                  <a:schemeClr val="accent4"/>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'T19788'!$F$6:$F$17</c:f>
              <c:numCache>
                <c:formatCode>0%</c:formatCode>
                <c:ptCount val="12"/>
                <c:pt idx="0">
                  <c:v>0.42556750774383545</c:v>
                </c:pt>
                <c:pt idx="1">
                  <c:v>0.45413228869438171</c:v>
                </c:pt>
                <c:pt idx="2">
                  <c:v>0.52128338813781738</c:v>
                </c:pt>
                <c:pt idx="3">
                  <c:v>0.5559958815574646</c:v>
                </c:pt>
                <c:pt idx="4">
                  <c:v>0.56872862577438354</c:v>
                </c:pt>
                <c:pt idx="5">
                  <c:v>0.56856817007064819</c:v>
                </c:pt>
                <c:pt idx="6">
                  <c:v>0.56669831275939941</c:v>
                </c:pt>
                <c:pt idx="7">
                  <c:v>0.56147110462188721</c:v>
                </c:pt>
                <c:pt idx="8">
                  <c:v>0.55477458238601685</c:v>
                </c:pt>
                <c:pt idx="9">
                  <c:v>0.41852745413780212</c:v>
                </c:pt>
                <c:pt idx="10">
                  <c:v>0.32584372162818909</c:v>
                </c:pt>
                <c:pt idx="11">
                  <c:v>0.21012842655181885</c:v>
                </c:pt>
              </c:numCache>
            </c:numRef>
          </c:val>
          <c:smooth val="0"/>
        </c:ser>
        <c:ser>
          <c:idx val="0"/>
          <c:order val="8"/>
          <c:tx>
            <c:v>1978</c:v>
          </c:tx>
          <c:spPr>
            <a:ln w="38100">
              <a:solidFill>
                <a:srgbClr val="FFFF00"/>
              </a:solidFill>
            </a:ln>
          </c:spPr>
          <c:marker>
            <c:symbol val="triangle"/>
            <c:size val="10"/>
            <c:spPr>
              <a:solidFill>
                <a:srgbClr val="FFFF00"/>
              </a:solidFill>
              <a:ln>
                <a:solidFill>
                  <a:srgbClr val="FFFF00"/>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'T19787'!$F$6:$F$17</c:f>
              <c:numCache>
                <c:formatCode>0%</c:formatCode>
                <c:ptCount val="12"/>
                <c:pt idx="0">
                  <c:v>0.45861884951591492</c:v>
                </c:pt>
                <c:pt idx="1">
                  <c:v>0.46973526477813721</c:v>
                </c:pt>
                <c:pt idx="2">
                  <c:v>0.53003239631652832</c:v>
                </c:pt>
                <c:pt idx="3">
                  <c:v>0.56151366233825684</c:v>
                </c:pt>
                <c:pt idx="4">
                  <c:v>0.5790589451789856</c:v>
                </c:pt>
                <c:pt idx="5">
                  <c:v>0.59910070896148682</c:v>
                </c:pt>
                <c:pt idx="6">
                  <c:v>0.59856879711151123</c:v>
                </c:pt>
                <c:pt idx="7">
                  <c:v>0.57872319221496582</c:v>
                </c:pt>
                <c:pt idx="8">
                  <c:v>0.55489671230316162</c:v>
                </c:pt>
                <c:pt idx="9">
                  <c:v>0.39542490243911743</c:v>
                </c:pt>
                <c:pt idx="10">
                  <c:v>0.30936801433563232</c:v>
                </c:pt>
                <c:pt idx="11">
                  <c:v>0.1738840788602829</c:v>
                </c:pt>
              </c:numCache>
              <c:extLst xmlns:c15="http://schemas.microsoft.com/office/drawing/2012/chart"/>
            </c:numRef>
          </c:val>
          <c:smooth val="0"/>
        </c:ser>
        <c:ser>
          <c:idx val="17"/>
          <c:order val="10"/>
          <c:tx>
            <c:v>1986</c:v>
          </c:tx>
          <c:spPr>
            <a:ln>
              <a:solidFill>
                <a:schemeClr val="tx2"/>
              </a:solidFill>
            </a:ln>
          </c:spPr>
          <c:marker>
            <c:symbol val="circle"/>
            <c:size val="8"/>
            <c:spPr>
              <a:solidFill>
                <a:schemeClr val="tx2"/>
              </a:solidFill>
              <a:ln>
                <a:solidFill>
                  <a:schemeClr val="tx2"/>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'T19884'!$F$6:$F$17</c:f>
              <c:numCache>
                <c:formatCode>0%</c:formatCode>
                <c:ptCount val="12"/>
                <c:pt idx="0">
                  <c:v>0.44207030534744263</c:v>
                </c:pt>
                <c:pt idx="1">
                  <c:v>0.49127432703971863</c:v>
                </c:pt>
                <c:pt idx="2">
                  <c:v>0.54717987775802612</c:v>
                </c:pt>
                <c:pt idx="3">
                  <c:v>0.56155037879943848</c:v>
                </c:pt>
                <c:pt idx="4">
                  <c:v>0.53416132926940918</c:v>
                </c:pt>
                <c:pt idx="5">
                  <c:v>0.52115339040756226</c:v>
                </c:pt>
                <c:pt idx="6">
                  <c:v>0.48567402362823486</c:v>
                </c:pt>
                <c:pt idx="7">
                  <c:v>0.46975171566009521</c:v>
                </c:pt>
                <c:pt idx="8">
                  <c:v>0.41705599427223206</c:v>
                </c:pt>
                <c:pt idx="9">
                  <c:v>0.36730238795280457</c:v>
                </c:pt>
                <c:pt idx="10">
                  <c:v>0.35431832075119019</c:v>
                </c:pt>
                <c:pt idx="11">
                  <c:v>0.26214650273323059</c:v>
                </c:pt>
              </c:numCache>
              <c:extLst xmlns:c15="http://schemas.microsoft.com/office/drawing/2012/chart"/>
            </c:numRef>
          </c:val>
          <c:smooth val="0"/>
        </c:ser>
        <c:ser>
          <c:idx val="2"/>
          <c:order val="12"/>
          <c:tx>
            <c:v>1988</c:v>
          </c:tx>
          <c:spPr>
            <a:ln>
              <a:solidFill>
                <a:schemeClr val="accent2"/>
              </a:solidFill>
            </a:ln>
          </c:spPr>
          <c:marker>
            <c:symbol val="x"/>
            <c:size val="7"/>
            <c:spPr>
              <a:solidFill>
                <a:schemeClr val="accent2"/>
              </a:solidFill>
              <a:ln>
                <a:solidFill>
                  <a:schemeClr val="accent2"/>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'T19883'!$F$6:$F$17</c:f>
              <c:numCache>
                <c:formatCode>0%</c:formatCode>
                <c:ptCount val="12"/>
                <c:pt idx="0">
                  <c:v>0.56478112936019897</c:v>
                </c:pt>
                <c:pt idx="1">
                  <c:v>0.58210295438766479</c:v>
                </c:pt>
                <c:pt idx="2">
                  <c:v>0.61112052202224731</c:v>
                </c:pt>
                <c:pt idx="3">
                  <c:v>0.61880272626876831</c:v>
                </c:pt>
                <c:pt idx="4">
                  <c:v>0.58696335554122925</c:v>
                </c:pt>
                <c:pt idx="5">
                  <c:v>0.57167351245880127</c:v>
                </c:pt>
                <c:pt idx="6">
                  <c:v>0.53754907846450806</c:v>
                </c:pt>
                <c:pt idx="7">
                  <c:v>0.52201634645462036</c:v>
                </c:pt>
                <c:pt idx="8">
                  <c:v>0.5036613941192627</c:v>
                </c:pt>
                <c:pt idx="9">
                  <c:v>0.4218926727771759</c:v>
                </c:pt>
                <c:pt idx="10">
                  <c:v>0.38403043150901794</c:v>
                </c:pt>
                <c:pt idx="11">
                  <c:v>0.32753700017929077</c:v>
                </c:pt>
              </c:numCache>
              <c:extLst xmlns:c15="http://schemas.microsoft.com/office/drawing/2012/chart"/>
            </c:numRef>
          </c:val>
          <c:smooth val="0"/>
        </c:ser>
        <c:ser>
          <c:idx val="11"/>
          <c:order val="14"/>
          <c:tx>
            <c:v>1995</c:v>
          </c:tx>
          <c:spPr>
            <a:ln>
              <a:solidFill>
                <a:schemeClr val="accent5"/>
              </a:solidFill>
            </a:ln>
          </c:spPr>
          <c:marker>
            <c:symbol val="x"/>
            <c:size val="7"/>
            <c:spPr>
              <a:solidFill>
                <a:schemeClr val="accent5"/>
              </a:solidFill>
              <a:ln>
                <a:solidFill>
                  <a:schemeClr val="accent5"/>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'T19954'!$F$6:$F$17</c:f>
              <c:numCache>
                <c:formatCode>0%</c:formatCode>
                <c:ptCount val="12"/>
                <c:pt idx="0">
                  <c:v>0.4481469988822937</c:v>
                </c:pt>
                <c:pt idx="1">
                  <c:v>0.49347299337387085</c:v>
                </c:pt>
                <c:pt idx="2">
                  <c:v>0.50911694765090942</c:v>
                </c:pt>
                <c:pt idx="3">
                  <c:v>0.50161981582641602</c:v>
                </c:pt>
                <c:pt idx="4">
                  <c:v>0.50090599060058594</c:v>
                </c:pt>
                <c:pt idx="5">
                  <c:v>0.49736869335174561</c:v>
                </c:pt>
                <c:pt idx="6">
                  <c:v>0.49736869335174561</c:v>
                </c:pt>
                <c:pt idx="7">
                  <c:v>0.49202129244804382</c:v>
                </c:pt>
                <c:pt idx="8">
                  <c:v>0.47967624664306641</c:v>
                </c:pt>
                <c:pt idx="9">
                  <c:v>0.37746512889862061</c:v>
                </c:pt>
                <c:pt idx="10">
                  <c:v>0.32275694608688354</c:v>
                </c:pt>
                <c:pt idx="11">
                  <c:v>0.27771523594856262</c:v>
                </c:pt>
              </c:numCache>
              <c:extLst xmlns:c15="http://schemas.microsoft.com/office/drawing/2012/chart"/>
            </c:numRef>
          </c:val>
          <c:smooth val="0"/>
        </c:ser>
        <c:ser>
          <c:idx val="7"/>
          <c:order val="18"/>
          <c:tx>
            <c:v>2007</c:v>
          </c:tx>
          <c:spPr>
            <a:ln>
              <a:solidFill>
                <a:schemeClr val="accent6"/>
              </a:solidFill>
            </a:ln>
          </c:spPr>
          <c:marker>
            <c:symbol val="circle"/>
            <c:size val="10"/>
            <c:spPr>
              <a:solidFill>
                <a:schemeClr val="accent6"/>
              </a:solidFill>
              <a:ln>
                <a:solidFill>
                  <a:schemeClr val="accent6"/>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'T20073'!$F$6:$F$17</c:f>
              <c:numCache>
                <c:formatCode>0%</c:formatCode>
                <c:ptCount val="12"/>
                <c:pt idx="0">
                  <c:v>0.46527373790740967</c:v>
                </c:pt>
                <c:pt idx="1">
                  <c:v>0.46651044487953186</c:v>
                </c:pt>
                <c:pt idx="2">
                  <c:v>0.46688112616539001</c:v>
                </c:pt>
                <c:pt idx="3">
                  <c:v>0.48055779933929443</c:v>
                </c:pt>
                <c:pt idx="4">
                  <c:v>0.48337921500205994</c:v>
                </c:pt>
                <c:pt idx="5">
                  <c:v>0.48769623041152954</c:v>
                </c:pt>
                <c:pt idx="6">
                  <c:v>0.48885288834571838</c:v>
                </c:pt>
                <c:pt idx="7">
                  <c:v>0.48885288834571838</c:v>
                </c:pt>
                <c:pt idx="8">
                  <c:v>0.45412775874137878</c:v>
                </c:pt>
                <c:pt idx="9">
                  <c:v>0.42691710591316223</c:v>
                </c:pt>
                <c:pt idx="10">
                  <c:v>0.41846683621406555</c:v>
                </c:pt>
                <c:pt idx="11">
                  <c:v>0.35801383852958679</c:v>
                </c:pt>
              </c:numCache>
              <c:extLst xmlns:c15="http://schemas.microsoft.com/office/drawing/2012/chart"/>
            </c:numRef>
          </c:val>
          <c:smooth val="0"/>
        </c:ser>
        <c:ser>
          <c:idx val="4"/>
          <c:order val="20"/>
          <c:tx>
            <c:v>2012</c:v>
          </c:tx>
          <c:spPr>
            <a:ln w="41275">
              <a:solidFill>
                <a:schemeClr val="accent3"/>
              </a:solidFill>
            </a:ln>
          </c:spPr>
          <c:marker>
            <c:symbol val="triangle"/>
            <c:size val="10"/>
            <c:spPr>
              <a:solidFill>
                <a:schemeClr val="accent3"/>
              </a:solidFill>
              <a:ln>
                <a:solidFill>
                  <a:schemeClr val="accent3"/>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'T20128'!$F$6:$F$17</c:f>
              <c:numCache>
                <c:formatCode>0%</c:formatCode>
                <c:ptCount val="12"/>
                <c:pt idx="0">
                  <c:v>0.58815985918045044</c:v>
                </c:pt>
                <c:pt idx="1">
                  <c:v>0.56345942616462708</c:v>
                </c:pt>
                <c:pt idx="2">
                  <c:v>0.53955003619194031</c:v>
                </c:pt>
                <c:pt idx="3">
                  <c:v>0.51762865483760834</c:v>
                </c:pt>
                <c:pt idx="4">
                  <c:v>0.52243998646736145</c:v>
                </c:pt>
                <c:pt idx="5">
                  <c:v>0.51196663081645966</c:v>
                </c:pt>
                <c:pt idx="6">
                  <c:v>0.49688814580440521</c:v>
                </c:pt>
                <c:pt idx="7">
                  <c:v>0.49166043102741241</c:v>
                </c:pt>
                <c:pt idx="8">
                  <c:v>0.50692170858383179</c:v>
                </c:pt>
                <c:pt idx="9">
                  <c:v>0.47048904001712799</c:v>
                </c:pt>
                <c:pt idx="10">
                  <c:v>0.4335741251707077</c:v>
                </c:pt>
                <c:pt idx="11">
                  <c:v>0.36130283027887344</c:v>
                </c:pt>
              </c:numCache>
              <c:extLst xmlns:c15="http://schemas.microsoft.com/office/drawing/2012/chart"/>
            </c:numRef>
          </c:val>
          <c:smooth val="0"/>
        </c:ser>
        <c:dLbls>
          <c:showLegendKey val="0"/>
          <c:showVal val="0"/>
          <c:showCatName val="0"/>
          <c:showSerName val="0"/>
          <c:showPercent val="0"/>
          <c:showBubbleSize val="0"/>
        </c:dLbls>
        <c:marker val="1"/>
        <c:smooth val="0"/>
        <c:axId val="435539824"/>
        <c:axId val="435540216"/>
        <c:extLst>
          <c:ext xmlns:c15="http://schemas.microsoft.com/office/drawing/2012/chart" uri="{02D57815-91ED-43cb-92C2-25804820EDAC}">
            <c15:filteredLineSeries>
              <c15:ser>
                <c:idx val="20"/>
                <c:order val="2"/>
                <c:tx>
                  <c:v>1967</c:v>
                </c:tx>
                <c:val>
                  <c:numRef>
                    <c:extLst>
                      <c:ext uri="{02D57815-91ED-43cb-92C2-25804820EDAC}">
                        <c15:formulaRef>
                          <c15:sqref>'T19673'!$F$6:$F$17</c15:sqref>
                        </c15:formulaRef>
                      </c:ext>
                    </c:extLst>
                    <c:numCache>
                      <c:formatCode>0%</c:formatCode>
                      <c:ptCount val="12"/>
                      <c:pt idx="0">
                        <c:v>0.39343056082725525</c:v>
                      </c:pt>
                      <c:pt idx="1">
                        <c:v>0.45820608735084534</c:v>
                      </c:pt>
                      <c:pt idx="2">
                        <c:v>0.48587989807128906</c:v>
                      </c:pt>
                      <c:pt idx="3">
                        <c:v>0.48627051711082458</c:v>
                      </c:pt>
                      <c:pt idx="4">
                        <c:v>0.50060862302780151</c:v>
                      </c:pt>
                      <c:pt idx="5">
                        <c:v>0.50060862302780151</c:v>
                      </c:pt>
                      <c:pt idx="6">
                        <c:v>0.49642890691757202</c:v>
                      </c:pt>
                      <c:pt idx="7">
                        <c:v>0.52209782600402832</c:v>
                      </c:pt>
                      <c:pt idx="8">
                        <c:v>0.38057965040206909</c:v>
                      </c:pt>
                      <c:pt idx="9">
                        <c:v>0.33271536231040955</c:v>
                      </c:pt>
                      <c:pt idx="10">
                        <c:v>0.25864756107330322</c:v>
                      </c:pt>
                      <c:pt idx="11">
                        <c:v>0.26209849119186401</c:v>
                      </c:pt>
                    </c:numCache>
                  </c:numRef>
                </c:val>
                <c:smooth val="0"/>
              </c15:ser>
            </c15:filteredLineSeries>
            <c15:filteredLineSeries>
              <c15:ser>
                <c:idx val="12"/>
                <c:order val="3"/>
                <c:tx>
                  <c:v>1973 patrimoine</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'T19789'!$F$18:$F$29</c15:sqref>
                        </c15:formulaRef>
                      </c:ext>
                    </c:extLst>
                    <c:numCache>
                      <c:formatCode>0%</c:formatCode>
                      <c:ptCount val="12"/>
                      <c:pt idx="0">
                        <c:v>0.68213486671447754</c:v>
                      </c:pt>
                      <c:pt idx="1">
                        <c:v>0.58945870399475098</c:v>
                      </c:pt>
                      <c:pt idx="2">
                        <c:v>0.55906426906585693</c:v>
                      </c:pt>
                      <c:pt idx="3">
                        <c:v>0.55906426906585693</c:v>
                      </c:pt>
                      <c:pt idx="4">
                        <c:v>0.51362085342407227</c:v>
                      </c:pt>
                      <c:pt idx="5">
                        <c:v>0.49777579307556152</c:v>
                      </c:pt>
                      <c:pt idx="6">
                        <c:v>0.49777579307556152</c:v>
                      </c:pt>
                      <c:pt idx="7">
                        <c:v>0.41151073575019836</c:v>
                      </c:pt>
                      <c:pt idx="8">
                        <c:v>0.37572908401489258</c:v>
                      </c:pt>
                      <c:pt idx="9">
                        <c:v>0.22660449147224426</c:v>
                      </c:pt>
                      <c:pt idx="10">
                        <c:v>0.21175789833068848</c:v>
                      </c:pt>
                      <c:pt idx="11">
                        <c:v>0.12549009919166565</c:v>
                      </c:pt>
                    </c:numCache>
                  </c:numRef>
                </c:val>
                <c:smooth val="0"/>
              </c15:ser>
            </c15:filteredLineSeries>
            <c15:filteredLineSeries>
              <c15:ser>
                <c:idx val="13"/>
                <c:order val="4"/>
                <c:tx>
                  <c:v>1973 revenu</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'T19789'!$F$6:$F$17</c15:sqref>
                        </c15:formulaRef>
                      </c:ext>
                    </c:extLst>
                    <c:numCache>
                      <c:formatCode>0%</c:formatCode>
                      <c:ptCount val="12"/>
                      <c:pt idx="0">
                        <c:v>0.4336378276348114</c:v>
                      </c:pt>
                      <c:pt idx="1">
                        <c:v>0.44837531447410583</c:v>
                      </c:pt>
                      <c:pt idx="2">
                        <c:v>0.4998537003993988</c:v>
                      </c:pt>
                      <c:pt idx="3">
                        <c:v>0.53900384902954102</c:v>
                      </c:pt>
                      <c:pt idx="4">
                        <c:v>0.56145787239074707</c:v>
                      </c:pt>
                      <c:pt idx="5">
                        <c:v>0.56863033771514893</c:v>
                      </c:pt>
                      <c:pt idx="6">
                        <c:v>0.55867403745651245</c:v>
                      </c:pt>
                      <c:pt idx="7">
                        <c:v>0.52537858486175537</c:v>
                      </c:pt>
                      <c:pt idx="8">
                        <c:v>0.49636697769165039</c:v>
                      </c:pt>
                      <c:pt idx="9">
                        <c:v>0.36471500992774963</c:v>
                      </c:pt>
                      <c:pt idx="10">
                        <c:v>0.28828445076942444</c:v>
                      </c:pt>
                      <c:pt idx="11">
                        <c:v>0.14087177813053131</c:v>
                      </c:pt>
                    </c:numCache>
                  </c:numRef>
                </c:val>
                <c:smooth val="0"/>
              </c15:ser>
            </c15:filteredLineSeries>
            <c15:filteredLineSeries>
              <c15:ser>
                <c:idx val="15"/>
                <c:order val="6"/>
                <c:tx>
                  <c:v>1974 p</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'T19788'!$F$18:$F$29</c15:sqref>
                        </c15:formulaRef>
                      </c:ext>
                    </c:extLst>
                    <c:numCache>
                      <c:formatCode>0%</c:formatCode>
                      <c:ptCount val="12"/>
                      <c:pt idx="0">
                        <c:v>0.65793770551681519</c:v>
                      </c:pt>
                      <c:pt idx="1">
                        <c:v>0.59494620561599731</c:v>
                      </c:pt>
                      <c:pt idx="2">
                        <c:v>0.57361400127410889</c:v>
                      </c:pt>
                      <c:pt idx="3">
                        <c:v>0.57361400127410889</c:v>
                      </c:pt>
                      <c:pt idx="4">
                        <c:v>0.53053885698318481</c:v>
                      </c:pt>
                      <c:pt idx="5">
                        <c:v>0.51458597183227539</c:v>
                      </c:pt>
                      <c:pt idx="6">
                        <c:v>0.51458597183227539</c:v>
                      </c:pt>
                      <c:pt idx="7">
                        <c:v>0.41347971558570862</c:v>
                      </c:pt>
                      <c:pt idx="8">
                        <c:v>0.36960741877555847</c:v>
                      </c:pt>
                      <c:pt idx="9">
                        <c:v>0.27421495318412781</c:v>
                      </c:pt>
                      <c:pt idx="10">
                        <c:v>0.25670835375785828</c:v>
                      </c:pt>
                      <c:pt idx="11">
                        <c:v>0.21420082449913025</c:v>
                      </c:pt>
                    </c:numCache>
                  </c:numRef>
                </c:val>
                <c:smooth val="0"/>
              </c15:ser>
            </c15:filteredLineSeries>
            <c15:filteredLineSeries>
              <c15:ser>
                <c:idx val="6"/>
                <c:order val="7"/>
                <c:tx>
                  <c:v>1978 p</c:v>
                </c:tx>
                <c:spPr>
                  <a:ln w="38100">
                    <a:solidFill>
                      <a:srgbClr val="FFFF00"/>
                    </a:solidFill>
                  </a:ln>
                </c:spPr>
                <c:marker>
                  <c:symbol val="triangle"/>
                  <c:size val="9"/>
                  <c:spPr>
                    <a:solidFill>
                      <a:srgbClr val="FFFF00"/>
                    </a:solidFill>
                    <a:ln w="12700">
                      <a:solidFill>
                        <a:srgbClr val="FFFF00"/>
                      </a:solidFill>
                    </a:ln>
                  </c:spPr>
                </c:marker>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'T19787'!$F$18:$F$29</c15:sqref>
                        </c15:formulaRef>
                      </c:ext>
                    </c:extLst>
                    <c:numCache>
                      <c:formatCode>0%</c:formatCode>
                      <c:ptCount val="12"/>
                      <c:pt idx="0">
                        <c:v>0.68764090538024902</c:v>
                      </c:pt>
                      <c:pt idx="1">
                        <c:v>0.63277196884155273</c:v>
                      </c:pt>
                      <c:pt idx="2">
                        <c:v>0.61329764127731323</c:v>
                      </c:pt>
                      <c:pt idx="3">
                        <c:v>0.61329764127731323</c:v>
                      </c:pt>
                      <c:pt idx="4">
                        <c:v>0.54440581798553467</c:v>
                      </c:pt>
                      <c:pt idx="5">
                        <c:v>0.51535904407501221</c:v>
                      </c:pt>
                      <c:pt idx="6">
                        <c:v>0.51535904407501221</c:v>
                      </c:pt>
                      <c:pt idx="7">
                        <c:v>0.4165518581867218</c:v>
                      </c:pt>
                      <c:pt idx="8">
                        <c:v>0.37280872464179993</c:v>
                      </c:pt>
                      <c:pt idx="9">
                        <c:v>0.22826048731803894</c:v>
                      </c:pt>
                      <c:pt idx="10">
                        <c:v>0.20835417509078979</c:v>
                      </c:pt>
                      <c:pt idx="11">
                        <c:v>0.1254783421754837</c:v>
                      </c:pt>
                    </c:numCache>
                  </c:numRef>
                </c:val>
                <c:smooth val="0"/>
                <c:extLst xmlns:c16r2="http://schemas.microsoft.com/office/drawing/2015/06/chart" xmlns:c15="http://schemas.microsoft.com/office/drawing/2012/chart">
                  <c:ext xmlns:c16="http://schemas.microsoft.com/office/drawing/2014/chart" uri="{C3380CC4-5D6E-409C-BE32-E72D297353CC}">
                    <c16:uniqueId val="{00000005-F703-4C6F-8200-245D4BB88F2C}"/>
                  </c:ext>
                </c:extLst>
              </c15:ser>
            </c15:filteredLineSeries>
            <c15:filteredLineSeries>
              <c15:ser>
                <c:idx val="16"/>
                <c:order val="9"/>
                <c:tx>
                  <c:v>1986 p</c:v>
                </c:tx>
                <c:spPr>
                  <a:ln>
                    <a:solidFill>
                      <a:schemeClr val="tx2"/>
                    </a:solidFill>
                  </a:ln>
                </c:spPr>
                <c:marker>
                  <c:symbol val="circle"/>
                  <c:size val="8"/>
                  <c:spPr>
                    <a:solidFill>
                      <a:schemeClr val="tx2"/>
                    </a:solidFill>
                    <a:ln>
                      <a:solidFill>
                        <a:schemeClr val="tx2"/>
                      </a:solidFill>
                    </a:ln>
                  </c:spPr>
                </c:marker>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'T19884'!$F$18:$F$29</c15:sqref>
                        </c15:formulaRef>
                      </c:ext>
                    </c:extLst>
                    <c:numCache>
                      <c:formatCode>0%</c:formatCode>
                      <c:ptCount val="12"/>
                      <c:pt idx="0">
                        <c:v>0.61890274286270142</c:v>
                      </c:pt>
                      <c:pt idx="1">
                        <c:v>0.57601398229598999</c:v>
                      </c:pt>
                      <c:pt idx="2">
                        <c:v>0.57158535718917847</c:v>
                      </c:pt>
                      <c:pt idx="3">
                        <c:v>0.55421429872512817</c:v>
                      </c:pt>
                      <c:pt idx="4">
                        <c:v>0.55421429872512817</c:v>
                      </c:pt>
                      <c:pt idx="5">
                        <c:v>0.51505696773529053</c:v>
                      </c:pt>
                      <c:pt idx="6">
                        <c:v>0.48092341423034668</c:v>
                      </c:pt>
                      <c:pt idx="7">
                        <c:v>0.39782008528709412</c:v>
                      </c:pt>
                      <c:pt idx="8">
                        <c:v>0.31909596920013428</c:v>
                      </c:pt>
                      <c:pt idx="9">
                        <c:v>0.25633978843688965</c:v>
                      </c:pt>
                      <c:pt idx="10">
                        <c:v>0.22153161466121674</c:v>
                      </c:pt>
                      <c:pt idx="11">
                        <c:v>0.17322561144828796</c:v>
                      </c:pt>
                    </c:numCache>
                  </c:numRef>
                </c:val>
                <c:smooth val="0"/>
              </c15:ser>
            </c15:filteredLineSeries>
            <c15:filteredLineSeries>
              <c15:ser>
                <c:idx val="1"/>
                <c:order val="11"/>
                <c:tx>
                  <c:v>1988 p</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'T19883'!$F$18:$F$29</c15:sqref>
                        </c15:formulaRef>
                      </c:ext>
                    </c:extLst>
                    <c:numCache>
                      <c:formatCode>0%</c:formatCode>
                      <c:ptCount val="12"/>
                      <c:pt idx="0">
                        <c:v>0.70314192771911621</c:v>
                      </c:pt>
                      <c:pt idx="1">
                        <c:v>0.66879940032958984</c:v>
                      </c:pt>
                      <c:pt idx="2">
                        <c:v>0.65842729806900024</c:v>
                      </c:pt>
                      <c:pt idx="3">
                        <c:v>0.61735045909881592</c:v>
                      </c:pt>
                      <c:pt idx="4">
                        <c:v>0.61735045909881592</c:v>
                      </c:pt>
                      <c:pt idx="5">
                        <c:v>0.56245177984237671</c:v>
                      </c:pt>
                      <c:pt idx="6">
                        <c:v>0.51325929164886475</c:v>
                      </c:pt>
                      <c:pt idx="7">
                        <c:v>0.45319336652755737</c:v>
                      </c:pt>
                      <c:pt idx="8">
                        <c:v>0.38237014412879944</c:v>
                      </c:pt>
                      <c:pt idx="9">
                        <c:v>0.32406216859817505</c:v>
                      </c:pt>
                      <c:pt idx="10">
                        <c:v>0.30505117774009705</c:v>
                      </c:pt>
                      <c:pt idx="11">
                        <c:v>0.27476844191551208</c:v>
                      </c:pt>
                    </c:numCache>
                  </c:numRef>
                </c:val>
                <c:smooth val="0"/>
              </c15:ser>
            </c15:filteredLineSeries>
            <c15:filteredLineSeries>
              <c15:ser>
                <c:idx val="10"/>
                <c:order val="13"/>
                <c:tx>
                  <c:v>1995 p</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'T19954'!$F$18:$F$29</c15:sqref>
                        </c15:formulaRef>
                      </c:ext>
                    </c:extLst>
                    <c:numCache>
                      <c:formatCode>0%</c:formatCode>
                      <c:ptCount val="12"/>
                      <c:pt idx="0">
                        <c:v>0.59532397985458374</c:v>
                      </c:pt>
                      <c:pt idx="1">
                        <c:v>0.54674422740936279</c:v>
                      </c:pt>
                      <c:pt idx="2">
                        <c:v>0.54674422740936279</c:v>
                      </c:pt>
                      <c:pt idx="3">
                        <c:v>0.53023666143417358</c:v>
                      </c:pt>
                      <c:pt idx="4">
                        <c:v>0.52947652339935303</c:v>
                      </c:pt>
                      <c:pt idx="5">
                        <c:v>0.50495767593383789</c:v>
                      </c:pt>
                      <c:pt idx="6">
                        <c:v>0.46635907888412476</c:v>
                      </c:pt>
                      <c:pt idx="7">
                        <c:v>0.43991455435752869</c:v>
                      </c:pt>
                      <c:pt idx="8">
                        <c:v>0.35527759790420532</c:v>
                      </c:pt>
                      <c:pt idx="9">
                        <c:v>0.29001733660697937</c:v>
                      </c:pt>
                      <c:pt idx="10">
                        <c:v>0.28165307641029358</c:v>
                      </c:pt>
                      <c:pt idx="11">
                        <c:v>0.27707096934318542</c:v>
                      </c:pt>
                    </c:numCache>
                  </c:numRef>
                </c:val>
                <c:smooth val="0"/>
              </c15:ser>
            </c15:filteredLineSeries>
            <c15:filteredLineSeries>
              <c15:ser>
                <c:idx val="8"/>
                <c:order val="15"/>
                <c:tx>
                  <c:v>2002 patrimoine</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'T20023'!$F$18:$F$29</c15:sqref>
                        </c15:formulaRef>
                      </c:ext>
                    </c:extLst>
                    <c:numCache>
                      <c:formatCode>0%</c:formatCode>
                      <c:ptCount val="12"/>
                      <c:pt idx="0">
                        <c:v>0.48498079180717468</c:v>
                      </c:pt>
                      <c:pt idx="1">
                        <c:v>0.49835777282714844</c:v>
                      </c:pt>
                      <c:pt idx="2">
                        <c:v>0.50035971403121948</c:v>
                      </c:pt>
                      <c:pt idx="3">
                        <c:v>0.50035971403121948</c:v>
                      </c:pt>
                      <c:pt idx="4">
                        <c:v>0.45431441068649292</c:v>
                      </c:pt>
                      <c:pt idx="5">
                        <c:v>0.45265999436378479</c:v>
                      </c:pt>
                      <c:pt idx="6">
                        <c:v>0.45265999436378479</c:v>
                      </c:pt>
                      <c:pt idx="7">
                        <c:v>0.42192834615707397</c:v>
                      </c:pt>
                      <c:pt idx="8">
                        <c:v>0.40609064698219299</c:v>
                      </c:pt>
                      <c:pt idx="9">
                        <c:v>0.31516364216804504</c:v>
                      </c:pt>
                      <c:pt idx="10">
                        <c:v>0.31239005923271179</c:v>
                      </c:pt>
                      <c:pt idx="11">
                        <c:v>0.34517335891723633</c:v>
                      </c:pt>
                    </c:numCache>
                  </c:numRef>
                </c:val>
                <c:smooth val="0"/>
              </c15:ser>
            </c15:filteredLineSeries>
            <c15:filteredLineSeries>
              <c15:ser>
                <c:idx val="9"/>
                <c:order val="16"/>
                <c:tx>
                  <c:v>2002 revenu</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'T20023'!$F$6:$F$17</c15:sqref>
                        </c15:formulaRef>
                      </c:ext>
                    </c:extLst>
                    <c:numCache>
                      <c:formatCode>0%</c:formatCode>
                      <c:ptCount val="12"/>
                      <c:pt idx="0">
                        <c:v>0.39401489496231079</c:v>
                      </c:pt>
                      <c:pt idx="1">
                        <c:v>0.3972114622592926</c:v>
                      </c:pt>
                      <c:pt idx="2">
                        <c:v>0.46455714106559753</c:v>
                      </c:pt>
                      <c:pt idx="3">
                        <c:v>0.46399995684623718</c:v>
                      </c:pt>
                      <c:pt idx="4">
                        <c:v>0.4566347599029541</c:v>
                      </c:pt>
                      <c:pt idx="5">
                        <c:v>0.4566347599029541</c:v>
                      </c:pt>
                      <c:pt idx="6">
                        <c:v>0.45680797100067139</c:v>
                      </c:pt>
                      <c:pt idx="7">
                        <c:v>0.45689329504966736</c:v>
                      </c:pt>
                      <c:pt idx="8">
                        <c:v>0.49425938725471497</c:v>
                      </c:pt>
                      <c:pt idx="9">
                        <c:v>0.41920629143714905</c:v>
                      </c:pt>
                      <c:pt idx="10">
                        <c:v>0.32784819602966309</c:v>
                      </c:pt>
                      <c:pt idx="11">
                        <c:v>0.37246569991111755</c:v>
                      </c:pt>
                    </c:numCache>
                  </c:numRef>
                </c:val>
                <c:smooth val="0"/>
              </c15:ser>
            </c15:filteredLineSeries>
            <c15:filteredLineSeries>
              <c15:ser>
                <c:idx val="5"/>
                <c:order val="17"/>
                <c:tx>
                  <c:v>2007 p</c:v>
                </c:tx>
                <c:marker>
                  <c:symbol val="circle"/>
                  <c:size val="9"/>
                </c:marker>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'T20073'!$F$18:$F$29</c15:sqref>
                        </c15:formulaRef>
                      </c:ext>
                    </c:extLst>
                    <c:numCache>
                      <c:formatCode>0%</c:formatCode>
                      <c:ptCount val="12"/>
                      <c:pt idx="0">
                        <c:v>0.57275795936584473</c:v>
                      </c:pt>
                      <c:pt idx="1">
                        <c:v>0.53125208616256714</c:v>
                      </c:pt>
                      <c:pt idx="2">
                        <c:v>0.51168501377105713</c:v>
                      </c:pt>
                      <c:pt idx="3">
                        <c:v>0.51168501377105713</c:v>
                      </c:pt>
                      <c:pt idx="4">
                        <c:v>0.50767791271209717</c:v>
                      </c:pt>
                      <c:pt idx="5">
                        <c:v>0.43252435326576233</c:v>
                      </c:pt>
                      <c:pt idx="6">
                        <c:v>0.43252435326576233</c:v>
                      </c:pt>
                      <c:pt idx="7">
                        <c:v>0.43252435326576233</c:v>
                      </c:pt>
                      <c:pt idx="8">
                        <c:v>0.40837672352790833</c:v>
                      </c:pt>
                      <c:pt idx="9">
                        <c:v>0.36824426054954529</c:v>
                      </c:pt>
                      <c:pt idx="10">
                        <c:v>0.33874759078025818</c:v>
                      </c:pt>
                      <c:pt idx="11">
                        <c:v>0.30684566497802734</c:v>
                      </c:pt>
                    </c:numCache>
                  </c:numRef>
                </c:val>
                <c:smooth val="0"/>
              </c15:ser>
            </c15:filteredLineSeries>
            <c15:filteredLineSeries>
              <c15:ser>
                <c:idx val="3"/>
                <c:order val="19"/>
                <c:tx>
                  <c:v>2012 p</c:v>
                </c:tx>
                <c:spPr>
                  <a:ln w="38100"/>
                </c:spPr>
                <c:marker>
                  <c:symbol val="triangle"/>
                  <c:size val="10"/>
                </c:marker>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'T20128'!$F$18:$F$29</c15:sqref>
                        </c15:formulaRef>
                      </c:ext>
                    </c:extLst>
                    <c:numCache>
                      <c:formatCode>0%</c:formatCode>
                      <c:ptCount val="12"/>
                      <c:pt idx="0">
                        <c:v>0.64182978868484497</c:v>
                      </c:pt>
                      <c:pt idx="1">
                        <c:v>0.60624620318412781</c:v>
                      </c:pt>
                      <c:pt idx="2">
                        <c:v>0.56104898452758789</c:v>
                      </c:pt>
                      <c:pt idx="3">
                        <c:v>0.55022311210632324</c:v>
                      </c:pt>
                      <c:pt idx="4">
                        <c:v>0.50219167768955231</c:v>
                      </c:pt>
                      <c:pt idx="5">
                        <c:v>0.51918253302574158</c:v>
                      </c:pt>
                      <c:pt idx="6">
                        <c:v>0.52115440368652344</c:v>
                      </c:pt>
                      <c:pt idx="7">
                        <c:v>0.517987459897995</c:v>
                      </c:pt>
                      <c:pt idx="8">
                        <c:v>0.47906549274921417</c:v>
                      </c:pt>
                      <c:pt idx="9">
                        <c:v>0.38374747335910797</c:v>
                      </c:pt>
                      <c:pt idx="10">
                        <c:v>0.35097575187683105</c:v>
                      </c:pt>
                      <c:pt idx="11">
                        <c:v>0.31334111094474792</c:v>
                      </c:pt>
                    </c:numCache>
                  </c:numRef>
                </c:val>
                <c:smooth val="0"/>
              </c15:ser>
            </c15:filteredLineSeries>
          </c:ext>
        </c:extLst>
      </c:lineChart>
      <c:catAx>
        <c:axId val="435539824"/>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435540216"/>
        <c:crossesAt val="0"/>
        <c:auto val="1"/>
        <c:lblAlgn val="ctr"/>
        <c:lblOffset val="100"/>
        <c:tickLblSkip val="1"/>
        <c:tickMarkSkip val="1"/>
        <c:noMultiLvlLbl val="0"/>
      </c:catAx>
      <c:valAx>
        <c:axId val="435540216"/>
        <c:scaling>
          <c:orientation val="minMax"/>
          <c:max val="0.8"/>
          <c:min val="0.1"/>
        </c:scaling>
        <c:delete val="0"/>
        <c:axPos val="l"/>
        <c:majorGridlines>
          <c:spPr>
            <a:ln w="3175">
              <a:solidFill>
                <a:srgbClr val="000000"/>
              </a:solidFill>
              <a:prstDash val="solid"/>
            </a:ln>
          </c:spPr>
        </c:majorGridlines>
        <c:title>
          <c:tx>
            <c:rich>
              <a:bodyPr rot="-5400000" vert="horz"/>
              <a:lstStyle/>
              <a:p>
                <a:pPr>
                  <a:defRPr/>
                </a:pPr>
                <a:r>
                  <a:rPr lang="fr-FR" sz="1400"/>
                  <a:t>%</a:t>
                </a:r>
                <a:r>
                  <a:rPr lang="fr-FR" sz="1400" baseline="0"/>
                  <a:t> vote for left-wing parties and candidates by income decile (all household income sources combined)</a:t>
                </a:r>
                <a:endParaRPr lang="fr-FR" sz="1400"/>
              </a:p>
            </c:rich>
          </c:tx>
          <c:layout>
            <c:manualLayout>
              <c:xMode val="edge"/>
              <c:yMode val="edge"/>
              <c:x val="7.0402789892776857E-4"/>
              <c:y val="6.2868072486719773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35539824"/>
        <c:crosses val="autoZero"/>
        <c:crossBetween val="midCat"/>
        <c:majorUnit val="0.1"/>
        <c:minorUnit val="0.1"/>
      </c:valAx>
      <c:spPr>
        <a:solidFill>
          <a:srgbClr val="FFFFFF"/>
        </a:solidFill>
        <a:ln w="3175">
          <a:solidFill>
            <a:srgbClr val="000000"/>
          </a:solidFill>
          <a:prstDash val="solid"/>
        </a:ln>
      </c:spPr>
    </c:plotArea>
    <c:legend>
      <c:legendPos val="l"/>
      <c:layout>
        <c:manualLayout>
          <c:xMode val="edge"/>
          <c:yMode val="edge"/>
          <c:x val="0.66715198518768259"/>
          <c:y val="7.260195675577201E-2"/>
          <c:w val="0.27860564112355968"/>
          <c:h val="0.21502224925881669"/>
        </c:manualLayout>
      </c:layout>
      <c:overlay val="1"/>
      <c:spPr>
        <a:solidFill>
          <a:schemeClr val="bg1"/>
        </a:solidFill>
        <a:ln w="12700">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1800" b="1" baseline="0">
                <a:latin typeface="Arial"/>
                <a:cs typeface="Arial"/>
              </a:rPr>
              <a:t>Figure 1.1b. Left-wing vote by wealth decile in France, 1974-2012 </a:t>
            </a:r>
          </a:p>
        </c:rich>
      </c:tx>
      <c:layout>
        <c:manualLayout>
          <c:xMode val="edge"/>
          <c:yMode val="edge"/>
          <c:x val="0.12114306189739321"/>
          <c:y val="2.2285658785274457E-3"/>
        </c:manualLayout>
      </c:layout>
      <c:overlay val="0"/>
      <c:spPr>
        <a:noFill/>
        <a:ln w="25400">
          <a:noFill/>
        </a:ln>
      </c:spPr>
    </c:title>
    <c:autoTitleDeleted val="0"/>
    <c:plotArea>
      <c:layout>
        <c:manualLayout>
          <c:layoutTarget val="inner"/>
          <c:xMode val="edge"/>
          <c:yMode val="edge"/>
          <c:x val="0.12376132967246503"/>
          <c:y val="6.7858818785447403E-2"/>
          <c:w val="0.83423173709101317"/>
          <c:h val="0.73520233905839905"/>
        </c:manualLayout>
      </c:layout>
      <c:lineChart>
        <c:grouping val="standard"/>
        <c:varyColors val="0"/>
        <c:ser>
          <c:idx val="14"/>
          <c:order val="2"/>
          <c:tx>
            <c:v>1974</c:v>
          </c:tx>
          <c:spPr>
            <a:ln>
              <a:solidFill>
                <a:schemeClr val="accent4"/>
              </a:solidFill>
            </a:ln>
          </c:spPr>
          <c:marker>
            <c:spPr>
              <a:solidFill>
                <a:schemeClr val="accent4"/>
              </a:solidFill>
              <a:ln>
                <a:solidFill>
                  <a:schemeClr val="accent4"/>
                </a:solidFill>
              </a:ln>
            </c:spPr>
          </c:marker>
          <c:val>
            <c:numRef>
              <c:f>'T19788'!$F$18:$F$29</c:f>
              <c:numCache>
                <c:formatCode>0%</c:formatCode>
                <c:ptCount val="12"/>
                <c:pt idx="0">
                  <c:v>0.65793770551681519</c:v>
                </c:pt>
                <c:pt idx="1">
                  <c:v>0.59494620561599731</c:v>
                </c:pt>
                <c:pt idx="2">
                  <c:v>0.57361400127410889</c:v>
                </c:pt>
                <c:pt idx="3">
                  <c:v>0.57361400127410889</c:v>
                </c:pt>
                <c:pt idx="4">
                  <c:v>0.53053885698318481</c:v>
                </c:pt>
                <c:pt idx="5">
                  <c:v>0.51458597183227539</c:v>
                </c:pt>
                <c:pt idx="6">
                  <c:v>0.51458597183227539</c:v>
                </c:pt>
                <c:pt idx="7">
                  <c:v>0.41347971558570862</c:v>
                </c:pt>
                <c:pt idx="8">
                  <c:v>0.36960741877555847</c:v>
                </c:pt>
                <c:pt idx="9">
                  <c:v>0.27421495318412781</c:v>
                </c:pt>
                <c:pt idx="10">
                  <c:v>0.25670835375785828</c:v>
                </c:pt>
                <c:pt idx="11">
                  <c:v>0.21420082449913025</c:v>
                </c:pt>
              </c:numCache>
            </c:numRef>
          </c:val>
          <c:smooth val="0"/>
        </c:ser>
        <c:ser>
          <c:idx val="6"/>
          <c:order val="4"/>
          <c:tx>
            <c:v>1978</c:v>
          </c:tx>
          <c:spPr>
            <a:ln w="38100">
              <a:solidFill>
                <a:srgbClr val="FFFF00"/>
              </a:solidFill>
            </a:ln>
          </c:spPr>
          <c:marker>
            <c:symbol val="triangle"/>
            <c:size val="9"/>
            <c:spPr>
              <a:solidFill>
                <a:srgbClr val="FFFF00"/>
              </a:solidFill>
              <a:ln w="12700">
                <a:solidFill>
                  <a:srgbClr val="FFFF00"/>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'T19787'!$F$18:$F$29</c:f>
              <c:numCache>
                <c:formatCode>0%</c:formatCode>
                <c:ptCount val="12"/>
                <c:pt idx="0">
                  <c:v>0.68764090538024902</c:v>
                </c:pt>
                <c:pt idx="1">
                  <c:v>0.63277196884155273</c:v>
                </c:pt>
                <c:pt idx="2">
                  <c:v>0.61329764127731323</c:v>
                </c:pt>
                <c:pt idx="3">
                  <c:v>0.61329764127731323</c:v>
                </c:pt>
                <c:pt idx="4">
                  <c:v>0.54440581798553467</c:v>
                </c:pt>
                <c:pt idx="5">
                  <c:v>0.51535904407501221</c:v>
                </c:pt>
                <c:pt idx="6">
                  <c:v>0.51535904407501221</c:v>
                </c:pt>
                <c:pt idx="7">
                  <c:v>0.4165518581867218</c:v>
                </c:pt>
                <c:pt idx="8">
                  <c:v>0.37280872464179993</c:v>
                </c:pt>
                <c:pt idx="9">
                  <c:v>0.22826048731803894</c:v>
                </c:pt>
                <c:pt idx="10">
                  <c:v>0.20835417509078979</c:v>
                </c:pt>
                <c:pt idx="11">
                  <c:v>0.1254783421754837</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6"/>
          <c:order val="6"/>
          <c:tx>
            <c:v>1986</c:v>
          </c:tx>
          <c:spPr>
            <a:ln>
              <a:solidFill>
                <a:schemeClr val="tx2"/>
              </a:solidFill>
            </a:ln>
          </c:spPr>
          <c:marker>
            <c:symbol val="circle"/>
            <c:size val="8"/>
            <c:spPr>
              <a:solidFill>
                <a:schemeClr val="tx2"/>
              </a:solidFill>
              <a:ln>
                <a:solidFill>
                  <a:schemeClr val="tx2"/>
                </a:solidFill>
              </a:ln>
            </c:spPr>
          </c:marker>
          <c:val>
            <c:numRef>
              <c:f>'T19884'!$F$18:$F$29</c:f>
              <c:numCache>
                <c:formatCode>0%</c:formatCode>
                <c:ptCount val="12"/>
                <c:pt idx="0">
                  <c:v>0.61890274286270142</c:v>
                </c:pt>
                <c:pt idx="1">
                  <c:v>0.57601398229598999</c:v>
                </c:pt>
                <c:pt idx="2">
                  <c:v>0.57158535718917847</c:v>
                </c:pt>
                <c:pt idx="3">
                  <c:v>0.55421429872512817</c:v>
                </c:pt>
                <c:pt idx="4">
                  <c:v>0.55421429872512817</c:v>
                </c:pt>
                <c:pt idx="5">
                  <c:v>0.51505696773529053</c:v>
                </c:pt>
                <c:pt idx="6">
                  <c:v>0.48092341423034668</c:v>
                </c:pt>
                <c:pt idx="7">
                  <c:v>0.39782008528709412</c:v>
                </c:pt>
                <c:pt idx="8">
                  <c:v>0.31909596920013428</c:v>
                </c:pt>
                <c:pt idx="9">
                  <c:v>0.25633978843688965</c:v>
                </c:pt>
                <c:pt idx="10">
                  <c:v>0.22153161466121674</c:v>
                </c:pt>
                <c:pt idx="11">
                  <c:v>0.17322561144828796</c:v>
                </c:pt>
              </c:numCache>
            </c:numRef>
          </c:val>
          <c:smooth val="0"/>
        </c:ser>
        <c:ser>
          <c:idx val="1"/>
          <c:order val="8"/>
          <c:tx>
            <c:v>1988</c:v>
          </c:tx>
          <c:val>
            <c:numRef>
              <c:f>'T19883'!$F$18:$F$29</c:f>
              <c:numCache>
                <c:formatCode>0%</c:formatCode>
                <c:ptCount val="12"/>
                <c:pt idx="0">
                  <c:v>0.70314192771911621</c:v>
                </c:pt>
                <c:pt idx="1">
                  <c:v>0.66879940032958984</c:v>
                </c:pt>
                <c:pt idx="2">
                  <c:v>0.65842729806900024</c:v>
                </c:pt>
                <c:pt idx="3">
                  <c:v>0.61735045909881592</c:v>
                </c:pt>
                <c:pt idx="4">
                  <c:v>0.61735045909881592</c:v>
                </c:pt>
                <c:pt idx="5">
                  <c:v>0.56245177984237671</c:v>
                </c:pt>
                <c:pt idx="6">
                  <c:v>0.51325929164886475</c:v>
                </c:pt>
                <c:pt idx="7">
                  <c:v>0.45319336652755737</c:v>
                </c:pt>
                <c:pt idx="8">
                  <c:v>0.38237014412879944</c:v>
                </c:pt>
                <c:pt idx="9">
                  <c:v>0.32406216859817505</c:v>
                </c:pt>
                <c:pt idx="10">
                  <c:v>0.30505117774009705</c:v>
                </c:pt>
                <c:pt idx="11">
                  <c:v>0.27476844191551208</c:v>
                </c:pt>
              </c:numCache>
            </c:numRef>
          </c:val>
          <c:smooth val="0"/>
        </c:ser>
        <c:ser>
          <c:idx val="10"/>
          <c:order val="10"/>
          <c:tx>
            <c:v>1995</c:v>
          </c:tx>
          <c:val>
            <c:numRef>
              <c:f>'T19954'!$F$18:$F$29</c:f>
              <c:numCache>
                <c:formatCode>0%</c:formatCode>
                <c:ptCount val="12"/>
                <c:pt idx="0">
                  <c:v>0.59532397985458374</c:v>
                </c:pt>
                <c:pt idx="1">
                  <c:v>0.54674422740936279</c:v>
                </c:pt>
                <c:pt idx="2">
                  <c:v>0.54674422740936279</c:v>
                </c:pt>
                <c:pt idx="3">
                  <c:v>0.53023666143417358</c:v>
                </c:pt>
                <c:pt idx="4">
                  <c:v>0.52947652339935303</c:v>
                </c:pt>
                <c:pt idx="5">
                  <c:v>0.50495767593383789</c:v>
                </c:pt>
                <c:pt idx="6">
                  <c:v>0.46635907888412476</c:v>
                </c:pt>
                <c:pt idx="7">
                  <c:v>0.43991455435752869</c:v>
                </c:pt>
                <c:pt idx="8">
                  <c:v>0.35527759790420532</c:v>
                </c:pt>
                <c:pt idx="9">
                  <c:v>0.29001733660697937</c:v>
                </c:pt>
                <c:pt idx="10">
                  <c:v>0.28165307641029358</c:v>
                </c:pt>
                <c:pt idx="11">
                  <c:v>0.27707096934318542</c:v>
                </c:pt>
              </c:numCache>
            </c:numRef>
          </c:val>
          <c:smooth val="0"/>
        </c:ser>
        <c:ser>
          <c:idx val="5"/>
          <c:order val="14"/>
          <c:tx>
            <c:v>2007</c:v>
          </c:tx>
          <c:marker>
            <c:symbol val="circle"/>
            <c:size val="9"/>
          </c:marker>
          <c:val>
            <c:numRef>
              <c:f>'T20073'!$F$18:$F$29</c:f>
              <c:numCache>
                <c:formatCode>0%</c:formatCode>
                <c:ptCount val="12"/>
                <c:pt idx="0">
                  <c:v>0.57275795936584473</c:v>
                </c:pt>
                <c:pt idx="1">
                  <c:v>0.53125208616256714</c:v>
                </c:pt>
                <c:pt idx="2">
                  <c:v>0.51168501377105713</c:v>
                </c:pt>
                <c:pt idx="3">
                  <c:v>0.51168501377105713</c:v>
                </c:pt>
                <c:pt idx="4">
                  <c:v>0.50767791271209717</c:v>
                </c:pt>
                <c:pt idx="5">
                  <c:v>0.43252435326576233</c:v>
                </c:pt>
                <c:pt idx="6">
                  <c:v>0.43252435326576233</c:v>
                </c:pt>
                <c:pt idx="7">
                  <c:v>0.43252435326576233</c:v>
                </c:pt>
                <c:pt idx="8">
                  <c:v>0.40837672352790833</c:v>
                </c:pt>
                <c:pt idx="9">
                  <c:v>0.36824426054954529</c:v>
                </c:pt>
                <c:pt idx="10">
                  <c:v>0.33874759078025818</c:v>
                </c:pt>
                <c:pt idx="11">
                  <c:v>0.30684566497802734</c:v>
                </c:pt>
              </c:numCache>
            </c:numRef>
          </c:val>
          <c:smooth val="0"/>
        </c:ser>
        <c:ser>
          <c:idx val="3"/>
          <c:order val="16"/>
          <c:tx>
            <c:v>2012</c:v>
          </c:tx>
          <c:spPr>
            <a:ln w="38100">
              <a:solidFill>
                <a:schemeClr val="accent3"/>
              </a:solidFill>
            </a:ln>
          </c:spPr>
          <c:marker>
            <c:symbol val="triangle"/>
            <c:size val="10"/>
            <c:spPr>
              <a:solidFill>
                <a:schemeClr val="accent3"/>
              </a:solidFill>
              <a:ln>
                <a:solidFill>
                  <a:schemeClr val="accent3"/>
                </a:solidFill>
              </a:ln>
            </c:spPr>
          </c:marker>
          <c:val>
            <c:numRef>
              <c:f>'T20128'!$F$18:$F$29</c:f>
              <c:numCache>
                <c:formatCode>0%</c:formatCode>
                <c:ptCount val="12"/>
                <c:pt idx="0">
                  <c:v>0.64182978868484497</c:v>
                </c:pt>
                <c:pt idx="1">
                  <c:v>0.60624620318412781</c:v>
                </c:pt>
                <c:pt idx="2">
                  <c:v>0.56104898452758789</c:v>
                </c:pt>
                <c:pt idx="3">
                  <c:v>0.55022311210632324</c:v>
                </c:pt>
                <c:pt idx="4">
                  <c:v>0.50219167768955231</c:v>
                </c:pt>
                <c:pt idx="5">
                  <c:v>0.51918253302574158</c:v>
                </c:pt>
                <c:pt idx="6">
                  <c:v>0.52115440368652344</c:v>
                </c:pt>
                <c:pt idx="7">
                  <c:v>0.517987459897995</c:v>
                </c:pt>
                <c:pt idx="8">
                  <c:v>0.47906549274921417</c:v>
                </c:pt>
                <c:pt idx="9">
                  <c:v>0.38374747335910797</c:v>
                </c:pt>
                <c:pt idx="10">
                  <c:v>0.35097575187683105</c:v>
                </c:pt>
                <c:pt idx="11">
                  <c:v>0.31334111094474792</c:v>
                </c:pt>
              </c:numCache>
            </c:numRef>
          </c:val>
          <c:smooth val="0"/>
        </c:ser>
        <c:dLbls>
          <c:showLegendKey val="0"/>
          <c:showVal val="0"/>
          <c:showCatName val="0"/>
          <c:showSerName val="0"/>
          <c:showPercent val="0"/>
          <c:showBubbleSize val="0"/>
        </c:dLbls>
        <c:marker val="1"/>
        <c:smooth val="0"/>
        <c:axId val="435541000"/>
        <c:axId val="435541392"/>
        <c:extLst>
          <c:ext xmlns:c15="http://schemas.microsoft.com/office/drawing/2012/chart" uri="{02D57815-91ED-43cb-92C2-25804820EDAC}">
            <c15:filteredLineSeries>
              <c15:ser>
                <c:idx val="12"/>
                <c:order val="0"/>
                <c:tx>
                  <c:v>1973 patrimoine</c:v>
                </c:tx>
                <c:val>
                  <c:numRef>
                    <c:extLst>
                      <c:ext uri="{02D57815-91ED-43cb-92C2-25804820EDAC}">
                        <c15:formulaRef>
                          <c15:sqref>'T19789'!$F$18:$F$29</c15:sqref>
                        </c15:formulaRef>
                      </c:ext>
                    </c:extLst>
                    <c:numCache>
                      <c:formatCode>0%</c:formatCode>
                      <c:ptCount val="12"/>
                      <c:pt idx="0">
                        <c:v>0.68213486671447754</c:v>
                      </c:pt>
                      <c:pt idx="1">
                        <c:v>0.58945870399475098</c:v>
                      </c:pt>
                      <c:pt idx="2">
                        <c:v>0.55906426906585693</c:v>
                      </c:pt>
                      <c:pt idx="3">
                        <c:v>0.55906426906585693</c:v>
                      </c:pt>
                      <c:pt idx="4">
                        <c:v>0.51362085342407227</c:v>
                      </c:pt>
                      <c:pt idx="5">
                        <c:v>0.49777579307556152</c:v>
                      </c:pt>
                      <c:pt idx="6">
                        <c:v>0.49777579307556152</c:v>
                      </c:pt>
                      <c:pt idx="7">
                        <c:v>0.41151073575019836</c:v>
                      </c:pt>
                      <c:pt idx="8">
                        <c:v>0.37572908401489258</c:v>
                      </c:pt>
                      <c:pt idx="9">
                        <c:v>0.22660449147224426</c:v>
                      </c:pt>
                      <c:pt idx="10">
                        <c:v>0.21175789833068848</c:v>
                      </c:pt>
                      <c:pt idx="11">
                        <c:v>0.12549009919166565</c:v>
                      </c:pt>
                    </c:numCache>
                  </c:numRef>
                </c:val>
                <c:smooth val="0"/>
              </c15:ser>
            </c15:filteredLineSeries>
            <c15:filteredLineSeries>
              <c15:ser>
                <c:idx val="13"/>
                <c:order val="1"/>
                <c:tx>
                  <c:v>1973 revenu</c:v>
                </c:tx>
                <c:val>
                  <c:numRef>
                    <c:extLst xmlns:c15="http://schemas.microsoft.com/office/drawing/2012/chart">
                      <c:ext xmlns:c15="http://schemas.microsoft.com/office/drawing/2012/chart" uri="{02D57815-91ED-43cb-92C2-25804820EDAC}">
                        <c15:formulaRef>
                          <c15:sqref>'T19789'!$F$6:$F$17</c15:sqref>
                        </c15:formulaRef>
                      </c:ext>
                    </c:extLst>
                    <c:numCache>
                      <c:formatCode>0%</c:formatCode>
                      <c:ptCount val="12"/>
                      <c:pt idx="0">
                        <c:v>0.4336378276348114</c:v>
                      </c:pt>
                      <c:pt idx="1">
                        <c:v>0.44837531447410583</c:v>
                      </c:pt>
                      <c:pt idx="2">
                        <c:v>0.4998537003993988</c:v>
                      </c:pt>
                      <c:pt idx="3">
                        <c:v>0.53900384902954102</c:v>
                      </c:pt>
                      <c:pt idx="4">
                        <c:v>0.56145787239074707</c:v>
                      </c:pt>
                      <c:pt idx="5">
                        <c:v>0.56863033771514893</c:v>
                      </c:pt>
                      <c:pt idx="6">
                        <c:v>0.55867403745651245</c:v>
                      </c:pt>
                      <c:pt idx="7">
                        <c:v>0.52537858486175537</c:v>
                      </c:pt>
                      <c:pt idx="8">
                        <c:v>0.49636697769165039</c:v>
                      </c:pt>
                      <c:pt idx="9">
                        <c:v>0.36471500992774963</c:v>
                      </c:pt>
                      <c:pt idx="10">
                        <c:v>0.28828445076942444</c:v>
                      </c:pt>
                      <c:pt idx="11">
                        <c:v>0.14087177813053131</c:v>
                      </c:pt>
                    </c:numCache>
                  </c:numRef>
                </c:val>
                <c:smooth val="0"/>
              </c15:ser>
            </c15:filteredLineSeries>
            <c15:filteredLineSeries>
              <c15:ser>
                <c:idx val="15"/>
                <c:order val="3"/>
                <c:tx>
                  <c:v>1974 revenu</c:v>
                </c:tx>
                <c:val>
                  <c:numRef>
                    <c:extLst xmlns:c15="http://schemas.microsoft.com/office/drawing/2012/chart">
                      <c:ext xmlns:c15="http://schemas.microsoft.com/office/drawing/2012/chart" uri="{02D57815-91ED-43cb-92C2-25804820EDAC}">
                        <c15:formulaRef>
                          <c15:sqref>'T19788'!$F$18:$F$29</c15:sqref>
                        </c15:formulaRef>
                      </c:ext>
                    </c:extLst>
                    <c:numCache>
                      <c:formatCode>0%</c:formatCode>
                      <c:ptCount val="12"/>
                      <c:pt idx="0">
                        <c:v>0.65793770551681519</c:v>
                      </c:pt>
                      <c:pt idx="1">
                        <c:v>0.59494620561599731</c:v>
                      </c:pt>
                      <c:pt idx="2">
                        <c:v>0.57361400127410889</c:v>
                      </c:pt>
                      <c:pt idx="3">
                        <c:v>0.57361400127410889</c:v>
                      </c:pt>
                      <c:pt idx="4">
                        <c:v>0.53053885698318481</c:v>
                      </c:pt>
                      <c:pt idx="5">
                        <c:v>0.51458597183227539</c:v>
                      </c:pt>
                      <c:pt idx="6">
                        <c:v>0.51458597183227539</c:v>
                      </c:pt>
                      <c:pt idx="7">
                        <c:v>0.41347971558570862</c:v>
                      </c:pt>
                      <c:pt idx="8">
                        <c:v>0.36960741877555847</c:v>
                      </c:pt>
                      <c:pt idx="9">
                        <c:v>0.27421495318412781</c:v>
                      </c:pt>
                      <c:pt idx="10">
                        <c:v>0.25670835375785828</c:v>
                      </c:pt>
                      <c:pt idx="11">
                        <c:v>0.21420082449913025</c:v>
                      </c:pt>
                    </c:numCache>
                  </c:numRef>
                </c:val>
                <c:smooth val="0"/>
              </c15:ser>
            </c15:filteredLineSeries>
            <c15:filteredLineSeries>
              <c15:ser>
                <c:idx val="0"/>
                <c:order val="5"/>
                <c:tx>
                  <c:v>1978 revenu</c:v>
                </c:tx>
                <c:spPr>
                  <a:ln w="38100"/>
                </c:spPr>
                <c:marker>
                  <c:symbol val="triangle"/>
                  <c:size val="10"/>
                </c:marker>
                <c:val>
                  <c:numRef>
                    <c:extLst xmlns:c15="http://schemas.microsoft.com/office/drawing/2012/chart">
                      <c:ext xmlns:c15="http://schemas.microsoft.com/office/drawing/2012/chart" uri="{02D57815-91ED-43cb-92C2-25804820EDAC}">
                        <c15:formulaRef>
                          <c15:sqref>'T19787'!$F$6:$F$17</c15:sqref>
                        </c15:formulaRef>
                      </c:ext>
                    </c:extLst>
                    <c:numCache>
                      <c:formatCode>0%</c:formatCode>
                      <c:ptCount val="12"/>
                      <c:pt idx="0">
                        <c:v>0.45861884951591492</c:v>
                      </c:pt>
                      <c:pt idx="1">
                        <c:v>0.46973526477813721</c:v>
                      </c:pt>
                      <c:pt idx="2">
                        <c:v>0.53003239631652832</c:v>
                      </c:pt>
                      <c:pt idx="3">
                        <c:v>0.56151366233825684</c:v>
                      </c:pt>
                      <c:pt idx="4">
                        <c:v>0.5790589451789856</c:v>
                      </c:pt>
                      <c:pt idx="5">
                        <c:v>0.59910070896148682</c:v>
                      </c:pt>
                      <c:pt idx="6">
                        <c:v>0.59856879711151123</c:v>
                      </c:pt>
                      <c:pt idx="7">
                        <c:v>0.57872319221496582</c:v>
                      </c:pt>
                      <c:pt idx="8">
                        <c:v>0.55489671230316162</c:v>
                      </c:pt>
                      <c:pt idx="9">
                        <c:v>0.39542490243911743</c:v>
                      </c:pt>
                      <c:pt idx="10">
                        <c:v>0.30936801433563232</c:v>
                      </c:pt>
                      <c:pt idx="11">
                        <c:v>0.1738840788602829</c:v>
                      </c:pt>
                    </c:numCache>
                  </c:numRef>
                </c:val>
                <c:smooth val="0"/>
              </c15:ser>
            </c15:filteredLineSeries>
            <c15:filteredLineSeries>
              <c15:ser>
                <c:idx val="17"/>
                <c:order val="7"/>
                <c:tx>
                  <c:v>1986 revenu</c:v>
                </c:tx>
                <c:val>
                  <c:numRef>
                    <c:extLst xmlns:c15="http://schemas.microsoft.com/office/drawing/2012/chart">
                      <c:ext xmlns:c15="http://schemas.microsoft.com/office/drawing/2012/chart" uri="{02D57815-91ED-43cb-92C2-25804820EDAC}">
                        <c15:formulaRef>
                          <c15:sqref>'T19884'!$F$6:$F$17</c15:sqref>
                        </c15:formulaRef>
                      </c:ext>
                    </c:extLst>
                    <c:numCache>
                      <c:formatCode>0%</c:formatCode>
                      <c:ptCount val="12"/>
                      <c:pt idx="0">
                        <c:v>0.44207030534744263</c:v>
                      </c:pt>
                      <c:pt idx="1">
                        <c:v>0.49127432703971863</c:v>
                      </c:pt>
                      <c:pt idx="2">
                        <c:v>0.54717987775802612</c:v>
                      </c:pt>
                      <c:pt idx="3">
                        <c:v>0.56155037879943848</c:v>
                      </c:pt>
                      <c:pt idx="4">
                        <c:v>0.53416132926940918</c:v>
                      </c:pt>
                      <c:pt idx="5">
                        <c:v>0.52115339040756226</c:v>
                      </c:pt>
                      <c:pt idx="6">
                        <c:v>0.48567402362823486</c:v>
                      </c:pt>
                      <c:pt idx="7">
                        <c:v>0.46975171566009521</c:v>
                      </c:pt>
                      <c:pt idx="8">
                        <c:v>0.41705599427223206</c:v>
                      </c:pt>
                      <c:pt idx="9">
                        <c:v>0.36730238795280457</c:v>
                      </c:pt>
                      <c:pt idx="10">
                        <c:v>0.35431832075119019</c:v>
                      </c:pt>
                      <c:pt idx="11">
                        <c:v>0.26214650273323059</c:v>
                      </c:pt>
                    </c:numCache>
                  </c:numRef>
                </c:val>
                <c:smooth val="0"/>
              </c15:ser>
            </c15:filteredLineSeries>
            <c15:filteredLineSeries>
              <c15:ser>
                <c:idx val="2"/>
                <c:order val="9"/>
                <c:tx>
                  <c:v>1988 revenu</c:v>
                </c:tx>
                <c:val>
                  <c:numRef>
                    <c:extLst xmlns:c15="http://schemas.microsoft.com/office/drawing/2012/chart">
                      <c:ext xmlns:c15="http://schemas.microsoft.com/office/drawing/2012/chart" uri="{02D57815-91ED-43cb-92C2-25804820EDAC}">
                        <c15:formulaRef>
                          <c15:sqref>'T19883'!$F$6:$F$17</c15:sqref>
                        </c15:formulaRef>
                      </c:ext>
                    </c:extLst>
                    <c:numCache>
                      <c:formatCode>0%</c:formatCode>
                      <c:ptCount val="12"/>
                      <c:pt idx="0">
                        <c:v>0.56478112936019897</c:v>
                      </c:pt>
                      <c:pt idx="1">
                        <c:v>0.58210295438766479</c:v>
                      </c:pt>
                      <c:pt idx="2">
                        <c:v>0.61112052202224731</c:v>
                      </c:pt>
                      <c:pt idx="3">
                        <c:v>0.61880272626876831</c:v>
                      </c:pt>
                      <c:pt idx="4">
                        <c:v>0.58696335554122925</c:v>
                      </c:pt>
                      <c:pt idx="5">
                        <c:v>0.57167351245880127</c:v>
                      </c:pt>
                      <c:pt idx="6">
                        <c:v>0.53754907846450806</c:v>
                      </c:pt>
                      <c:pt idx="7">
                        <c:v>0.52201634645462036</c:v>
                      </c:pt>
                      <c:pt idx="8">
                        <c:v>0.5036613941192627</c:v>
                      </c:pt>
                      <c:pt idx="9">
                        <c:v>0.4218926727771759</c:v>
                      </c:pt>
                      <c:pt idx="10">
                        <c:v>0.38403043150901794</c:v>
                      </c:pt>
                      <c:pt idx="11">
                        <c:v>0.32753700017929077</c:v>
                      </c:pt>
                    </c:numCache>
                  </c:numRef>
                </c:val>
                <c:smooth val="0"/>
              </c15:ser>
            </c15:filteredLineSeries>
            <c15:filteredLineSeries>
              <c15:ser>
                <c:idx val="11"/>
                <c:order val="11"/>
                <c:tx>
                  <c:v>1995 revenu</c:v>
                </c:tx>
                <c:val>
                  <c:numRef>
                    <c:extLst xmlns:c15="http://schemas.microsoft.com/office/drawing/2012/chart">
                      <c:ext xmlns:c15="http://schemas.microsoft.com/office/drawing/2012/chart" uri="{02D57815-91ED-43cb-92C2-25804820EDAC}">
                        <c15:formulaRef>
                          <c15:sqref>'T19954'!$F$6:$F$17</c15:sqref>
                        </c15:formulaRef>
                      </c:ext>
                    </c:extLst>
                    <c:numCache>
                      <c:formatCode>0%</c:formatCode>
                      <c:ptCount val="12"/>
                      <c:pt idx="0">
                        <c:v>0.4481469988822937</c:v>
                      </c:pt>
                      <c:pt idx="1">
                        <c:v>0.49347299337387085</c:v>
                      </c:pt>
                      <c:pt idx="2">
                        <c:v>0.50911694765090942</c:v>
                      </c:pt>
                      <c:pt idx="3">
                        <c:v>0.50161981582641602</c:v>
                      </c:pt>
                      <c:pt idx="4">
                        <c:v>0.50090599060058594</c:v>
                      </c:pt>
                      <c:pt idx="5">
                        <c:v>0.49736869335174561</c:v>
                      </c:pt>
                      <c:pt idx="6">
                        <c:v>0.49736869335174561</c:v>
                      </c:pt>
                      <c:pt idx="7">
                        <c:v>0.49202129244804382</c:v>
                      </c:pt>
                      <c:pt idx="8">
                        <c:v>0.47967624664306641</c:v>
                      </c:pt>
                      <c:pt idx="9">
                        <c:v>0.37746512889862061</c:v>
                      </c:pt>
                      <c:pt idx="10">
                        <c:v>0.32275694608688354</c:v>
                      </c:pt>
                      <c:pt idx="11">
                        <c:v>0.27771523594856262</c:v>
                      </c:pt>
                    </c:numCache>
                  </c:numRef>
                </c:val>
                <c:smooth val="0"/>
              </c15:ser>
            </c15:filteredLineSeries>
            <c15:filteredLineSeries>
              <c15:ser>
                <c:idx val="8"/>
                <c:order val="12"/>
                <c:tx>
                  <c:v>2002 patrimoine</c:v>
                </c:tx>
                <c:val>
                  <c:numRef>
                    <c:extLst xmlns:c15="http://schemas.microsoft.com/office/drawing/2012/chart">
                      <c:ext xmlns:c15="http://schemas.microsoft.com/office/drawing/2012/chart" uri="{02D57815-91ED-43cb-92C2-25804820EDAC}">
                        <c15:formulaRef>
                          <c15:sqref>'T20023'!$F$18:$F$29</c15:sqref>
                        </c15:formulaRef>
                      </c:ext>
                    </c:extLst>
                    <c:numCache>
                      <c:formatCode>0%</c:formatCode>
                      <c:ptCount val="12"/>
                      <c:pt idx="0">
                        <c:v>0.48498079180717468</c:v>
                      </c:pt>
                      <c:pt idx="1">
                        <c:v>0.49835777282714844</c:v>
                      </c:pt>
                      <c:pt idx="2">
                        <c:v>0.50035971403121948</c:v>
                      </c:pt>
                      <c:pt idx="3">
                        <c:v>0.50035971403121948</c:v>
                      </c:pt>
                      <c:pt idx="4">
                        <c:v>0.45431441068649292</c:v>
                      </c:pt>
                      <c:pt idx="5">
                        <c:v>0.45265999436378479</c:v>
                      </c:pt>
                      <c:pt idx="6">
                        <c:v>0.45265999436378479</c:v>
                      </c:pt>
                      <c:pt idx="7">
                        <c:v>0.42192834615707397</c:v>
                      </c:pt>
                      <c:pt idx="8">
                        <c:v>0.40609064698219299</c:v>
                      </c:pt>
                      <c:pt idx="9">
                        <c:v>0.31516364216804504</c:v>
                      </c:pt>
                      <c:pt idx="10">
                        <c:v>0.31239005923271179</c:v>
                      </c:pt>
                      <c:pt idx="11">
                        <c:v>0.34517335891723633</c:v>
                      </c:pt>
                    </c:numCache>
                  </c:numRef>
                </c:val>
                <c:smooth val="0"/>
              </c15:ser>
            </c15:filteredLineSeries>
            <c15:filteredLineSeries>
              <c15:ser>
                <c:idx val="9"/>
                <c:order val="13"/>
                <c:tx>
                  <c:v>2002 revenu</c:v>
                </c:tx>
                <c:val>
                  <c:numRef>
                    <c:extLst xmlns:c15="http://schemas.microsoft.com/office/drawing/2012/chart">
                      <c:ext xmlns:c15="http://schemas.microsoft.com/office/drawing/2012/chart" uri="{02D57815-91ED-43cb-92C2-25804820EDAC}">
                        <c15:formulaRef>
                          <c15:sqref>'T20023'!$F$6:$F$17</c15:sqref>
                        </c15:formulaRef>
                      </c:ext>
                    </c:extLst>
                    <c:numCache>
                      <c:formatCode>0%</c:formatCode>
                      <c:ptCount val="12"/>
                      <c:pt idx="0">
                        <c:v>0.39401489496231079</c:v>
                      </c:pt>
                      <c:pt idx="1">
                        <c:v>0.3972114622592926</c:v>
                      </c:pt>
                      <c:pt idx="2">
                        <c:v>0.46455714106559753</c:v>
                      </c:pt>
                      <c:pt idx="3">
                        <c:v>0.46399995684623718</c:v>
                      </c:pt>
                      <c:pt idx="4">
                        <c:v>0.4566347599029541</c:v>
                      </c:pt>
                      <c:pt idx="5">
                        <c:v>0.4566347599029541</c:v>
                      </c:pt>
                      <c:pt idx="6">
                        <c:v>0.45680797100067139</c:v>
                      </c:pt>
                      <c:pt idx="7">
                        <c:v>0.45689329504966736</c:v>
                      </c:pt>
                      <c:pt idx="8">
                        <c:v>0.49425938725471497</c:v>
                      </c:pt>
                      <c:pt idx="9">
                        <c:v>0.41920629143714905</c:v>
                      </c:pt>
                      <c:pt idx="10">
                        <c:v>0.32784819602966309</c:v>
                      </c:pt>
                      <c:pt idx="11">
                        <c:v>0.37246569991111755</c:v>
                      </c:pt>
                    </c:numCache>
                  </c:numRef>
                </c:val>
                <c:smooth val="0"/>
              </c15:ser>
            </c15:filteredLineSeries>
            <c15:filteredLineSeries>
              <c15:ser>
                <c:idx val="7"/>
                <c:order val="15"/>
                <c:tx>
                  <c:v>2007 revenu</c:v>
                </c:tx>
                <c:val>
                  <c:numRef>
                    <c:extLst xmlns:c15="http://schemas.microsoft.com/office/drawing/2012/chart">
                      <c:ext xmlns:c15="http://schemas.microsoft.com/office/drawing/2012/chart" uri="{02D57815-91ED-43cb-92C2-25804820EDAC}">
                        <c15:formulaRef>
                          <c15:sqref>'T20073'!$F$6:$F$17</c15:sqref>
                        </c15:formulaRef>
                      </c:ext>
                    </c:extLst>
                    <c:numCache>
                      <c:formatCode>0%</c:formatCode>
                      <c:ptCount val="12"/>
                      <c:pt idx="0">
                        <c:v>0.46527373790740967</c:v>
                      </c:pt>
                      <c:pt idx="1">
                        <c:v>0.46651044487953186</c:v>
                      </c:pt>
                      <c:pt idx="2">
                        <c:v>0.46688112616539001</c:v>
                      </c:pt>
                      <c:pt idx="3">
                        <c:v>0.48055779933929443</c:v>
                      </c:pt>
                      <c:pt idx="4">
                        <c:v>0.48337921500205994</c:v>
                      </c:pt>
                      <c:pt idx="5">
                        <c:v>0.48769623041152954</c:v>
                      </c:pt>
                      <c:pt idx="6">
                        <c:v>0.48885288834571838</c:v>
                      </c:pt>
                      <c:pt idx="7">
                        <c:v>0.48885288834571838</c:v>
                      </c:pt>
                      <c:pt idx="8">
                        <c:v>0.45412775874137878</c:v>
                      </c:pt>
                      <c:pt idx="9">
                        <c:v>0.42691710591316223</c:v>
                      </c:pt>
                      <c:pt idx="10">
                        <c:v>0.41846683621406555</c:v>
                      </c:pt>
                      <c:pt idx="11">
                        <c:v>0.35801383852958679</c:v>
                      </c:pt>
                    </c:numCache>
                  </c:numRef>
                </c:val>
                <c:smooth val="0"/>
              </c15:ser>
            </c15:filteredLineSeries>
            <c15:filteredLineSeries>
              <c15:ser>
                <c:idx val="4"/>
                <c:order val="17"/>
                <c:tx>
                  <c:v>2012 revenu</c:v>
                </c:tx>
                <c:val>
                  <c:numRef>
                    <c:extLst xmlns:c15="http://schemas.microsoft.com/office/drawing/2012/chart">
                      <c:ext xmlns:c15="http://schemas.microsoft.com/office/drawing/2012/chart" uri="{02D57815-91ED-43cb-92C2-25804820EDAC}">
                        <c15:formulaRef>
                          <c15:sqref>'T20128'!$F$6:$F$17</c15:sqref>
                        </c15:formulaRef>
                      </c:ext>
                    </c:extLst>
                    <c:numCache>
                      <c:formatCode>0%</c:formatCode>
                      <c:ptCount val="12"/>
                      <c:pt idx="0">
                        <c:v>0.58815985918045044</c:v>
                      </c:pt>
                      <c:pt idx="1">
                        <c:v>0.56345942616462708</c:v>
                      </c:pt>
                      <c:pt idx="2">
                        <c:v>0.53955003619194031</c:v>
                      </c:pt>
                      <c:pt idx="3">
                        <c:v>0.51762865483760834</c:v>
                      </c:pt>
                      <c:pt idx="4">
                        <c:v>0.52243998646736145</c:v>
                      </c:pt>
                      <c:pt idx="5">
                        <c:v>0.51196663081645966</c:v>
                      </c:pt>
                      <c:pt idx="6">
                        <c:v>0.49688814580440521</c:v>
                      </c:pt>
                      <c:pt idx="7">
                        <c:v>0.49166043102741241</c:v>
                      </c:pt>
                      <c:pt idx="8">
                        <c:v>0.50692170858383179</c:v>
                      </c:pt>
                      <c:pt idx="9">
                        <c:v>0.47048904001712799</c:v>
                      </c:pt>
                      <c:pt idx="10">
                        <c:v>0.4335741251707077</c:v>
                      </c:pt>
                      <c:pt idx="11">
                        <c:v>0.36130283027887344</c:v>
                      </c:pt>
                    </c:numCache>
                  </c:numRef>
                </c:val>
                <c:smooth val="0"/>
              </c15:ser>
            </c15:filteredLineSeries>
          </c:ext>
        </c:extLst>
      </c:lineChart>
      <c:catAx>
        <c:axId val="435541000"/>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435541392"/>
        <c:crossesAt val="0"/>
        <c:auto val="1"/>
        <c:lblAlgn val="ctr"/>
        <c:lblOffset val="100"/>
        <c:tickLblSkip val="1"/>
        <c:tickMarkSkip val="1"/>
        <c:noMultiLvlLbl val="0"/>
      </c:catAx>
      <c:valAx>
        <c:axId val="435541392"/>
        <c:scaling>
          <c:orientation val="minMax"/>
          <c:max val="0.8"/>
          <c:min val="0.1"/>
        </c:scaling>
        <c:delete val="0"/>
        <c:axPos val="l"/>
        <c:majorGridlines>
          <c:spPr>
            <a:ln w="3175">
              <a:solidFill>
                <a:srgbClr val="000000"/>
              </a:solidFill>
              <a:prstDash val="solid"/>
            </a:ln>
          </c:spPr>
        </c:majorGridlines>
        <c:title>
          <c:tx>
            <c:rich>
              <a:bodyPr rot="-5400000" vert="horz"/>
              <a:lstStyle/>
              <a:p>
                <a:pPr>
                  <a:defRPr/>
                </a:pPr>
                <a:r>
                  <a:rPr lang="fr-FR" sz="1400"/>
                  <a:t>%</a:t>
                </a:r>
                <a:r>
                  <a:rPr lang="fr-FR" sz="1400" baseline="0"/>
                  <a:t> vote for left-wing parties and candidates by wealth decile (real-estate, financial and business assets)</a:t>
                </a:r>
                <a:endParaRPr lang="fr-FR" sz="1400"/>
              </a:p>
            </c:rich>
          </c:tx>
          <c:layout>
            <c:manualLayout>
              <c:xMode val="edge"/>
              <c:yMode val="edge"/>
              <c:x val="7.0399347335504644E-4"/>
              <c:y val="0.11696427874181546"/>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35541000"/>
        <c:crosses val="autoZero"/>
        <c:crossBetween val="midCat"/>
        <c:majorUnit val="0.1"/>
        <c:minorUnit val="0.1"/>
      </c:valAx>
      <c:spPr>
        <a:solidFill>
          <a:srgbClr val="FFFFFF"/>
        </a:solidFill>
        <a:ln w="3175">
          <a:solidFill>
            <a:srgbClr val="000000"/>
          </a:solidFill>
          <a:prstDash val="solid"/>
        </a:ln>
      </c:spPr>
    </c:plotArea>
    <c:legend>
      <c:legendPos val="l"/>
      <c:legendEntry>
        <c:idx val="1"/>
        <c:txPr>
          <a:bodyPr/>
          <a:lstStyle/>
          <a:p>
            <a:pPr>
              <a:defRPr sz="1400"/>
            </a:pPr>
            <a:endParaRPr lang="fr-FR"/>
          </a:p>
        </c:txPr>
      </c:legendEntry>
      <c:legendEntry>
        <c:idx val="3"/>
        <c:txPr>
          <a:bodyPr/>
          <a:lstStyle/>
          <a:p>
            <a:pPr>
              <a:defRPr sz="1400"/>
            </a:pPr>
            <a:endParaRPr lang="fr-FR"/>
          </a:p>
        </c:txPr>
      </c:legendEntry>
      <c:layout>
        <c:manualLayout>
          <c:xMode val="edge"/>
          <c:yMode val="edge"/>
          <c:x val="0.64775669582465167"/>
          <c:y val="9.9658100484097359E-2"/>
          <c:w val="0.29693901403233047"/>
          <c:h val="0.1984298605495807"/>
        </c:manualLayout>
      </c:layout>
      <c:overlay val="1"/>
      <c:spPr>
        <a:solidFill>
          <a:schemeClr val="bg1"/>
        </a:solidFill>
        <a:ln w="12700">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Figure 1.2a. Left-wing vote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from the worker party to the high-education party </a:t>
            </a:r>
            <a:endParaRPr lang="fr-FR" sz="1600" b="0" baseline="0">
              <a:latin typeface="Arial" panose="020B0604020202020204" pitchFamily="34" charset="0"/>
              <a:cs typeface="Arial" panose="020B0604020202020204" pitchFamily="34" charset="0"/>
            </a:endParaRPr>
          </a:p>
        </c:rich>
      </c:tx>
      <c:layout>
        <c:manualLayout>
          <c:xMode val="edge"/>
          <c:yMode val="edge"/>
          <c:x val="0.25723978475566595"/>
          <c:y val="9.00467911069209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71501330092034798"/>
        </c:manualLayout>
      </c:layout>
      <c:lineChart>
        <c:grouping val="standard"/>
        <c:varyColors val="0"/>
        <c:ser>
          <c:idx val="6"/>
          <c:order val="0"/>
          <c:tx>
            <c:v>Difference between (% univ.graduates voting left) and (% non-univ.graduates voting left)</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'TFR3'!$R$6:$R$71</c:f>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1"/>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435542176"/>
        <c:axId val="435542568"/>
      </c:lineChart>
      <c:catAx>
        <c:axId val="435542176"/>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35542568"/>
        <c:crossesAt val="0"/>
        <c:auto val="1"/>
        <c:lblAlgn val="ctr"/>
        <c:lblOffset val="100"/>
        <c:tickLblSkip val="5"/>
        <c:tickMarkSkip val="5"/>
        <c:noMultiLvlLbl val="0"/>
      </c:catAx>
      <c:valAx>
        <c:axId val="435542568"/>
        <c:scaling>
          <c:orientation val="minMax"/>
          <c:max val="0.12000000000000001"/>
          <c:min val="-0.2400000000000000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35542176"/>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9.2690100692864527E-2"/>
          <c:y val="0.12747044762853357"/>
          <c:w val="0.48045708860196557"/>
          <c:h val="0.11490194881304218"/>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i="0" baseline="0">
                <a:effectLst/>
              </a:rPr>
              <a:t>Figure 1.2e. Political conflict in France, 1956-2017: </a:t>
            </a:r>
          </a:p>
          <a:p>
            <a:pPr>
              <a:defRPr sz="1800" b="1" i="0" u="none" strike="noStrike" baseline="0">
                <a:solidFill>
                  <a:srgbClr val="000000"/>
                </a:solidFill>
                <a:latin typeface="Arial"/>
                <a:ea typeface="Arial"/>
                <a:cs typeface="Arial"/>
              </a:defRPr>
            </a:pPr>
            <a:r>
              <a:rPr lang="fr-FR" sz="1600" b="1" i="0" baseline="0">
                <a:effectLst/>
              </a:rPr>
              <a:t>toward a multiple-elite party system, or a great reversal?</a:t>
            </a:r>
            <a:endParaRPr lang="fr-FR" sz="1600" b="0" baseline="0">
              <a:latin typeface="Arial" panose="020B0604020202020204" pitchFamily="34" charset="0"/>
              <a:cs typeface="Arial" panose="020B0604020202020204" pitchFamily="34" charset="0"/>
            </a:endParaRPr>
          </a:p>
        </c:rich>
      </c:tx>
      <c:layout>
        <c:manualLayout>
          <c:xMode val="edge"/>
          <c:yMode val="edge"/>
          <c:x val="0.20159505401591746"/>
          <c:y val="2.2426506867452177E-3"/>
        </c:manualLayout>
      </c:layout>
      <c:overlay val="0"/>
      <c:spPr>
        <a:noFill/>
        <a:ln w="25400">
          <a:noFill/>
        </a:ln>
      </c:spPr>
    </c:title>
    <c:autoTitleDeleted val="0"/>
    <c:plotArea>
      <c:layout>
        <c:manualLayout>
          <c:layoutTarget val="inner"/>
          <c:xMode val="edge"/>
          <c:yMode val="edge"/>
          <c:x val="7.9314069897553602E-2"/>
          <c:y val="9.0459612054797633E-2"/>
          <c:w val="0.881790953490451"/>
          <c:h val="0.70148927907902947"/>
        </c:manualLayout>
      </c:layout>
      <c:lineChart>
        <c:grouping val="standard"/>
        <c:varyColors val="0"/>
        <c:ser>
          <c:idx val="6"/>
          <c:order val="0"/>
          <c:tx>
            <c:v>Difference between (% left vote among university graduates) and (% left vote among non-univ.graduates)</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'TFR3'!$R$6:$R$71</c:f>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Difference between (% left vote among top 10% income voters) and (% left vote among bottom 90% income voters)</c:v>
          </c:tx>
          <c:spPr>
            <a:ln w="34925">
              <a:solidFill>
                <a:schemeClr val="accent1"/>
              </a:solidFill>
            </a:ln>
          </c:spPr>
          <c:marker>
            <c:symbol val="square"/>
            <c:size val="8"/>
            <c:spPr>
              <a:solidFill>
                <a:schemeClr val="accent1"/>
              </a:solidFill>
              <a:ln>
                <a:solidFill>
                  <a:schemeClr val="accent1"/>
                </a:solidFill>
              </a:ln>
            </c:spPr>
          </c:marker>
          <c:dPt>
            <c:idx val="62"/>
            <c:bubble3D val="0"/>
            <c:spPr>
              <a:ln w="34925">
                <a:solidFill>
                  <a:schemeClr val="accent1"/>
                </a:solidFill>
                <a:prstDash val="sysDash"/>
              </a:ln>
            </c:spPr>
          </c:dPt>
          <c:val>
            <c:numRef>
              <c:f>'TFR3'!$Y$6:$Y$71</c:f>
              <c:numCache>
                <c:formatCode>0%</c:formatCode>
                <c:ptCount val="66"/>
                <c:pt idx="1">
                  <c:v>-0.12842842068937088</c:v>
                </c:pt>
                <c:pt idx="3">
                  <c:v>-0.10375687479972834</c:v>
                </c:pt>
                <c:pt idx="7">
                  <c:v>-0.13309996657901341</c:v>
                </c:pt>
                <c:pt idx="10">
                  <c:v>-0.13224413187586093</c:v>
                </c:pt>
                <c:pt idx="12">
                  <c:v>-0.13443720104603052</c:v>
                </c:pt>
                <c:pt idx="18">
                  <c:v>-0.14988260136710274</c:v>
                </c:pt>
                <c:pt idx="19">
                  <c:v>-0.11227475272284604</c:v>
                </c:pt>
                <c:pt idx="23">
                  <c:v>-0.15238048964076567</c:v>
                </c:pt>
                <c:pt idx="31">
                  <c:v>-0.12934998340076875</c:v>
                </c:pt>
                <c:pt idx="33">
                  <c:v>-0.14462632934252417</c:v>
                </c:pt>
                <c:pt idx="38">
                  <c:v>-7.8271124098035993E-2</c:v>
                </c:pt>
                <c:pt idx="40">
                  <c:v>-0.11361239022678798</c:v>
                </c:pt>
                <c:pt idx="47">
                  <c:v>-2.9795222812228683E-2</c:v>
                </c:pt>
                <c:pt idx="52">
                  <c:v>-4.8875348435507893E-2</c:v>
                </c:pt>
                <c:pt idx="57">
                  <c:v>-5.6030390991104961E-2</c:v>
                </c:pt>
                <c:pt idx="62">
                  <c:v>3.3333333333333437E-2</c:v>
                </c:pt>
              </c:numCache>
            </c:numRef>
          </c:val>
          <c:smooth val="0"/>
        </c:ser>
        <c:ser>
          <c:idx val="2"/>
          <c:order val="2"/>
          <c:tx>
            <c:v>Difference between (% left vote among top 10% wealth voters) and (% left vote among bottom 90% wealth voters)</c:v>
          </c:tx>
          <c:spPr>
            <a:ln w="34925"/>
          </c:spPr>
          <c:marker>
            <c:symbol val="circle"/>
            <c:size val="10"/>
          </c:marker>
          <c:dPt>
            <c:idx val="62"/>
            <c:bubble3D val="0"/>
            <c:spPr>
              <a:ln w="34925">
                <a:prstDash val="sysDash"/>
              </a:ln>
            </c:spPr>
          </c:dPt>
          <c:val>
            <c:numRef>
              <c:f>'TFR3'!$AH$6:$AH$71</c:f>
              <c:numCache>
                <c:formatCode>0%</c:formatCode>
                <c:ptCount val="66"/>
                <c:pt idx="1">
                  <c:v>-0.28547152251618402</c:v>
                </c:pt>
                <c:pt idx="3">
                  <c:v>-0.28079997662654099</c:v>
                </c:pt>
                <c:pt idx="7">
                  <c:v>-0.28943091885543198</c:v>
                </c:pt>
                <c:pt idx="10">
                  <c:v>-0.27711741540337653</c:v>
                </c:pt>
                <c:pt idx="12">
                  <c:v>-0.28436227072253578</c:v>
                </c:pt>
                <c:pt idx="18">
                  <c:v>-0.29407710499233675</c:v>
                </c:pt>
                <c:pt idx="19">
                  <c:v>-0.25277503000365364</c:v>
                </c:pt>
                <c:pt idx="23">
                  <c:v>-0.3174609177642399</c:v>
                </c:pt>
                <c:pt idx="31">
                  <c:v>-0.25341878003544283</c:v>
                </c:pt>
                <c:pt idx="33">
                  <c:v>-0.2510871787865957</c:v>
                </c:pt>
                <c:pt idx="38">
                  <c:v>-0.18142320050133598</c:v>
                </c:pt>
                <c:pt idx="40">
                  <c:v>-0.21165316634707976</c:v>
                </c:pt>
                <c:pt idx="47">
                  <c:v>-0.14835984508196509</c:v>
                </c:pt>
                <c:pt idx="52">
                  <c:v>-0.11408993601799011</c:v>
                </c:pt>
                <c:pt idx="57">
                  <c:v>-0.16057804392443764</c:v>
                </c:pt>
                <c:pt idx="62">
                  <c:v>-7.1214319599999243E-2</c:v>
                </c:pt>
              </c:numCache>
            </c:numRef>
          </c:val>
          <c:smooth val="0"/>
        </c:ser>
        <c:ser>
          <c:idx val="0"/>
          <c:order val="3"/>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435542960"/>
        <c:axId val="435543352"/>
      </c:lineChart>
      <c:catAx>
        <c:axId val="435542960"/>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35543352"/>
        <c:crossesAt val="0"/>
        <c:auto val="1"/>
        <c:lblAlgn val="ctr"/>
        <c:lblOffset val="100"/>
        <c:tickLblSkip val="5"/>
        <c:tickMarkSkip val="5"/>
        <c:noMultiLvlLbl val="0"/>
      </c:catAx>
      <c:valAx>
        <c:axId val="435543352"/>
        <c:scaling>
          <c:orientation val="minMax"/>
          <c:max val="0.28000000000000003"/>
          <c:min val="-0.36000000000000004"/>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435542960"/>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egendEntry>
        <c:idx val="1"/>
        <c:txPr>
          <a:bodyPr/>
          <a:lstStyle/>
          <a:p>
            <a:pPr>
              <a:defRPr sz="1300"/>
            </a:pPr>
            <a:endParaRPr lang="fr-FR"/>
          </a:p>
        </c:txPr>
      </c:legendEntry>
      <c:legendEntry>
        <c:idx val="2"/>
        <c:txPr>
          <a:bodyPr/>
          <a:lstStyle/>
          <a:p>
            <a:pPr>
              <a:defRPr sz="1300"/>
            </a:pPr>
            <a:endParaRPr lang="fr-FR"/>
          </a:p>
        </c:txPr>
      </c:legendEntry>
      <c:layout>
        <c:manualLayout>
          <c:xMode val="edge"/>
          <c:yMode val="edge"/>
          <c:x val="8.294668643296027E-2"/>
          <c:y val="9.8157143151254331E-2"/>
          <c:w val="0.55606633815828643"/>
          <c:h val="0.23258194920233469"/>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i="0" baseline="0">
                <a:effectLst/>
              </a:rPr>
              <a:t>Figure 1.2f. Political conflict in France, 1956-2017: </a:t>
            </a:r>
            <a:endParaRPr lang="fr-FR" sz="1600">
              <a:effectLst/>
            </a:endParaRPr>
          </a:p>
          <a:p>
            <a:pPr>
              <a:defRPr sz="1800" b="1" i="0" u="none" strike="noStrike" baseline="0">
                <a:solidFill>
                  <a:srgbClr val="000000"/>
                </a:solidFill>
                <a:latin typeface="Arial"/>
                <a:ea typeface="Arial"/>
                <a:cs typeface="Arial"/>
              </a:defRPr>
            </a:pPr>
            <a:r>
              <a:rPr lang="fr-FR" sz="1600" b="1" i="0" baseline="0">
                <a:effectLst/>
              </a:rPr>
              <a:t>toward a multiple-elite party system, or a great reversal?</a:t>
            </a:r>
            <a:endParaRPr lang="fr-FR" sz="1600" b="0" baseline="0">
              <a:latin typeface="Arial" panose="020B0604020202020204" pitchFamily="34" charset="0"/>
              <a:cs typeface="Arial" panose="020B0604020202020204" pitchFamily="34" charset="0"/>
            </a:endParaRPr>
          </a:p>
        </c:rich>
      </c:tx>
      <c:layout>
        <c:manualLayout>
          <c:xMode val="edge"/>
          <c:yMode val="edge"/>
          <c:x val="0.20576840882139857"/>
          <c:y val="2.24265068674521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69020803558602961"/>
        </c:manualLayout>
      </c:layout>
      <c:lineChart>
        <c:grouping val="standard"/>
        <c:varyColors val="0"/>
        <c:ser>
          <c:idx val="6"/>
          <c:order val="0"/>
          <c:tx>
            <c:v>Difference between (% left vote among top 10% education voters) and (% left vote among bottom 90% education voters) (after controls)</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'TFR5'!$AS$6:$AS$71</c:f>
              <c:numCache>
                <c:formatCode>0%</c:formatCode>
                <c:ptCount val="66"/>
                <c:pt idx="1">
                  <c:v>-0.13876086235211549</c:v>
                </c:pt>
                <c:pt idx="3">
                  <c:v>-9.6557522577120108E-2</c:v>
                </c:pt>
                <c:pt idx="7">
                  <c:v>-9.686558244341284E-2</c:v>
                </c:pt>
                <c:pt idx="10">
                  <c:v>-1.8502208520412809E-2</c:v>
                </c:pt>
                <c:pt idx="12">
                  <c:v>5.7591921651700267E-3</c:v>
                </c:pt>
                <c:pt idx="18">
                  <c:v>2.7748432753021812E-2</c:v>
                </c:pt>
                <c:pt idx="19">
                  <c:v>5.1504321073816757E-2</c:v>
                </c:pt>
                <c:pt idx="23">
                  <c:v>3.1888356471467247E-2</c:v>
                </c:pt>
                <c:pt idx="31">
                  <c:v>4.4010014386666893E-2</c:v>
                </c:pt>
                <c:pt idx="33">
                  <c:v>4.2235200623403323E-2</c:v>
                </c:pt>
                <c:pt idx="38">
                  <c:v>0.1076763564376997</c:v>
                </c:pt>
                <c:pt idx="40">
                  <c:v>9.8539006220540334E-2</c:v>
                </c:pt>
                <c:pt idx="47">
                  <c:v>9.11220017549558E-2</c:v>
                </c:pt>
                <c:pt idx="52" formatCode="0.0%">
                  <c:v>0.11331627378032674</c:v>
                </c:pt>
                <c:pt idx="57" formatCode="0.0%">
                  <c:v>0.13102452681268975</c:v>
                </c:pt>
                <c:pt idx="62">
                  <c:v>0.14447038767614431</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Difference between (% left vote among top 10% income voters) and (% left vote among bottom 90% income voters) (after controls)</c:v>
          </c:tx>
          <c:spPr>
            <a:ln w="34925">
              <a:solidFill>
                <a:schemeClr val="accent1"/>
              </a:solidFill>
            </a:ln>
          </c:spPr>
          <c:marker>
            <c:symbol val="square"/>
            <c:size val="8"/>
            <c:spPr>
              <a:solidFill>
                <a:schemeClr val="accent1"/>
              </a:solidFill>
              <a:ln>
                <a:solidFill>
                  <a:schemeClr val="accent1"/>
                </a:solidFill>
              </a:ln>
            </c:spPr>
          </c:marker>
          <c:dPt>
            <c:idx val="62"/>
            <c:bubble3D val="0"/>
            <c:spPr>
              <a:ln w="34925">
                <a:solidFill>
                  <a:schemeClr val="accent1"/>
                </a:solidFill>
                <a:prstDash val="sysDash"/>
              </a:ln>
            </c:spPr>
          </c:dPt>
          <c:val>
            <c:numRef>
              <c:f>'TFR5'!$BC$6:$BC$71</c:f>
              <c:numCache>
                <c:formatCode>0%</c:formatCode>
                <c:ptCount val="66"/>
                <c:pt idx="1">
                  <c:v>-8.8055892162159949E-2</c:v>
                </c:pt>
                <c:pt idx="3">
                  <c:v>-8.181753796956194E-2</c:v>
                </c:pt>
                <c:pt idx="7">
                  <c:v>-9.4294246354757971E-2</c:v>
                </c:pt>
                <c:pt idx="10">
                  <c:v>-0.12125073603431723</c:v>
                </c:pt>
                <c:pt idx="12">
                  <c:v>-0.13513738641011699</c:v>
                </c:pt>
                <c:pt idx="18">
                  <c:v>-0.14405745436625653</c:v>
                </c:pt>
                <c:pt idx="19">
                  <c:v>-0.12566410828006322</c:v>
                </c:pt>
                <c:pt idx="23">
                  <c:v>-0.15282633530469136</c:v>
                </c:pt>
                <c:pt idx="31">
                  <c:v>-0.13455210065490672</c:v>
                </c:pt>
                <c:pt idx="33">
                  <c:v>-0.15220628666301456</c:v>
                </c:pt>
                <c:pt idx="38">
                  <c:v>-0.12503114668549875</c:v>
                </c:pt>
                <c:pt idx="40">
                  <c:v>-0.15742045833126064</c:v>
                </c:pt>
                <c:pt idx="47">
                  <c:v>-6.9590645196559858E-2</c:v>
                </c:pt>
                <c:pt idx="52">
                  <c:v>-9.9894887958045631E-2</c:v>
                </c:pt>
                <c:pt idx="57">
                  <c:v>-0.10151981887575875</c:v>
                </c:pt>
                <c:pt idx="62">
                  <c:v>-1.3999465097281671E-2</c:v>
                </c:pt>
              </c:numCache>
            </c:numRef>
          </c:val>
          <c:smooth val="0"/>
        </c:ser>
        <c:ser>
          <c:idx val="2"/>
          <c:order val="2"/>
          <c:tx>
            <c:v>Difference between (% left vote among top 10% wealth voters) and (% left vote among bottom 90% wealth voters) (after controls)</c:v>
          </c:tx>
          <c:spPr>
            <a:ln w="34925"/>
          </c:spPr>
          <c:marker>
            <c:symbol val="circle"/>
            <c:size val="10"/>
          </c:marker>
          <c:dPt>
            <c:idx val="62"/>
            <c:bubble3D val="0"/>
            <c:spPr>
              <a:ln w="34925">
                <a:prstDash val="sysDash"/>
              </a:ln>
            </c:spPr>
          </c:dPt>
          <c:val>
            <c:numRef>
              <c:f>'TFR5'!$BN$6:$BN$71</c:f>
              <c:numCache>
                <c:formatCode>0%</c:formatCode>
                <c:ptCount val="66"/>
                <c:pt idx="1">
                  <c:v>-0.25051005786485148</c:v>
                </c:pt>
                <c:pt idx="3">
                  <c:v>-0.24583851197520845</c:v>
                </c:pt>
                <c:pt idx="7">
                  <c:v>-0.2544694542040995</c:v>
                </c:pt>
                <c:pt idx="10">
                  <c:v>-0.24215595075204399</c:v>
                </c:pt>
                <c:pt idx="12">
                  <c:v>-0.24940080607120318</c:v>
                </c:pt>
                <c:pt idx="18">
                  <c:v>-0.25911564034100421</c:v>
                </c:pt>
                <c:pt idx="19">
                  <c:v>-0.22683088524372763</c:v>
                </c:pt>
                <c:pt idx="23">
                  <c:v>-0.26307641730126163</c:v>
                </c:pt>
                <c:pt idx="31">
                  <c:v>-0.22628352141135399</c:v>
                </c:pt>
                <c:pt idx="33">
                  <c:v>-0.22512014486804888</c:v>
                </c:pt>
                <c:pt idx="38">
                  <c:v>-0.19066479827624508</c:v>
                </c:pt>
                <c:pt idx="40">
                  <c:v>-0.21602125919038262</c:v>
                </c:pt>
                <c:pt idx="47">
                  <c:v>-0.12863105898227339</c:v>
                </c:pt>
                <c:pt idx="52">
                  <c:v>-0.13339631934113272</c:v>
                </c:pt>
                <c:pt idx="57">
                  <c:v>-0.18430978542503548</c:v>
                </c:pt>
                <c:pt idx="62">
                  <c:v>-8.6804275041445347E-2</c:v>
                </c:pt>
              </c:numCache>
            </c:numRef>
          </c:val>
          <c:smooth val="0"/>
        </c:ser>
        <c:ser>
          <c:idx val="0"/>
          <c:order val="3"/>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432637576"/>
        <c:axId val="432641888"/>
      </c:lineChart>
      <c:catAx>
        <c:axId val="432637576"/>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32641888"/>
        <c:crossesAt val="0"/>
        <c:auto val="1"/>
        <c:lblAlgn val="ctr"/>
        <c:lblOffset val="100"/>
        <c:tickLblSkip val="5"/>
        <c:tickMarkSkip val="5"/>
        <c:noMultiLvlLbl val="0"/>
      </c:catAx>
      <c:valAx>
        <c:axId val="432641888"/>
        <c:scaling>
          <c:orientation val="minMax"/>
          <c:max val="0.28000000000000003"/>
          <c:min val="-0.28000000000000003"/>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432637576"/>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300" baseline="0">
                <a:latin typeface="Arial" panose="020B0604020202020204" pitchFamily="34" charset="0"/>
                <a:cs typeface="Arial" panose="020B0604020202020204" pitchFamily="34" charset="0"/>
              </a:defRPr>
            </a:pPr>
            <a:endParaRPr lang="fr-FR"/>
          </a:p>
        </c:txPr>
      </c:legendEntry>
      <c:legendEntry>
        <c:idx val="1"/>
        <c:txPr>
          <a:bodyPr/>
          <a:lstStyle/>
          <a:p>
            <a:pPr>
              <a:defRPr sz="1300" baseline="0">
                <a:latin typeface="Arial" panose="020B0604020202020204" pitchFamily="34" charset="0"/>
                <a:cs typeface="Arial" panose="020B0604020202020204" pitchFamily="34" charset="0"/>
              </a:defRPr>
            </a:pPr>
            <a:endParaRPr lang="fr-FR"/>
          </a:p>
        </c:txPr>
      </c:legendEntry>
      <c:legendEntry>
        <c:idx val="2"/>
        <c:txPr>
          <a:bodyPr/>
          <a:lstStyle/>
          <a:p>
            <a:pPr>
              <a:defRPr sz="1300" baseline="0">
                <a:latin typeface="Arial" panose="020B0604020202020204" pitchFamily="34" charset="0"/>
                <a:cs typeface="Arial" panose="020B0604020202020204" pitchFamily="34" charset="0"/>
              </a:defRPr>
            </a:pPr>
            <a:endParaRPr lang="fr-FR"/>
          </a:p>
        </c:txPr>
      </c:legendEntry>
      <c:layout>
        <c:manualLayout>
          <c:xMode val="edge"/>
          <c:yMode val="edge"/>
          <c:x val="8.4340904357445762E-2"/>
          <c:y val="0.10266318150284993"/>
          <c:w val="0.59562104844735297"/>
          <c:h val="0.2018069299503025"/>
        </c:manualLayout>
      </c:layout>
      <c:overlay val="1"/>
      <c:spPr>
        <a:solidFill>
          <a:schemeClr val="bg1"/>
        </a:solidFill>
        <a:ln w="12700">
          <a:solidFill>
            <a:schemeClr val="tx1"/>
          </a:solidFill>
        </a:ln>
      </c:spPr>
      <c:txPr>
        <a:bodyPr/>
        <a:lstStyle/>
        <a:p>
          <a:pPr>
            <a:defRPr sz="1400" baseline="0">
              <a:latin typeface="Arial" panose="020B0604020202020204" pitchFamily="34" charset="0"/>
              <a:cs typeface="Arial" panose="020B0604020202020204" pitchFamily="34" charset="0"/>
            </a:defRPr>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1" baseline="0">
                <a:latin typeface="Arial"/>
                <a:cs typeface="Arial"/>
              </a:rPr>
              <a:t>Figure 2.1a. Political conflict in France: presidential elections 1965-2012 </a:t>
            </a:r>
            <a:endParaRPr lang="fr-FR" sz="1600" b="0" baseline="0">
              <a:latin typeface="Arial" panose="020B0604020202020204" pitchFamily="34" charset="0"/>
              <a:cs typeface="Arial" panose="020B0604020202020204" pitchFamily="34" charset="0"/>
            </a:endParaRPr>
          </a:p>
        </c:rich>
      </c:tx>
      <c:layout>
        <c:manualLayout>
          <c:xMode val="edge"/>
          <c:yMode val="edge"/>
          <c:x val="0.14342251616026269"/>
          <c:y val="2.2031746809631539E-3"/>
        </c:manualLayout>
      </c:layout>
      <c:overlay val="0"/>
      <c:spPr>
        <a:noFill/>
        <a:ln w="25400">
          <a:noFill/>
        </a:ln>
      </c:spPr>
    </c:title>
    <c:autoTitleDeleted val="0"/>
    <c:plotArea>
      <c:layout>
        <c:manualLayout>
          <c:layoutTarget val="inner"/>
          <c:xMode val="edge"/>
          <c:yMode val="edge"/>
          <c:x val="8.3481226366050751E-2"/>
          <c:y val="4.9910514049045826E-2"/>
          <c:w val="0.878932674591418"/>
          <c:h val="0.71492157821838831"/>
        </c:manualLayout>
      </c:layout>
      <c:lineChart>
        <c:grouping val="standard"/>
        <c:varyColors val="0"/>
        <c:ser>
          <c:idx val="6"/>
          <c:order val="0"/>
          <c:tx>
            <c:v>Left (candidate of socialist party (PS) or other left-wing parties)</c:v>
          </c:tx>
          <c:spPr>
            <a:ln w="38100">
              <a:solidFill>
                <a:schemeClr val="accent2"/>
              </a:solidFill>
            </a:ln>
          </c:spPr>
          <c:marker>
            <c:symbol val="triangle"/>
            <c:size val="9"/>
            <c:spPr>
              <a:solidFill>
                <a:schemeClr val="accent2"/>
              </a:solidFill>
              <a:ln w="12700">
                <a:solidFill>
                  <a:schemeClr val="accent2"/>
                </a:solidFill>
              </a:ln>
            </c:spPr>
          </c:marker>
          <c:cat>
            <c:numRef>
              <c:f>'TFR3'!$A$16:$A$65</c:f>
              <c:numCache>
                <c:formatCode>General</c:formatCode>
                <c:ptCount val="50"/>
                <c:pt idx="0">
                  <c:v>1965</c:v>
                </c:pt>
                <c:pt idx="1">
                  <c:v>1966</c:v>
                </c:pt>
                <c:pt idx="2">
                  <c:v>1967</c:v>
                </c:pt>
                <c:pt idx="3">
                  <c:v>1968</c:v>
                </c:pt>
                <c:pt idx="4">
                  <c:v>1969</c:v>
                </c:pt>
                <c:pt idx="5">
                  <c:v>1970</c:v>
                </c:pt>
                <c:pt idx="6">
                  <c:v>1971</c:v>
                </c:pt>
                <c:pt idx="7">
                  <c:v>1972</c:v>
                </c:pt>
                <c:pt idx="8">
                  <c:v>1973</c:v>
                </c:pt>
                <c:pt idx="9">
                  <c:v>1974</c:v>
                </c:pt>
                <c:pt idx="10">
                  <c:v>1975</c:v>
                </c:pt>
                <c:pt idx="11">
                  <c:v>1976</c:v>
                </c:pt>
                <c:pt idx="12">
                  <c:v>1977</c:v>
                </c:pt>
                <c:pt idx="13">
                  <c:v>1978</c:v>
                </c:pt>
                <c:pt idx="14">
                  <c:v>1979</c:v>
                </c:pt>
                <c:pt idx="15">
                  <c:v>1980</c:v>
                </c:pt>
                <c:pt idx="16">
                  <c:v>1981</c:v>
                </c:pt>
                <c:pt idx="17">
                  <c:v>1982</c:v>
                </c:pt>
                <c:pt idx="18">
                  <c:v>1983</c:v>
                </c:pt>
                <c:pt idx="19">
                  <c:v>1984</c:v>
                </c:pt>
                <c:pt idx="20">
                  <c:v>1985</c:v>
                </c:pt>
                <c:pt idx="21">
                  <c:v>1986</c:v>
                </c:pt>
                <c:pt idx="22">
                  <c:v>1987</c:v>
                </c:pt>
                <c:pt idx="23">
                  <c:v>1988</c:v>
                </c:pt>
                <c:pt idx="24">
                  <c:v>1989</c:v>
                </c:pt>
                <c:pt idx="25">
                  <c:v>1990</c:v>
                </c:pt>
                <c:pt idx="26">
                  <c:v>1991</c:v>
                </c:pt>
                <c:pt idx="27">
                  <c:v>1992</c:v>
                </c:pt>
                <c:pt idx="28">
                  <c:v>1993</c:v>
                </c:pt>
                <c:pt idx="29">
                  <c:v>1994</c:v>
                </c:pt>
                <c:pt idx="30">
                  <c:v>1995</c:v>
                </c:pt>
                <c:pt idx="31">
                  <c:v>1996</c:v>
                </c:pt>
                <c:pt idx="32">
                  <c:v>1997</c:v>
                </c:pt>
                <c:pt idx="33">
                  <c:v>1998</c:v>
                </c:pt>
                <c:pt idx="34">
                  <c:v>1999</c:v>
                </c:pt>
                <c:pt idx="35">
                  <c:v>2000</c:v>
                </c:pt>
                <c:pt idx="36">
                  <c:v>2001</c:v>
                </c:pt>
                <c:pt idx="37">
                  <c:v>2002</c:v>
                </c:pt>
                <c:pt idx="38">
                  <c:v>2003</c:v>
                </c:pt>
                <c:pt idx="39">
                  <c:v>2004</c:v>
                </c:pt>
                <c:pt idx="40">
                  <c:v>2005</c:v>
                </c:pt>
                <c:pt idx="41">
                  <c:v>2006</c:v>
                </c:pt>
                <c:pt idx="42">
                  <c:v>2007</c:v>
                </c:pt>
                <c:pt idx="43">
                  <c:v>2008</c:v>
                </c:pt>
                <c:pt idx="44">
                  <c:v>2009</c:v>
                </c:pt>
                <c:pt idx="45">
                  <c:v>2010</c:v>
                </c:pt>
                <c:pt idx="46">
                  <c:v>2011</c:v>
                </c:pt>
                <c:pt idx="47">
                  <c:v>2012</c:v>
                </c:pt>
                <c:pt idx="48">
                  <c:v>2013</c:v>
                </c:pt>
                <c:pt idx="49">
                  <c:v>2014</c:v>
                </c:pt>
              </c:numCache>
            </c:numRef>
          </c:cat>
          <c:val>
            <c:numRef>
              <c:f>'TFR3'!$D$16:$D$65</c:f>
              <c:numCache>
                <c:formatCode>0%</c:formatCode>
                <c:ptCount val="50"/>
                <c:pt idx="0">
                  <c:v>0.44800000000000001</c:v>
                </c:pt>
                <c:pt idx="9">
                  <c:v>0.49199998378753662</c:v>
                </c:pt>
                <c:pt idx="16">
                  <c:v>0.52</c:v>
                </c:pt>
                <c:pt idx="23">
                  <c:v>0.54000002145767212</c:v>
                </c:pt>
                <c:pt idx="30">
                  <c:v>0.47257512807846069</c:v>
                </c:pt>
                <c:pt idx="42">
                  <c:v>0.46935823559761047</c:v>
                </c:pt>
                <c:pt idx="47">
                  <c:v>0.51633661985397339</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Right (candidate of gaullist party (RPR, UMP, LR etc.) or other right-wing parties)</c:v>
          </c:tx>
          <c:spPr>
            <a:ln w="38100">
              <a:solidFill>
                <a:schemeClr val="accent1"/>
              </a:solidFill>
            </a:ln>
          </c:spPr>
          <c:marker>
            <c:spPr>
              <a:solidFill>
                <a:schemeClr val="accent1"/>
              </a:solidFill>
              <a:ln>
                <a:solidFill>
                  <a:schemeClr val="accent1"/>
                </a:solidFill>
              </a:ln>
            </c:spPr>
          </c:marker>
          <c:cat>
            <c:numRef>
              <c:f>'TFR3'!$A$16:$A$65</c:f>
              <c:numCache>
                <c:formatCode>General</c:formatCode>
                <c:ptCount val="50"/>
                <c:pt idx="0">
                  <c:v>1965</c:v>
                </c:pt>
                <c:pt idx="1">
                  <c:v>1966</c:v>
                </c:pt>
                <c:pt idx="2">
                  <c:v>1967</c:v>
                </c:pt>
                <c:pt idx="3">
                  <c:v>1968</c:v>
                </c:pt>
                <c:pt idx="4">
                  <c:v>1969</c:v>
                </c:pt>
                <c:pt idx="5">
                  <c:v>1970</c:v>
                </c:pt>
                <c:pt idx="6">
                  <c:v>1971</c:v>
                </c:pt>
                <c:pt idx="7">
                  <c:v>1972</c:v>
                </c:pt>
                <c:pt idx="8">
                  <c:v>1973</c:v>
                </c:pt>
                <c:pt idx="9">
                  <c:v>1974</c:v>
                </c:pt>
                <c:pt idx="10">
                  <c:v>1975</c:v>
                </c:pt>
                <c:pt idx="11">
                  <c:v>1976</c:v>
                </c:pt>
                <c:pt idx="12">
                  <c:v>1977</c:v>
                </c:pt>
                <c:pt idx="13">
                  <c:v>1978</c:v>
                </c:pt>
                <c:pt idx="14">
                  <c:v>1979</c:v>
                </c:pt>
                <c:pt idx="15">
                  <c:v>1980</c:v>
                </c:pt>
                <c:pt idx="16">
                  <c:v>1981</c:v>
                </c:pt>
                <c:pt idx="17">
                  <c:v>1982</c:v>
                </c:pt>
                <c:pt idx="18">
                  <c:v>1983</c:v>
                </c:pt>
                <c:pt idx="19">
                  <c:v>1984</c:v>
                </c:pt>
                <c:pt idx="20">
                  <c:v>1985</c:v>
                </c:pt>
                <c:pt idx="21">
                  <c:v>1986</c:v>
                </c:pt>
                <c:pt idx="22">
                  <c:v>1987</c:v>
                </c:pt>
                <c:pt idx="23">
                  <c:v>1988</c:v>
                </c:pt>
                <c:pt idx="24">
                  <c:v>1989</c:v>
                </c:pt>
                <c:pt idx="25">
                  <c:v>1990</c:v>
                </c:pt>
                <c:pt idx="26">
                  <c:v>1991</c:v>
                </c:pt>
                <c:pt idx="27">
                  <c:v>1992</c:v>
                </c:pt>
                <c:pt idx="28">
                  <c:v>1993</c:v>
                </c:pt>
                <c:pt idx="29">
                  <c:v>1994</c:v>
                </c:pt>
                <c:pt idx="30">
                  <c:v>1995</c:v>
                </c:pt>
                <c:pt idx="31">
                  <c:v>1996</c:v>
                </c:pt>
                <c:pt idx="32">
                  <c:v>1997</c:v>
                </c:pt>
                <c:pt idx="33">
                  <c:v>1998</c:v>
                </c:pt>
                <c:pt idx="34">
                  <c:v>1999</c:v>
                </c:pt>
                <c:pt idx="35">
                  <c:v>2000</c:v>
                </c:pt>
                <c:pt idx="36">
                  <c:v>2001</c:v>
                </c:pt>
                <c:pt idx="37">
                  <c:v>2002</c:v>
                </c:pt>
                <c:pt idx="38">
                  <c:v>2003</c:v>
                </c:pt>
                <c:pt idx="39">
                  <c:v>2004</c:v>
                </c:pt>
                <c:pt idx="40">
                  <c:v>2005</c:v>
                </c:pt>
                <c:pt idx="41">
                  <c:v>2006</c:v>
                </c:pt>
                <c:pt idx="42">
                  <c:v>2007</c:v>
                </c:pt>
                <c:pt idx="43">
                  <c:v>2008</c:v>
                </c:pt>
                <c:pt idx="44">
                  <c:v>2009</c:v>
                </c:pt>
                <c:pt idx="45">
                  <c:v>2010</c:v>
                </c:pt>
                <c:pt idx="46">
                  <c:v>2011</c:v>
                </c:pt>
                <c:pt idx="47">
                  <c:v>2012</c:v>
                </c:pt>
                <c:pt idx="48">
                  <c:v>2013</c:v>
                </c:pt>
                <c:pt idx="49">
                  <c:v>2014</c:v>
                </c:pt>
              </c:numCache>
            </c:numRef>
          </c:cat>
          <c:val>
            <c:numRef>
              <c:f>'TFR3'!$E$16:$E$65</c:f>
              <c:numCache>
                <c:formatCode>0%</c:formatCode>
                <c:ptCount val="50"/>
                <c:pt idx="0">
                  <c:v>0.55200000000000005</c:v>
                </c:pt>
                <c:pt idx="9">
                  <c:v>0.50800001621246338</c:v>
                </c:pt>
                <c:pt idx="16">
                  <c:v>0.48</c:v>
                </c:pt>
                <c:pt idx="23">
                  <c:v>0.45999997854232788</c:v>
                </c:pt>
                <c:pt idx="30">
                  <c:v>0.52742487192153931</c:v>
                </c:pt>
                <c:pt idx="42">
                  <c:v>0.53064176440238953</c:v>
                </c:pt>
                <c:pt idx="47">
                  <c:v>0.48366338014602661</c:v>
                </c:pt>
              </c:numCache>
            </c:numRef>
          </c:val>
          <c:smooth val="0"/>
        </c:ser>
        <c:ser>
          <c:idx val="0"/>
          <c:order val="2"/>
          <c:tx>
            <c:v>50</c:v>
          </c:tx>
          <c:spPr>
            <a:ln w="44450">
              <a:solidFill>
                <a:schemeClr val="tx1"/>
              </a:solidFill>
            </a:ln>
          </c:spPr>
          <c:marker>
            <c:symbol val="none"/>
          </c:marker>
          <c:cat>
            <c:numRef>
              <c:f>'TFR3'!$A$16:$A$65</c:f>
              <c:numCache>
                <c:formatCode>General</c:formatCode>
                <c:ptCount val="50"/>
                <c:pt idx="0">
                  <c:v>1965</c:v>
                </c:pt>
                <c:pt idx="1">
                  <c:v>1966</c:v>
                </c:pt>
                <c:pt idx="2">
                  <c:v>1967</c:v>
                </c:pt>
                <c:pt idx="3">
                  <c:v>1968</c:v>
                </c:pt>
                <c:pt idx="4">
                  <c:v>1969</c:v>
                </c:pt>
                <c:pt idx="5">
                  <c:v>1970</c:v>
                </c:pt>
                <c:pt idx="6">
                  <c:v>1971</c:v>
                </c:pt>
                <c:pt idx="7">
                  <c:v>1972</c:v>
                </c:pt>
                <c:pt idx="8">
                  <c:v>1973</c:v>
                </c:pt>
                <c:pt idx="9">
                  <c:v>1974</c:v>
                </c:pt>
                <c:pt idx="10">
                  <c:v>1975</c:v>
                </c:pt>
                <c:pt idx="11">
                  <c:v>1976</c:v>
                </c:pt>
                <c:pt idx="12">
                  <c:v>1977</c:v>
                </c:pt>
                <c:pt idx="13">
                  <c:v>1978</c:v>
                </c:pt>
                <c:pt idx="14">
                  <c:v>1979</c:v>
                </c:pt>
                <c:pt idx="15">
                  <c:v>1980</c:v>
                </c:pt>
                <c:pt idx="16">
                  <c:v>1981</c:v>
                </c:pt>
                <c:pt idx="17">
                  <c:v>1982</c:v>
                </c:pt>
                <c:pt idx="18">
                  <c:v>1983</c:v>
                </c:pt>
                <c:pt idx="19">
                  <c:v>1984</c:v>
                </c:pt>
                <c:pt idx="20">
                  <c:v>1985</c:v>
                </c:pt>
                <c:pt idx="21">
                  <c:v>1986</c:v>
                </c:pt>
                <c:pt idx="22">
                  <c:v>1987</c:v>
                </c:pt>
                <c:pt idx="23">
                  <c:v>1988</c:v>
                </c:pt>
                <c:pt idx="24">
                  <c:v>1989</c:v>
                </c:pt>
                <c:pt idx="25">
                  <c:v>1990</c:v>
                </c:pt>
                <c:pt idx="26">
                  <c:v>1991</c:v>
                </c:pt>
                <c:pt idx="27">
                  <c:v>1992</c:v>
                </c:pt>
                <c:pt idx="28">
                  <c:v>1993</c:v>
                </c:pt>
                <c:pt idx="29">
                  <c:v>1994</c:v>
                </c:pt>
                <c:pt idx="30">
                  <c:v>1995</c:v>
                </c:pt>
                <c:pt idx="31">
                  <c:v>1996</c:v>
                </c:pt>
                <c:pt idx="32">
                  <c:v>1997</c:v>
                </c:pt>
                <c:pt idx="33">
                  <c:v>1998</c:v>
                </c:pt>
                <c:pt idx="34">
                  <c:v>1999</c:v>
                </c:pt>
                <c:pt idx="35">
                  <c:v>2000</c:v>
                </c:pt>
                <c:pt idx="36">
                  <c:v>2001</c:v>
                </c:pt>
                <c:pt idx="37">
                  <c:v>2002</c:v>
                </c:pt>
                <c:pt idx="38">
                  <c:v>2003</c:v>
                </c:pt>
                <c:pt idx="39">
                  <c:v>2004</c:v>
                </c:pt>
                <c:pt idx="40">
                  <c:v>2005</c:v>
                </c:pt>
                <c:pt idx="41">
                  <c:v>2006</c:v>
                </c:pt>
                <c:pt idx="42">
                  <c:v>2007</c:v>
                </c:pt>
                <c:pt idx="43">
                  <c:v>2008</c:v>
                </c:pt>
                <c:pt idx="44">
                  <c:v>2009</c:v>
                </c:pt>
                <c:pt idx="45">
                  <c:v>2010</c:v>
                </c:pt>
                <c:pt idx="46">
                  <c:v>2011</c:v>
                </c:pt>
                <c:pt idx="47">
                  <c:v>2012</c:v>
                </c:pt>
                <c:pt idx="48">
                  <c:v>2013</c:v>
                </c:pt>
                <c:pt idx="49">
                  <c:v>2014</c:v>
                </c:pt>
              </c:numCache>
            </c:numRef>
          </c:cat>
          <c:val>
            <c:numRef>
              <c:f>'TFR3'!$CY$16:$CY$65</c:f>
              <c:numCache>
                <c:formatCode>0%</c:formatCode>
                <c:ptCount val="50"/>
                <c:pt idx="0">
                  <c:v>0.5</c:v>
                </c:pt>
                <c:pt idx="1">
                  <c:v>0.5</c:v>
                </c:pt>
                <c:pt idx="2">
                  <c:v>0.5</c:v>
                </c:pt>
                <c:pt idx="3">
                  <c:v>0.5</c:v>
                </c:pt>
                <c:pt idx="4">
                  <c:v>0.5</c:v>
                </c:pt>
                <c:pt idx="5">
                  <c:v>0.5</c:v>
                </c:pt>
                <c:pt idx="6">
                  <c:v>0.5</c:v>
                </c:pt>
                <c:pt idx="7">
                  <c:v>0.5</c:v>
                </c:pt>
                <c:pt idx="8">
                  <c:v>0.5</c:v>
                </c:pt>
                <c:pt idx="9">
                  <c:v>0.5</c:v>
                </c:pt>
                <c:pt idx="10">
                  <c:v>0.5</c:v>
                </c:pt>
                <c:pt idx="11">
                  <c:v>0.5</c:v>
                </c:pt>
                <c:pt idx="12">
                  <c:v>0.5</c:v>
                </c:pt>
                <c:pt idx="13">
                  <c:v>0.5</c:v>
                </c:pt>
                <c:pt idx="14">
                  <c:v>0.5</c:v>
                </c:pt>
                <c:pt idx="15">
                  <c:v>0.5</c:v>
                </c:pt>
                <c:pt idx="16">
                  <c:v>0.5</c:v>
                </c:pt>
                <c:pt idx="17">
                  <c:v>0.5</c:v>
                </c:pt>
                <c:pt idx="18">
                  <c:v>0.5</c:v>
                </c:pt>
                <c:pt idx="19">
                  <c:v>0.5</c:v>
                </c:pt>
                <c:pt idx="20">
                  <c:v>0.5</c:v>
                </c:pt>
                <c:pt idx="21">
                  <c:v>0.5</c:v>
                </c:pt>
                <c:pt idx="22">
                  <c:v>0.5</c:v>
                </c:pt>
                <c:pt idx="23">
                  <c:v>0.5</c:v>
                </c:pt>
                <c:pt idx="24">
                  <c:v>0.5</c:v>
                </c:pt>
                <c:pt idx="25">
                  <c:v>0.5</c:v>
                </c:pt>
                <c:pt idx="26">
                  <c:v>0.5</c:v>
                </c:pt>
                <c:pt idx="27">
                  <c:v>0.5</c:v>
                </c:pt>
                <c:pt idx="28">
                  <c:v>0.5</c:v>
                </c:pt>
                <c:pt idx="29">
                  <c:v>0.5</c:v>
                </c:pt>
                <c:pt idx="30">
                  <c:v>0.5</c:v>
                </c:pt>
                <c:pt idx="31">
                  <c:v>0.5</c:v>
                </c:pt>
                <c:pt idx="32">
                  <c:v>0.5</c:v>
                </c:pt>
                <c:pt idx="33">
                  <c:v>0.5</c:v>
                </c:pt>
                <c:pt idx="34">
                  <c:v>0.5</c:v>
                </c:pt>
                <c:pt idx="35">
                  <c:v>0.5</c:v>
                </c:pt>
                <c:pt idx="36">
                  <c:v>0.5</c:v>
                </c:pt>
                <c:pt idx="37">
                  <c:v>0.5</c:v>
                </c:pt>
                <c:pt idx="38">
                  <c:v>0.5</c:v>
                </c:pt>
                <c:pt idx="39">
                  <c:v>0.5</c:v>
                </c:pt>
                <c:pt idx="40">
                  <c:v>0.5</c:v>
                </c:pt>
                <c:pt idx="41">
                  <c:v>0.5</c:v>
                </c:pt>
                <c:pt idx="42">
                  <c:v>0.5</c:v>
                </c:pt>
                <c:pt idx="43">
                  <c:v>0.5</c:v>
                </c:pt>
                <c:pt idx="44">
                  <c:v>0.5</c:v>
                </c:pt>
                <c:pt idx="45">
                  <c:v>0.5</c:v>
                </c:pt>
                <c:pt idx="46">
                  <c:v>0.5</c:v>
                </c:pt>
                <c:pt idx="47">
                  <c:v>0.5</c:v>
                </c:pt>
                <c:pt idx="48">
                  <c:v>0.5</c:v>
                </c:pt>
                <c:pt idx="49">
                  <c:v>0.5</c:v>
                </c:pt>
              </c:numCache>
            </c:numRef>
          </c:val>
          <c:smooth val="0"/>
        </c:ser>
        <c:dLbls>
          <c:showLegendKey val="0"/>
          <c:showVal val="0"/>
          <c:showCatName val="0"/>
          <c:showSerName val="0"/>
          <c:showPercent val="0"/>
          <c:showBubbleSize val="0"/>
        </c:dLbls>
        <c:marker val="1"/>
        <c:smooth val="0"/>
        <c:axId val="462055888"/>
        <c:axId val="462056280"/>
      </c:lineChart>
      <c:catAx>
        <c:axId val="462055888"/>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2056280"/>
        <c:crossesAt val="0"/>
        <c:auto val="1"/>
        <c:lblAlgn val="ctr"/>
        <c:lblOffset val="100"/>
        <c:tickLblSkip val="5"/>
        <c:tickMarkSkip val="5"/>
        <c:noMultiLvlLbl val="0"/>
      </c:catAx>
      <c:valAx>
        <c:axId val="462056280"/>
        <c:scaling>
          <c:orientation val="minMax"/>
          <c:max val="0.7400000000000001"/>
          <c:min val="0.26"/>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62055888"/>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0.10589334657707135"/>
          <c:y val="0.11621388881592445"/>
          <c:w val="0.84599805944478379"/>
          <c:h val="0.1016739303748897"/>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Figure 2.1b. Political conflict in France: legislative elections 1946-2017 </a:t>
            </a:r>
            <a:endParaRPr lang="fr-FR" sz="1600" b="0" baseline="0">
              <a:latin typeface="Arial" panose="020B0604020202020204" pitchFamily="34" charset="0"/>
              <a:cs typeface="Arial" panose="020B0604020202020204" pitchFamily="34" charset="0"/>
            </a:endParaRPr>
          </a:p>
        </c:rich>
      </c:tx>
      <c:layout>
        <c:manualLayout>
          <c:xMode val="edge"/>
          <c:yMode val="edge"/>
          <c:x val="0.14066297848717749"/>
          <c:y val="2.4735357989948893E-2"/>
        </c:manualLayout>
      </c:layout>
      <c:overlay val="0"/>
      <c:spPr>
        <a:noFill/>
        <a:ln w="25400">
          <a:noFill/>
        </a:ln>
      </c:spPr>
    </c:title>
    <c:autoTitleDeleted val="0"/>
    <c:plotArea>
      <c:layout>
        <c:manualLayout>
          <c:layoutTarget val="inner"/>
          <c:xMode val="edge"/>
          <c:yMode val="edge"/>
          <c:x val="8.0705233430740819E-2"/>
          <c:y val="8.5978037783588104E-2"/>
          <c:w val="0.881790953490451"/>
          <c:h val="0.7351183167660208"/>
        </c:manualLayout>
      </c:layout>
      <c:lineChart>
        <c:grouping val="standard"/>
        <c:varyColors val="0"/>
        <c:ser>
          <c:idx val="6"/>
          <c:order val="0"/>
          <c:tx>
            <c:v>Left (SFIO-PS (socialist party), PCF, Rad., various left, greens, extreme-left)</c:v>
          </c:tx>
          <c:spPr>
            <a:ln w="38100">
              <a:solidFill>
                <a:schemeClr val="accent2"/>
              </a:solidFill>
            </a:ln>
          </c:spPr>
          <c:marker>
            <c:symbol val="triangle"/>
            <c:size val="9"/>
            <c:spPr>
              <a:solidFill>
                <a:schemeClr val="accent2"/>
              </a:solidFill>
              <a:ln w="12700">
                <a:solidFill>
                  <a:schemeClr val="accent2"/>
                </a:solidFill>
              </a:ln>
            </c:spPr>
          </c:marker>
          <c:cat>
            <c:numRef>
              <c:f>TFR0!$A$8:$A$83</c:f>
              <c:numCache>
                <c:formatCode>General</c:formatCode>
                <c:ptCount val="76"/>
                <c:pt idx="0">
                  <c:v>1945</c:v>
                </c:pt>
                <c:pt idx="1">
                  <c:v>1946</c:v>
                </c:pt>
                <c:pt idx="2">
                  <c:v>1947</c:v>
                </c:pt>
                <c:pt idx="3">
                  <c:v>1948</c:v>
                </c:pt>
                <c:pt idx="4">
                  <c:v>1949</c:v>
                </c:pt>
                <c:pt idx="5">
                  <c:v>1950</c:v>
                </c:pt>
                <c:pt idx="6">
                  <c:v>1951</c:v>
                </c:pt>
                <c:pt idx="7">
                  <c:v>1952</c:v>
                </c:pt>
                <c:pt idx="8">
                  <c:v>1953</c:v>
                </c:pt>
                <c:pt idx="9">
                  <c:v>1954</c:v>
                </c:pt>
                <c:pt idx="10">
                  <c:v>1955</c:v>
                </c:pt>
                <c:pt idx="11">
                  <c:v>1956</c:v>
                </c:pt>
                <c:pt idx="12">
                  <c:v>1957</c:v>
                </c:pt>
                <c:pt idx="13">
                  <c:v>1958</c:v>
                </c:pt>
                <c:pt idx="14">
                  <c:v>1959</c:v>
                </c:pt>
                <c:pt idx="15">
                  <c:v>1960</c:v>
                </c:pt>
                <c:pt idx="16">
                  <c:v>1961</c:v>
                </c:pt>
                <c:pt idx="17">
                  <c:v>1962</c:v>
                </c:pt>
                <c:pt idx="18">
                  <c:v>1963</c:v>
                </c:pt>
                <c:pt idx="19">
                  <c:v>1964</c:v>
                </c:pt>
                <c:pt idx="20">
                  <c:v>1965</c:v>
                </c:pt>
                <c:pt idx="21">
                  <c:v>1966</c:v>
                </c:pt>
                <c:pt idx="22">
                  <c:v>1967</c:v>
                </c:pt>
                <c:pt idx="23">
                  <c:v>1968</c:v>
                </c:pt>
                <c:pt idx="24">
                  <c:v>1969</c:v>
                </c:pt>
                <c:pt idx="25">
                  <c:v>1970</c:v>
                </c:pt>
                <c:pt idx="26">
                  <c:v>1971</c:v>
                </c:pt>
                <c:pt idx="27">
                  <c:v>1972</c:v>
                </c:pt>
                <c:pt idx="28">
                  <c:v>1973</c:v>
                </c:pt>
                <c:pt idx="29">
                  <c:v>1974</c:v>
                </c:pt>
                <c:pt idx="30">
                  <c:v>1975</c:v>
                </c:pt>
                <c:pt idx="31">
                  <c:v>1976</c:v>
                </c:pt>
                <c:pt idx="32">
                  <c:v>1977</c:v>
                </c:pt>
                <c:pt idx="33">
                  <c:v>1978</c:v>
                </c:pt>
                <c:pt idx="34">
                  <c:v>1979</c:v>
                </c:pt>
                <c:pt idx="35">
                  <c:v>1980</c:v>
                </c:pt>
                <c:pt idx="36">
                  <c:v>1981</c:v>
                </c:pt>
                <c:pt idx="37">
                  <c:v>1982</c:v>
                </c:pt>
                <c:pt idx="38">
                  <c:v>1983</c:v>
                </c:pt>
                <c:pt idx="39">
                  <c:v>1984</c:v>
                </c:pt>
                <c:pt idx="40">
                  <c:v>1985</c:v>
                </c:pt>
                <c:pt idx="41">
                  <c:v>1986</c:v>
                </c:pt>
                <c:pt idx="42">
                  <c:v>1987</c:v>
                </c:pt>
                <c:pt idx="43">
                  <c:v>1988</c:v>
                </c:pt>
                <c:pt idx="44">
                  <c:v>1989</c:v>
                </c:pt>
                <c:pt idx="45">
                  <c:v>1990</c:v>
                </c:pt>
                <c:pt idx="46">
                  <c:v>1991</c:v>
                </c:pt>
                <c:pt idx="47">
                  <c:v>1992</c:v>
                </c:pt>
                <c:pt idx="48">
                  <c:v>1993</c:v>
                </c:pt>
                <c:pt idx="49">
                  <c:v>1994</c:v>
                </c:pt>
                <c:pt idx="50">
                  <c:v>1995</c:v>
                </c:pt>
                <c:pt idx="51">
                  <c:v>1996</c:v>
                </c:pt>
                <c:pt idx="52">
                  <c:v>1997</c:v>
                </c:pt>
                <c:pt idx="53">
                  <c:v>1998</c:v>
                </c:pt>
                <c:pt idx="54">
                  <c:v>1999</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numCache>
            </c:numRef>
          </c:cat>
          <c:val>
            <c:numRef>
              <c:f>TFR0!$J$8:$J$83</c:f>
              <c:numCache>
                <c:formatCode>0.0%</c:formatCode>
                <c:ptCount val="76"/>
                <c:pt idx="1">
                  <c:v>0.57199999999999995</c:v>
                </c:pt>
                <c:pt idx="6">
                  <c:v>0.51400000000000001</c:v>
                </c:pt>
                <c:pt idx="11">
                  <c:v>0.52449999999999997</c:v>
                </c:pt>
                <c:pt idx="13">
                  <c:v>0.42799999999999999</c:v>
                </c:pt>
                <c:pt idx="17">
                  <c:v>0.437</c:v>
                </c:pt>
                <c:pt idx="22">
                  <c:v>0.43510000000000004</c:v>
                </c:pt>
                <c:pt idx="23">
                  <c:v>0.41160000000000002</c:v>
                </c:pt>
                <c:pt idx="28">
                  <c:v>0.46319999999999995</c:v>
                </c:pt>
                <c:pt idx="33">
                  <c:v>0.51039999999999996</c:v>
                </c:pt>
                <c:pt idx="36">
                  <c:v>0.56759999999999999</c:v>
                </c:pt>
                <c:pt idx="41">
                  <c:v>0.44999999999999996</c:v>
                </c:pt>
                <c:pt idx="43">
                  <c:v>0.49580000000000007</c:v>
                </c:pt>
                <c:pt idx="48">
                  <c:v>0.41690000000000005</c:v>
                </c:pt>
                <c:pt idx="52">
                  <c:v>0.47039999999999998</c:v>
                </c:pt>
                <c:pt idx="57">
                  <c:v>0.41219999999999996</c:v>
                </c:pt>
                <c:pt idx="62">
                  <c:v>0.3977</c:v>
                </c:pt>
                <c:pt idx="67">
                  <c:v>0.48710000000000003</c:v>
                </c:pt>
                <c:pt idx="72">
                  <c:v>0.44494999999999996</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Right (MRP, CNIP, UNR, RPR, UDF, UMP, LR, various right, FN, extreme-right)</c:v>
          </c:tx>
          <c:spPr>
            <a:ln w="38100">
              <a:solidFill>
                <a:schemeClr val="accent1"/>
              </a:solidFill>
            </a:ln>
          </c:spPr>
          <c:marker>
            <c:spPr>
              <a:solidFill>
                <a:schemeClr val="accent1"/>
              </a:solidFill>
              <a:ln>
                <a:solidFill>
                  <a:schemeClr val="accent1"/>
                </a:solidFill>
              </a:ln>
            </c:spPr>
          </c:marker>
          <c:cat>
            <c:numRef>
              <c:f>TFR0!$A$8:$A$83</c:f>
              <c:numCache>
                <c:formatCode>General</c:formatCode>
                <c:ptCount val="76"/>
                <c:pt idx="0">
                  <c:v>1945</c:v>
                </c:pt>
                <c:pt idx="1">
                  <c:v>1946</c:v>
                </c:pt>
                <c:pt idx="2">
                  <c:v>1947</c:v>
                </c:pt>
                <c:pt idx="3">
                  <c:v>1948</c:v>
                </c:pt>
                <c:pt idx="4">
                  <c:v>1949</c:v>
                </c:pt>
                <c:pt idx="5">
                  <c:v>1950</c:v>
                </c:pt>
                <c:pt idx="6">
                  <c:v>1951</c:v>
                </c:pt>
                <c:pt idx="7">
                  <c:v>1952</c:v>
                </c:pt>
                <c:pt idx="8">
                  <c:v>1953</c:v>
                </c:pt>
                <c:pt idx="9">
                  <c:v>1954</c:v>
                </c:pt>
                <c:pt idx="10">
                  <c:v>1955</c:v>
                </c:pt>
                <c:pt idx="11">
                  <c:v>1956</c:v>
                </c:pt>
                <c:pt idx="12">
                  <c:v>1957</c:v>
                </c:pt>
                <c:pt idx="13">
                  <c:v>1958</c:v>
                </c:pt>
                <c:pt idx="14">
                  <c:v>1959</c:v>
                </c:pt>
                <c:pt idx="15">
                  <c:v>1960</c:v>
                </c:pt>
                <c:pt idx="16">
                  <c:v>1961</c:v>
                </c:pt>
                <c:pt idx="17">
                  <c:v>1962</c:v>
                </c:pt>
                <c:pt idx="18">
                  <c:v>1963</c:v>
                </c:pt>
                <c:pt idx="19">
                  <c:v>1964</c:v>
                </c:pt>
                <c:pt idx="20">
                  <c:v>1965</c:v>
                </c:pt>
                <c:pt idx="21">
                  <c:v>1966</c:v>
                </c:pt>
                <c:pt idx="22">
                  <c:v>1967</c:v>
                </c:pt>
                <c:pt idx="23">
                  <c:v>1968</c:v>
                </c:pt>
                <c:pt idx="24">
                  <c:v>1969</c:v>
                </c:pt>
                <c:pt idx="25">
                  <c:v>1970</c:v>
                </c:pt>
                <c:pt idx="26">
                  <c:v>1971</c:v>
                </c:pt>
                <c:pt idx="27">
                  <c:v>1972</c:v>
                </c:pt>
                <c:pt idx="28">
                  <c:v>1973</c:v>
                </c:pt>
                <c:pt idx="29">
                  <c:v>1974</c:v>
                </c:pt>
                <c:pt idx="30">
                  <c:v>1975</c:v>
                </c:pt>
                <c:pt idx="31">
                  <c:v>1976</c:v>
                </c:pt>
                <c:pt idx="32">
                  <c:v>1977</c:v>
                </c:pt>
                <c:pt idx="33">
                  <c:v>1978</c:v>
                </c:pt>
                <c:pt idx="34">
                  <c:v>1979</c:v>
                </c:pt>
                <c:pt idx="35">
                  <c:v>1980</c:v>
                </c:pt>
                <c:pt idx="36">
                  <c:v>1981</c:v>
                </c:pt>
                <c:pt idx="37">
                  <c:v>1982</c:v>
                </c:pt>
                <c:pt idx="38">
                  <c:v>1983</c:v>
                </c:pt>
                <c:pt idx="39">
                  <c:v>1984</c:v>
                </c:pt>
                <c:pt idx="40">
                  <c:v>1985</c:v>
                </c:pt>
                <c:pt idx="41">
                  <c:v>1986</c:v>
                </c:pt>
                <c:pt idx="42">
                  <c:v>1987</c:v>
                </c:pt>
                <c:pt idx="43">
                  <c:v>1988</c:v>
                </c:pt>
                <c:pt idx="44">
                  <c:v>1989</c:v>
                </c:pt>
                <c:pt idx="45">
                  <c:v>1990</c:v>
                </c:pt>
                <c:pt idx="46">
                  <c:v>1991</c:v>
                </c:pt>
                <c:pt idx="47">
                  <c:v>1992</c:v>
                </c:pt>
                <c:pt idx="48">
                  <c:v>1993</c:v>
                </c:pt>
                <c:pt idx="49">
                  <c:v>1994</c:v>
                </c:pt>
                <c:pt idx="50">
                  <c:v>1995</c:v>
                </c:pt>
                <c:pt idx="51">
                  <c:v>1996</c:v>
                </c:pt>
                <c:pt idx="52">
                  <c:v>1997</c:v>
                </c:pt>
                <c:pt idx="53">
                  <c:v>1998</c:v>
                </c:pt>
                <c:pt idx="54">
                  <c:v>1999</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numCache>
            </c:numRef>
          </c:cat>
          <c:val>
            <c:numRef>
              <c:f>TFR0!$K$8:$K$83</c:f>
              <c:numCache>
                <c:formatCode>0.0%</c:formatCode>
                <c:ptCount val="76"/>
                <c:pt idx="1">
                  <c:v>0.42000000000000004</c:v>
                </c:pt>
                <c:pt idx="6">
                  <c:v>0.48399999999999999</c:v>
                </c:pt>
                <c:pt idx="11">
                  <c:v>0.45030000000000003</c:v>
                </c:pt>
                <c:pt idx="13">
                  <c:v>0.55500000000000005</c:v>
                </c:pt>
                <c:pt idx="17">
                  <c:v>0.56180000000000008</c:v>
                </c:pt>
                <c:pt idx="22">
                  <c:v>0.56290000000000007</c:v>
                </c:pt>
                <c:pt idx="23">
                  <c:v>0.58199999999999996</c:v>
                </c:pt>
                <c:pt idx="28">
                  <c:v>0.51600000000000001</c:v>
                </c:pt>
                <c:pt idx="33">
                  <c:v>0.47980000000000006</c:v>
                </c:pt>
                <c:pt idx="36">
                  <c:v>0.43180000000000002</c:v>
                </c:pt>
                <c:pt idx="41">
                  <c:v>0.54690000000000005</c:v>
                </c:pt>
                <c:pt idx="43">
                  <c:v>0.50319999999999998</c:v>
                </c:pt>
                <c:pt idx="48">
                  <c:v>0.55720000000000003</c:v>
                </c:pt>
                <c:pt idx="52">
                  <c:v>0.51449999999999996</c:v>
                </c:pt>
                <c:pt idx="57">
                  <c:v>0.55979999999999996</c:v>
                </c:pt>
                <c:pt idx="62">
                  <c:v>0.57869999999999999</c:v>
                </c:pt>
                <c:pt idx="67">
                  <c:v>0.50229999999999997</c:v>
                </c:pt>
                <c:pt idx="72">
                  <c:v>0.52395000000000003</c:v>
                </c:pt>
              </c:numCache>
            </c:numRef>
          </c:val>
          <c:smooth val="0"/>
        </c:ser>
        <c:ser>
          <c:idx val="0"/>
          <c:order val="2"/>
          <c:tx>
            <c:v>Other parties (regionalists, etc.)</c:v>
          </c:tx>
          <c:spPr>
            <a:ln w="34925">
              <a:solidFill>
                <a:srgbClr val="FFFF00"/>
              </a:solidFill>
            </a:ln>
          </c:spPr>
          <c:marker>
            <c:symbol val="diamond"/>
            <c:size val="9"/>
            <c:spPr>
              <a:solidFill>
                <a:srgbClr val="FFFF00"/>
              </a:solidFill>
              <a:ln>
                <a:solidFill>
                  <a:srgbClr val="FFFF00"/>
                </a:solidFill>
              </a:ln>
            </c:spPr>
          </c:marker>
          <c:val>
            <c:numRef>
              <c:f>TFR0!$L$8:$L$83</c:f>
              <c:numCache>
                <c:formatCode>0.0%</c:formatCode>
                <c:ptCount val="76"/>
                <c:pt idx="1">
                  <c:v>8.0000000000000002E-3</c:v>
                </c:pt>
                <c:pt idx="6">
                  <c:v>2E-3</c:v>
                </c:pt>
                <c:pt idx="11">
                  <c:v>2.5100000000000001E-2</c:v>
                </c:pt>
                <c:pt idx="13">
                  <c:v>1.7000000000000001E-2</c:v>
                </c:pt>
                <c:pt idx="17">
                  <c:v>1.1999999999999999E-3</c:v>
                </c:pt>
                <c:pt idx="22">
                  <c:v>2E-3</c:v>
                </c:pt>
                <c:pt idx="23">
                  <c:v>6.4000000000000003E-3</c:v>
                </c:pt>
                <c:pt idx="28">
                  <c:v>2.0799999999999999E-2</c:v>
                </c:pt>
                <c:pt idx="33">
                  <c:v>9.7999999999999997E-3</c:v>
                </c:pt>
                <c:pt idx="36">
                  <c:v>5.9999999999999995E-4</c:v>
                </c:pt>
                <c:pt idx="41">
                  <c:v>3.0999999999999999E-3</c:v>
                </c:pt>
                <c:pt idx="43">
                  <c:v>1E-3</c:v>
                </c:pt>
                <c:pt idx="48">
                  <c:v>2.5899999999999999E-2</c:v>
                </c:pt>
                <c:pt idx="52">
                  <c:v>1.5099999999999999E-2</c:v>
                </c:pt>
                <c:pt idx="57">
                  <c:v>2.7999999999999997E-2</c:v>
                </c:pt>
                <c:pt idx="62">
                  <c:v>2.3600000000000003E-2</c:v>
                </c:pt>
                <c:pt idx="67">
                  <c:v>1.06E-2</c:v>
                </c:pt>
                <c:pt idx="72">
                  <c:v>3.1100000000000003E-2</c:v>
                </c:pt>
              </c:numCache>
            </c:numRef>
          </c:val>
          <c:smooth val="0"/>
        </c:ser>
        <c:dLbls>
          <c:showLegendKey val="0"/>
          <c:showVal val="0"/>
          <c:showCatName val="0"/>
          <c:showSerName val="0"/>
          <c:showPercent val="0"/>
          <c:showBubbleSize val="0"/>
        </c:dLbls>
        <c:marker val="1"/>
        <c:smooth val="0"/>
        <c:axId val="462057064"/>
        <c:axId val="462057456"/>
      </c:lineChart>
      <c:catAx>
        <c:axId val="462057064"/>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2057456"/>
        <c:crossesAt val="0"/>
        <c:auto val="1"/>
        <c:lblAlgn val="ctr"/>
        <c:lblOffset val="100"/>
        <c:tickLblSkip val="5"/>
        <c:tickMarkSkip val="5"/>
        <c:noMultiLvlLbl val="0"/>
      </c:catAx>
      <c:valAx>
        <c:axId val="462057456"/>
        <c:scaling>
          <c:orientation val="minMax"/>
          <c:max val="0.64000000000000012"/>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62057064"/>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0.11353628178842166"/>
          <c:y val="0.42273681475449754"/>
          <c:w val="0.83024808129738981"/>
          <c:h val="0.18092028899596124"/>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Figure 2.1c. Political conflict in France: legislative elections 1946-2017 </a:t>
            </a:r>
            <a:endParaRPr lang="fr-FR" sz="1600" b="0" baseline="0">
              <a:latin typeface="Arial" panose="020B0604020202020204" pitchFamily="34" charset="0"/>
              <a:cs typeface="Arial" panose="020B0604020202020204" pitchFamily="34" charset="0"/>
            </a:endParaRPr>
          </a:p>
        </c:rich>
      </c:tx>
      <c:layout>
        <c:manualLayout>
          <c:xMode val="edge"/>
          <c:yMode val="edge"/>
          <c:x val="0.14066297848717749"/>
          <c:y val="2.4735357989948893E-2"/>
        </c:manualLayout>
      </c:layout>
      <c:overlay val="0"/>
      <c:spPr>
        <a:noFill/>
        <a:ln w="25400">
          <a:noFill/>
        </a:ln>
      </c:spPr>
    </c:title>
    <c:autoTitleDeleted val="0"/>
    <c:plotArea>
      <c:layout>
        <c:manualLayout>
          <c:layoutTarget val="inner"/>
          <c:xMode val="edge"/>
          <c:yMode val="edge"/>
          <c:x val="7.9314069897553602E-2"/>
          <c:y val="8.5978077305820494E-2"/>
          <c:w val="0.881790953490451"/>
          <c:h val="0.7351183167660208"/>
        </c:manualLayout>
      </c:layout>
      <c:lineChart>
        <c:grouping val="standard"/>
        <c:varyColors val="0"/>
        <c:ser>
          <c:idx val="6"/>
          <c:order val="0"/>
          <c:tx>
            <c:v>Left (SFIO-PS (socialist party), PCF, Rad., various left, greens, extreme-left)</c:v>
          </c:tx>
          <c:spPr>
            <a:ln w="38100">
              <a:solidFill>
                <a:schemeClr val="accent2"/>
              </a:solidFill>
            </a:ln>
          </c:spPr>
          <c:marker>
            <c:symbol val="triangle"/>
            <c:size val="9"/>
            <c:spPr>
              <a:solidFill>
                <a:schemeClr val="accent2"/>
              </a:solidFill>
              <a:ln w="12700">
                <a:solidFill>
                  <a:schemeClr val="accent2"/>
                </a:solidFill>
              </a:ln>
            </c:spPr>
          </c:marker>
          <c:cat>
            <c:numRef>
              <c:f>TFR0!$A$8:$A$83</c:f>
              <c:numCache>
                <c:formatCode>General</c:formatCode>
                <c:ptCount val="76"/>
                <c:pt idx="0">
                  <c:v>1945</c:v>
                </c:pt>
                <c:pt idx="1">
                  <c:v>1946</c:v>
                </c:pt>
                <c:pt idx="2">
                  <c:v>1947</c:v>
                </c:pt>
                <c:pt idx="3">
                  <c:v>1948</c:v>
                </c:pt>
                <c:pt idx="4">
                  <c:v>1949</c:v>
                </c:pt>
                <c:pt idx="5">
                  <c:v>1950</c:v>
                </c:pt>
                <c:pt idx="6">
                  <c:v>1951</c:v>
                </c:pt>
                <c:pt idx="7">
                  <c:v>1952</c:v>
                </c:pt>
                <c:pt idx="8">
                  <c:v>1953</c:v>
                </c:pt>
                <c:pt idx="9">
                  <c:v>1954</c:v>
                </c:pt>
                <c:pt idx="10">
                  <c:v>1955</c:v>
                </c:pt>
                <c:pt idx="11">
                  <c:v>1956</c:v>
                </c:pt>
                <c:pt idx="12">
                  <c:v>1957</c:v>
                </c:pt>
                <c:pt idx="13">
                  <c:v>1958</c:v>
                </c:pt>
                <c:pt idx="14">
                  <c:v>1959</c:v>
                </c:pt>
                <c:pt idx="15">
                  <c:v>1960</c:v>
                </c:pt>
                <c:pt idx="16">
                  <c:v>1961</c:v>
                </c:pt>
                <c:pt idx="17">
                  <c:v>1962</c:v>
                </c:pt>
                <c:pt idx="18">
                  <c:v>1963</c:v>
                </c:pt>
                <c:pt idx="19">
                  <c:v>1964</c:v>
                </c:pt>
                <c:pt idx="20">
                  <c:v>1965</c:v>
                </c:pt>
                <c:pt idx="21">
                  <c:v>1966</c:v>
                </c:pt>
                <c:pt idx="22">
                  <c:v>1967</c:v>
                </c:pt>
                <c:pt idx="23">
                  <c:v>1968</c:v>
                </c:pt>
                <c:pt idx="24">
                  <c:v>1969</c:v>
                </c:pt>
                <c:pt idx="25">
                  <c:v>1970</c:v>
                </c:pt>
                <c:pt idx="26">
                  <c:v>1971</c:v>
                </c:pt>
                <c:pt idx="27">
                  <c:v>1972</c:v>
                </c:pt>
                <c:pt idx="28">
                  <c:v>1973</c:v>
                </c:pt>
                <c:pt idx="29">
                  <c:v>1974</c:v>
                </c:pt>
                <c:pt idx="30">
                  <c:v>1975</c:v>
                </c:pt>
                <c:pt idx="31">
                  <c:v>1976</c:v>
                </c:pt>
                <c:pt idx="32">
                  <c:v>1977</c:v>
                </c:pt>
                <c:pt idx="33">
                  <c:v>1978</c:v>
                </c:pt>
                <c:pt idx="34">
                  <c:v>1979</c:v>
                </c:pt>
                <c:pt idx="35">
                  <c:v>1980</c:v>
                </c:pt>
                <c:pt idx="36">
                  <c:v>1981</c:v>
                </c:pt>
                <c:pt idx="37">
                  <c:v>1982</c:v>
                </c:pt>
                <c:pt idx="38">
                  <c:v>1983</c:v>
                </c:pt>
                <c:pt idx="39">
                  <c:v>1984</c:v>
                </c:pt>
                <c:pt idx="40">
                  <c:v>1985</c:v>
                </c:pt>
                <c:pt idx="41">
                  <c:v>1986</c:v>
                </c:pt>
                <c:pt idx="42">
                  <c:v>1987</c:v>
                </c:pt>
                <c:pt idx="43">
                  <c:v>1988</c:v>
                </c:pt>
                <c:pt idx="44">
                  <c:v>1989</c:v>
                </c:pt>
                <c:pt idx="45">
                  <c:v>1990</c:v>
                </c:pt>
                <c:pt idx="46">
                  <c:v>1991</c:v>
                </c:pt>
                <c:pt idx="47">
                  <c:v>1992</c:v>
                </c:pt>
                <c:pt idx="48">
                  <c:v>1993</c:v>
                </c:pt>
                <c:pt idx="49">
                  <c:v>1994</c:v>
                </c:pt>
                <c:pt idx="50">
                  <c:v>1995</c:v>
                </c:pt>
                <c:pt idx="51">
                  <c:v>1996</c:v>
                </c:pt>
                <c:pt idx="52">
                  <c:v>1997</c:v>
                </c:pt>
                <c:pt idx="53">
                  <c:v>1998</c:v>
                </c:pt>
                <c:pt idx="54">
                  <c:v>1999</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numCache>
            </c:numRef>
          </c:cat>
          <c:val>
            <c:numRef>
              <c:f>TFR0!$N$8:$N$83</c:f>
              <c:numCache>
                <c:formatCode>0.0%</c:formatCode>
                <c:ptCount val="76"/>
                <c:pt idx="1">
                  <c:v>0.57661290322580638</c:v>
                </c:pt>
                <c:pt idx="6">
                  <c:v>0.51503006012024044</c:v>
                </c:pt>
                <c:pt idx="11">
                  <c:v>0.53805908904390642</c:v>
                </c:pt>
                <c:pt idx="13">
                  <c:v>0.43540183112919628</c:v>
                </c:pt>
                <c:pt idx="17">
                  <c:v>0.43752503003604321</c:v>
                </c:pt>
                <c:pt idx="22">
                  <c:v>0.43597194388777555</c:v>
                </c:pt>
                <c:pt idx="23">
                  <c:v>0.41425120772946861</c:v>
                </c:pt>
                <c:pt idx="28">
                  <c:v>0.47303921568627449</c:v>
                </c:pt>
                <c:pt idx="33">
                  <c:v>0.51545142395475663</c:v>
                </c:pt>
                <c:pt idx="36">
                  <c:v>0.56794076445867514</c:v>
                </c:pt>
                <c:pt idx="41">
                  <c:v>0.45139933794763765</c:v>
                </c:pt>
                <c:pt idx="43">
                  <c:v>0.49629629629629629</c:v>
                </c:pt>
                <c:pt idx="48">
                  <c:v>0.42798480648804027</c:v>
                </c:pt>
                <c:pt idx="52">
                  <c:v>0.47761194029850751</c:v>
                </c:pt>
                <c:pt idx="57">
                  <c:v>0.42407407407407405</c:v>
                </c:pt>
                <c:pt idx="62">
                  <c:v>0.40731257681278166</c:v>
                </c:pt>
                <c:pt idx="67">
                  <c:v>0.49231857691530223</c:v>
                </c:pt>
                <c:pt idx="72">
                  <c:v>0.45923211889771903</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Right (MRP, CNIP, UNR, RPR, UDF, UMP, LR, various right, FN, extreme-right)</c:v>
          </c:tx>
          <c:spPr>
            <a:ln w="38100">
              <a:solidFill>
                <a:schemeClr val="accent1"/>
              </a:solidFill>
            </a:ln>
          </c:spPr>
          <c:marker>
            <c:spPr>
              <a:solidFill>
                <a:schemeClr val="accent1"/>
              </a:solidFill>
              <a:ln>
                <a:solidFill>
                  <a:schemeClr val="accent1"/>
                </a:solidFill>
              </a:ln>
            </c:spPr>
          </c:marker>
          <c:cat>
            <c:numRef>
              <c:f>TFR0!$A$8:$A$83</c:f>
              <c:numCache>
                <c:formatCode>General</c:formatCode>
                <c:ptCount val="76"/>
                <c:pt idx="0">
                  <c:v>1945</c:v>
                </c:pt>
                <c:pt idx="1">
                  <c:v>1946</c:v>
                </c:pt>
                <c:pt idx="2">
                  <c:v>1947</c:v>
                </c:pt>
                <c:pt idx="3">
                  <c:v>1948</c:v>
                </c:pt>
                <c:pt idx="4">
                  <c:v>1949</c:v>
                </c:pt>
                <c:pt idx="5">
                  <c:v>1950</c:v>
                </c:pt>
                <c:pt idx="6">
                  <c:v>1951</c:v>
                </c:pt>
                <c:pt idx="7">
                  <c:v>1952</c:v>
                </c:pt>
                <c:pt idx="8">
                  <c:v>1953</c:v>
                </c:pt>
                <c:pt idx="9">
                  <c:v>1954</c:v>
                </c:pt>
                <c:pt idx="10">
                  <c:v>1955</c:v>
                </c:pt>
                <c:pt idx="11">
                  <c:v>1956</c:v>
                </c:pt>
                <c:pt idx="12">
                  <c:v>1957</c:v>
                </c:pt>
                <c:pt idx="13">
                  <c:v>1958</c:v>
                </c:pt>
                <c:pt idx="14">
                  <c:v>1959</c:v>
                </c:pt>
                <c:pt idx="15">
                  <c:v>1960</c:v>
                </c:pt>
                <c:pt idx="16">
                  <c:v>1961</c:v>
                </c:pt>
                <c:pt idx="17">
                  <c:v>1962</c:v>
                </c:pt>
                <c:pt idx="18">
                  <c:v>1963</c:v>
                </c:pt>
                <c:pt idx="19">
                  <c:v>1964</c:v>
                </c:pt>
                <c:pt idx="20">
                  <c:v>1965</c:v>
                </c:pt>
                <c:pt idx="21">
                  <c:v>1966</c:v>
                </c:pt>
                <c:pt idx="22">
                  <c:v>1967</c:v>
                </c:pt>
                <c:pt idx="23">
                  <c:v>1968</c:v>
                </c:pt>
                <c:pt idx="24">
                  <c:v>1969</c:v>
                </c:pt>
                <c:pt idx="25">
                  <c:v>1970</c:v>
                </c:pt>
                <c:pt idx="26">
                  <c:v>1971</c:v>
                </c:pt>
                <c:pt idx="27">
                  <c:v>1972</c:v>
                </c:pt>
                <c:pt idx="28">
                  <c:v>1973</c:v>
                </c:pt>
                <c:pt idx="29">
                  <c:v>1974</c:v>
                </c:pt>
                <c:pt idx="30">
                  <c:v>1975</c:v>
                </c:pt>
                <c:pt idx="31">
                  <c:v>1976</c:v>
                </c:pt>
                <c:pt idx="32">
                  <c:v>1977</c:v>
                </c:pt>
                <c:pt idx="33">
                  <c:v>1978</c:v>
                </c:pt>
                <c:pt idx="34">
                  <c:v>1979</c:v>
                </c:pt>
                <c:pt idx="35">
                  <c:v>1980</c:v>
                </c:pt>
                <c:pt idx="36">
                  <c:v>1981</c:v>
                </c:pt>
                <c:pt idx="37">
                  <c:v>1982</c:v>
                </c:pt>
                <c:pt idx="38">
                  <c:v>1983</c:v>
                </c:pt>
                <c:pt idx="39">
                  <c:v>1984</c:v>
                </c:pt>
                <c:pt idx="40">
                  <c:v>1985</c:v>
                </c:pt>
                <c:pt idx="41">
                  <c:v>1986</c:v>
                </c:pt>
                <c:pt idx="42">
                  <c:v>1987</c:v>
                </c:pt>
                <c:pt idx="43">
                  <c:v>1988</c:v>
                </c:pt>
                <c:pt idx="44">
                  <c:v>1989</c:v>
                </c:pt>
                <c:pt idx="45">
                  <c:v>1990</c:v>
                </c:pt>
                <c:pt idx="46">
                  <c:v>1991</c:v>
                </c:pt>
                <c:pt idx="47">
                  <c:v>1992</c:v>
                </c:pt>
                <c:pt idx="48">
                  <c:v>1993</c:v>
                </c:pt>
                <c:pt idx="49">
                  <c:v>1994</c:v>
                </c:pt>
                <c:pt idx="50">
                  <c:v>1995</c:v>
                </c:pt>
                <c:pt idx="51">
                  <c:v>1996</c:v>
                </c:pt>
                <c:pt idx="52">
                  <c:v>1997</c:v>
                </c:pt>
                <c:pt idx="53">
                  <c:v>1998</c:v>
                </c:pt>
                <c:pt idx="54">
                  <c:v>1999</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numCache>
            </c:numRef>
          </c:cat>
          <c:val>
            <c:numRef>
              <c:f>TFR0!$O$8:$O$83</c:f>
              <c:numCache>
                <c:formatCode>0.0%</c:formatCode>
                <c:ptCount val="76"/>
                <c:pt idx="1">
                  <c:v>0.42338709677419362</c:v>
                </c:pt>
                <c:pt idx="6">
                  <c:v>0.4849699398797595</c:v>
                </c:pt>
                <c:pt idx="11">
                  <c:v>0.46194091095609358</c:v>
                </c:pt>
                <c:pt idx="13">
                  <c:v>0.56459816887080361</c:v>
                </c:pt>
                <c:pt idx="17">
                  <c:v>0.56247496996395674</c:v>
                </c:pt>
                <c:pt idx="22">
                  <c:v>0.56402805611222451</c:v>
                </c:pt>
                <c:pt idx="23">
                  <c:v>0.58574879227053134</c:v>
                </c:pt>
                <c:pt idx="28">
                  <c:v>0.52696078431372551</c:v>
                </c:pt>
                <c:pt idx="33">
                  <c:v>0.48454857604524348</c:v>
                </c:pt>
                <c:pt idx="36">
                  <c:v>0.4320592355413248</c:v>
                </c:pt>
                <c:pt idx="41">
                  <c:v>0.54860066205236235</c:v>
                </c:pt>
                <c:pt idx="43">
                  <c:v>0.50370370370370365</c:v>
                </c:pt>
                <c:pt idx="48">
                  <c:v>0.57201519351195973</c:v>
                </c:pt>
                <c:pt idx="52">
                  <c:v>0.5223880597014926</c:v>
                </c:pt>
                <c:pt idx="57">
                  <c:v>0.57592592592592595</c:v>
                </c:pt>
                <c:pt idx="62">
                  <c:v>0.59268742318721834</c:v>
                </c:pt>
                <c:pt idx="67">
                  <c:v>0.50768142308469777</c:v>
                </c:pt>
                <c:pt idx="72">
                  <c:v>0.54076788110228102</c:v>
                </c:pt>
              </c:numCache>
            </c:numRef>
          </c:val>
          <c:smooth val="0"/>
        </c:ser>
        <c:ser>
          <c:idx val="0"/>
          <c:order val="2"/>
          <c:tx>
            <c:v>50</c:v>
          </c:tx>
          <c:spPr>
            <a:ln w="50800">
              <a:solidFill>
                <a:schemeClr val="tx1"/>
              </a:solidFill>
            </a:ln>
          </c:spPr>
          <c:marker>
            <c:symbol val="none"/>
          </c:marker>
          <c:cat>
            <c:numRef>
              <c:f>TFR0!$A$8:$A$83</c:f>
              <c:numCache>
                <c:formatCode>General</c:formatCode>
                <c:ptCount val="76"/>
                <c:pt idx="0">
                  <c:v>1945</c:v>
                </c:pt>
                <c:pt idx="1">
                  <c:v>1946</c:v>
                </c:pt>
                <c:pt idx="2">
                  <c:v>1947</c:v>
                </c:pt>
                <c:pt idx="3">
                  <c:v>1948</c:v>
                </c:pt>
                <c:pt idx="4">
                  <c:v>1949</c:v>
                </c:pt>
                <c:pt idx="5">
                  <c:v>1950</c:v>
                </c:pt>
                <c:pt idx="6">
                  <c:v>1951</c:v>
                </c:pt>
                <c:pt idx="7">
                  <c:v>1952</c:v>
                </c:pt>
                <c:pt idx="8">
                  <c:v>1953</c:v>
                </c:pt>
                <c:pt idx="9">
                  <c:v>1954</c:v>
                </c:pt>
                <c:pt idx="10">
                  <c:v>1955</c:v>
                </c:pt>
                <c:pt idx="11">
                  <c:v>1956</c:v>
                </c:pt>
                <c:pt idx="12">
                  <c:v>1957</c:v>
                </c:pt>
                <c:pt idx="13">
                  <c:v>1958</c:v>
                </c:pt>
                <c:pt idx="14">
                  <c:v>1959</c:v>
                </c:pt>
                <c:pt idx="15">
                  <c:v>1960</c:v>
                </c:pt>
                <c:pt idx="16">
                  <c:v>1961</c:v>
                </c:pt>
                <c:pt idx="17">
                  <c:v>1962</c:v>
                </c:pt>
                <c:pt idx="18">
                  <c:v>1963</c:v>
                </c:pt>
                <c:pt idx="19">
                  <c:v>1964</c:v>
                </c:pt>
                <c:pt idx="20">
                  <c:v>1965</c:v>
                </c:pt>
                <c:pt idx="21">
                  <c:v>1966</c:v>
                </c:pt>
                <c:pt idx="22">
                  <c:v>1967</c:v>
                </c:pt>
                <c:pt idx="23">
                  <c:v>1968</c:v>
                </c:pt>
                <c:pt idx="24">
                  <c:v>1969</c:v>
                </c:pt>
                <c:pt idx="25">
                  <c:v>1970</c:v>
                </c:pt>
                <c:pt idx="26">
                  <c:v>1971</c:v>
                </c:pt>
                <c:pt idx="27">
                  <c:v>1972</c:v>
                </c:pt>
                <c:pt idx="28">
                  <c:v>1973</c:v>
                </c:pt>
                <c:pt idx="29">
                  <c:v>1974</c:v>
                </c:pt>
                <c:pt idx="30">
                  <c:v>1975</c:v>
                </c:pt>
                <c:pt idx="31">
                  <c:v>1976</c:v>
                </c:pt>
                <c:pt idx="32">
                  <c:v>1977</c:v>
                </c:pt>
                <c:pt idx="33">
                  <c:v>1978</c:v>
                </c:pt>
                <c:pt idx="34">
                  <c:v>1979</c:v>
                </c:pt>
                <c:pt idx="35">
                  <c:v>1980</c:v>
                </c:pt>
                <c:pt idx="36">
                  <c:v>1981</c:v>
                </c:pt>
                <c:pt idx="37">
                  <c:v>1982</c:v>
                </c:pt>
                <c:pt idx="38">
                  <c:v>1983</c:v>
                </c:pt>
                <c:pt idx="39">
                  <c:v>1984</c:v>
                </c:pt>
                <c:pt idx="40">
                  <c:v>1985</c:v>
                </c:pt>
                <c:pt idx="41">
                  <c:v>1986</c:v>
                </c:pt>
                <c:pt idx="42">
                  <c:v>1987</c:v>
                </c:pt>
                <c:pt idx="43">
                  <c:v>1988</c:v>
                </c:pt>
                <c:pt idx="44">
                  <c:v>1989</c:v>
                </c:pt>
                <c:pt idx="45">
                  <c:v>1990</c:v>
                </c:pt>
                <c:pt idx="46">
                  <c:v>1991</c:v>
                </c:pt>
                <c:pt idx="47">
                  <c:v>1992</c:v>
                </c:pt>
                <c:pt idx="48">
                  <c:v>1993</c:v>
                </c:pt>
                <c:pt idx="49">
                  <c:v>1994</c:v>
                </c:pt>
                <c:pt idx="50">
                  <c:v>1995</c:v>
                </c:pt>
                <c:pt idx="51">
                  <c:v>1996</c:v>
                </c:pt>
                <c:pt idx="52">
                  <c:v>1997</c:v>
                </c:pt>
                <c:pt idx="53">
                  <c:v>1998</c:v>
                </c:pt>
                <c:pt idx="54">
                  <c:v>1999</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numCache>
            </c:numRef>
          </c:cat>
          <c:val>
            <c:numRef>
              <c:f>TFR0!$AN$8:$AN$83</c:f>
              <c:numCache>
                <c:formatCode>0%</c:formatCode>
                <c:ptCount val="76"/>
                <c:pt idx="0">
                  <c:v>0.5</c:v>
                </c:pt>
                <c:pt idx="1">
                  <c:v>0.5</c:v>
                </c:pt>
                <c:pt idx="2">
                  <c:v>0.5</c:v>
                </c:pt>
                <c:pt idx="3">
                  <c:v>0.5</c:v>
                </c:pt>
                <c:pt idx="4">
                  <c:v>0.5</c:v>
                </c:pt>
                <c:pt idx="5">
                  <c:v>0.5</c:v>
                </c:pt>
                <c:pt idx="6">
                  <c:v>0.5</c:v>
                </c:pt>
                <c:pt idx="7">
                  <c:v>0.5</c:v>
                </c:pt>
                <c:pt idx="8">
                  <c:v>0.5</c:v>
                </c:pt>
                <c:pt idx="9">
                  <c:v>0.5</c:v>
                </c:pt>
                <c:pt idx="10">
                  <c:v>0.5</c:v>
                </c:pt>
                <c:pt idx="11">
                  <c:v>0.5</c:v>
                </c:pt>
                <c:pt idx="12">
                  <c:v>0.5</c:v>
                </c:pt>
                <c:pt idx="13">
                  <c:v>0.5</c:v>
                </c:pt>
                <c:pt idx="14">
                  <c:v>0.5</c:v>
                </c:pt>
                <c:pt idx="15">
                  <c:v>0.5</c:v>
                </c:pt>
                <c:pt idx="16">
                  <c:v>0.5</c:v>
                </c:pt>
                <c:pt idx="17">
                  <c:v>0.5</c:v>
                </c:pt>
                <c:pt idx="18">
                  <c:v>0.5</c:v>
                </c:pt>
                <c:pt idx="19">
                  <c:v>0.5</c:v>
                </c:pt>
                <c:pt idx="20">
                  <c:v>0.5</c:v>
                </c:pt>
                <c:pt idx="21">
                  <c:v>0.5</c:v>
                </c:pt>
                <c:pt idx="22">
                  <c:v>0.5</c:v>
                </c:pt>
                <c:pt idx="23">
                  <c:v>0.5</c:v>
                </c:pt>
                <c:pt idx="24">
                  <c:v>0.5</c:v>
                </c:pt>
                <c:pt idx="25">
                  <c:v>0.5</c:v>
                </c:pt>
                <c:pt idx="26">
                  <c:v>0.5</c:v>
                </c:pt>
                <c:pt idx="27">
                  <c:v>0.5</c:v>
                </c:pt>
                <c:pt idx="28">
                  <c:v>0.5</c:v>
                </c:pt>
                <c:pt idx="29">
                  <c:v>0.5</c:v>
                </c:pt>
                <c:pt idx="30">
                  <c:v>0.5</c:v>
                </c:pt>
                <c:pt idx="31">
                  <c:v>0.5</c:v>
                </c:pt>
                <c:pt idx="32">
                  <c:v>0.5</c:v>
                </c:pt>
                <c:pt idx="33">
                  <c:v>0.5</c:v>
                </c:pt>
                <c:pt idx="34">
                  <c:v>0.5</c:v>
                </c:pt>
                <c:pt idx="35">
                  <c:v>0.5</c:v>
                </c:pt>
                <c:pt idx="36">
                  <c:v>0.5</c:v>
                </c:pt>
                <c:pt idx="37">
                  <c:v>0.5</c:v>
                </c:pt>
                <c:pt idx="38">
                  <c:v>0.5</c:v>
                </c:pt>
                <c:pt idx="39">
                  <c:v>0.5</c:v>
                </c:pt>
                <c:pt idx="40">
                  <c:v>0.5</c:v>
                </c:pt>
                <c:pt idx="41">
                  <c:v>0.5</c:v>
                </c:pt>
                <c:pt idx="42">
                  <c:v>0.5</c:v>
                </c:pt>
                <c:pt idx="43">
                  <c:v>0.5</c:v>
                </c:pt>
                <c:pt idx="44">
                  <c:v>0.5</c:v>
                </c:pt>
                <c:pt idx="45">
                  <c:v>0.5</c:v>
                </c:pt>
                <c:pt idx="46">
                  <c:v>0.5</c:v>
                </c:pt>
                <c:pt idx="47">
                  <c:v>0.5</c:v>
                </c:pt>
                <c:pt idx="48">
                  <c:v>0.5</c:v>
                </c:pt>
                <c:pt idx="49">
                  <c:v>0.5</c:v>
                </c:pt>
                <c:pt idx="50">
                  <c:v>0.5</c:v>
                </c:pt>
                <c:pt idx="51">
                  <c:v>0.5</c:v>
                </c:pt>
                <c:pt idx="52">
                  <c:v>0.5</c:v>
                </c:pt>
                <c:pt idx="53">
                  <c:v>0.5</c:v>
                </c:pt>
                <c:pt idx="54">
                  <c:v>0.5</c:v>
                </c:pt>
                <c:pt idx="55">
                  <c:v>0.5</c:v>
                </c:pt>
                <c:pt idx="56">
                  <c:v>0.5</c:v>
                </c:pt>
                <c:pt idx="57">
                  <c:v>0.5</c:v>
                </c:pt>
                <c:pt idx="58">
                  <c:v>0.5</c:v>
                </c:pt>
                <c:pt idx="59">
                  <c:v>0.5</c:v>
                </c:pt>
                <c:pt idx="60">
                  <c:v>0.5</c:v>
                </c:pt>
                <c:pt idx="61">
                  <c:v>0.5</c:v>
                </c:pt>
                <c:pt idx="62">
                  <c:v>0.5</c:v>
                </c:pt>
                <c:pt idx="63">
                  <c:v>0.5</c:v>
                </c:pt>
                <c:pt idx="64">
                  <c:v>0.5</c:v>
                </c:pt>
                <c:pt idx="65">
                  <c:v>0.5</c:v>
                </c:pt>
                <c:pt idx="66">
                  <c:v>0.5</c:v>
                </c:pt>
                <c:pt idx="67">
                  <c:v>0.5</c:v>
                </c:pt>
                <c:pt idx="68">
                  <c:v>0.5</c:v>
                </c:pt>
                <c:pt idx="69">
                  <c:v>0.5</c:v>
                </c:pt>
                <c:pt idx="70">
                  <c:v>0.5</c:v>
                </c:pt>
                <c:pt idx="71">
                  <c:v>0.5</c:v>
                </c:pt>
                <c:pt idx="72">
                  <c:v>0.5</c:v>
                </c:pt>
                <c:pt idx="73">
                  <c:v>0.5</c:v>
                </c:pt>
                <c:pt idx="74">
                  <c:v>0.5</c:v>
                </c:pt>
                <c:pt idx="75">
                  <c:v>0.5</c:v>
                </c:pt>
              </c:numCache>
            </c:numRef>
          </c:val>
          <c:smooth val="0"/>
        </c:ser>
        <c:dLbls>
          <c:showLegendKey val="0"/>
          <c:showVal val="0"/>
          <c:showCatName val="0"/>
          <c:showSerName val="0"/>
          <c:showPercent val="0"/>
          <c:showBubbleSize val="0"/>
        </c:dLbls>
        <c:marker val="1"/>
        <c:smooth val="0"/>
        <c:axId val="462058240"/>
        <c:axId val="462058632"/>
      </c:lineChart>
      <c:catAx>
        <c:axId val="462058240"/>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2058632"/>
        <c:crossesAt val="0"/>
        <c:auto val="1"/>
        <c:lblAlgn val="ctr"/>
        <c:lblOffset val="100"/>
        <c:tickLblSkip val="5"/>
        <c:tickMarkSkip val="5"/>
        <c:noMultiLvlLbl val="0"/>
      </c:catAx>
      <c:valAx>
        <c:axId val="462058632"/>
        <c:scaling>
          <c:orientation val="minMax"/>
          <c:max val="0.74"/>
          <c:min val="0.26"/>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62058240"/>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0.10936294627619332"/>
          <c:y val="0.13647764563258999"/>
          <c:w val="0.84420573968527346"/>
          <c:h val="9.6980880073112466E-2"/>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Figure 2.1d. Left-wing vote in France: legislative elections 1946-2017 </a:t>
            </a:r>
            <a:endParaRPr lang="fr-FR" sz="1600" b="0" baseline="0">
              <a:latin typeface="Arial" panose="020B0604020202020204" pitchFamily="34" charset="0"/>
              <a:cs typeface="Arial" panose="020B0604020202020204" pitchFamily="34" charset="0"/>
            </a:endParaRPr>
          </a:p>
        </c:rich>
      </c:tx>
      <c:layout>
        <c:manualLayout>
          <c:xMode val="edge"/>
          <c:yMode val="edge"/>
          <c:x val="0.18923622047244093"/>
          <c:y val="2.1999815515173883E-3"/>
        </c:manualLayout>
      </c:layout>
      <c:overlay val="0"/>
      <c:spPr>
        <a:noFill/>
        <a:ln w="25400">
          <a:noFill/>
        </a:ln>
      </c:spPr>
    </c:title>
    <c:autoTitleDeleted val="0"/>
    <c:plotArea>
      <c:layout>
        <c:manualLayout>
          <c:layoutTarget val="inner"/>
          <c:xMode val="edge"/>
          <c:yMode val="edge"/>
          <c:x val="7.9314069897553602E-2"/>
          <c:y val="5.8929924087800588E-2"/>
          <c:w val="0.881790953490451"/>
          <c:h val="0.76216650421233545"/>
        </c:manualLayout>
      </c:layout>
      <c:lineChart>
        <c:grouping val="standard"/>
        <c:varyColors val="0"/>
        <c:ser>
          <c:idx val="6"/>
          <c:order val="0"/>
          <c:tx>
            <c:v>Total left</c:v>
          </c:tx>
          <c:spPr>
            <a:ln w="47625">
              <a:solidFill>
                <a:schemeClr val="accent2"/>
              </a:solidFill>
            </a:ln>
          </c:spPr>
          <c:marker>
            <c:symbol val="triangle"/>
            <c:size val="13"/>
            <c:spPr>
              <a:solidFill>
                <a:schemeClr val="accent2"/>
              </a:solidFill>
              <a:ln w="12700">
                <a:solidFill>
                  <a:schemeClr val="accent2"/>
                </a:solidFill>
              </a:ln>
            </c:spPr>
          </c:marker>
          <c:cat>
            <c:numRef>
              <c:f>TFR0!$A$8:$A$83</c:f>
              <c:numCache>
                <c:formatCode>General</c:formatCode>
                <c:ptCount val="76"/>
                <c:pt idx="0">
                  <c:v>1945</c:v>
                </c:pt>
                <c:pt idx="1">
                  <c:v>1946</c:v>
                </c:pt>
                <c:pt idx="2">
                  <c:v>1947</c:v>
                </c:pt>
                <c:pt idx="3">
                  <c:v>1948</c:v>
                </c:pt>
                <c:pt idx="4">
                  <c:v>1949</c:v>
                </c:pt>
                <c:pt idx="5">
                  <c:v>1950</c:v>
                </c:pt>
                <c:pt idx="6">
                  <c:v>1951</c:v>
                </c:pt>
                <c:pt idx="7">
                  <c:v>1952</c:v>
                </c:pt>
                <c:pt idx="8">
                  <c:v>1953</c:v>
                </c:pt>
                <c:pt idx="9">
                  <c:v>1954</c:v>
                </c:pt>
                <c:pt idx="10">
                  <c:v>1955</c:v>
                </c:pt>
                <c:pt idx="11">
                  <c:v>1956</c:v>
                </c:pt>
                <c:pt idx="12">
                  <c:v>1957</c:v>
                </c:pt>
                <c:pt idx="13">
                  <c:v>1958</c:v>
                </c:pt>
                <c:pt idx="14">
                  <c:v>1959</c:v>
                </c:pt>
                <c:pt idx="15">
                  <c:v>1960</c:v>
                </c:pt>
                <c:pt idx="16">
                  <c:v>1961</c:v>
                </c:pt>
                <c:pt idx="17">
                  <c:v>1962</c:v>
                </c:pt>
                <c:pt idx="18">
                  <c:v>1963</c:v>
                </c:pt>
                <c:pt idx="19">
                  <c:v>1964</c:v>
                </c:pt>
                <c:pt idx="20">
                  <c:v>1965</c:v>
                </c:pt>
                <c:pt idx="21">
                  <c:v>1966</c:v>
                </c:pt>
                <c:pt idx="22">
                  <c:v>1967</c:v>
                </c:pt>
                <c:pt idx="23">
                  <c:v>1968</c:v>
                </c:pt>
                <c:pt idx="24">
                  <c:v>1969</c:v>
                </c:pt>
                <c:pt idx="25">
                  <c:v>1970</c:v>
                </c:pt>
                <c:pt idx="26">
                  <c:v>1971</c:v>
                </c:pt>
                <c:pt idx="27">
                  <c:v>1972</c:v>
                </c:pt>
                <c:pt idx="28">
                  <c:v>1973</c:v>
                </c:pt>
                <c:pt idx="29">
                  <c:v>1974</c:v>
                </c:pt>
                <c:pt idx="30">
                  <c:v>1975</c:v>
                </c:pt>
                <c:pt idx="31">
                  <c:v>1976</c:v>
                </c:pt>
                <c:pt idx="32">
                  <c:v>1977</c:v>
                </c:pt>
                <c:pt idx="33">
                  <c:v>1978</c:v>
                </c:pt>
                <c:pt idx="34">
                  <c:v>1979</c:v>
                </c:pt>
                <c:pt idx="35">
                  <c:v>1980</c:v>
                </c:pt>
                <c:pt idx="36">
                  <c:v>1981</c:v>
                </c:pt>
                <c:pt idx="37">
                  <c:v>1982</c:v>
                </c:pt>
                <c:pt idx="38">
                  <c:v>1983</c:v>
                </c:pt>
                <c:pt idx="39">
                  <c:v>1984</c:v>
                </c:pt>
                <c:pt idx="40">
                  <c:v>1985</c:v>
                </c:pt>
                <c:pt idx="41">
                  <c:v>1986</c:v>
                </c:pt>
                <c:pt idx="42">
                  <c:v>1987</c:v>
                </c:pt>
                <c:pt idx="43">
                  <c:v>1988</c:v>
                </c:pt>
                <c:pt idx="44">
                  <c:v>1989</c:v>
                </c:pt>
                <c:pt idx="45">
                  <c:v>1990</c:v>
                </c:pt>
                <c:pt idx="46">
                  <c:v>1991</c:v>
                </c:pt>
                <c:pt idx="47">
                  <c:v>1992</c:v>
                </c:pt>
                <c:pt idx="48">
                  <c:v>1993</c:v>
                </c:pt>
                <c:pt idx="49">
                  <c:v>1994</c:v>
                </c:pt>
                <c:pt idx="50">
                  <c:v>1995</c:v>
                </c:pt>
                <c:pt idx="51">
                  <c:v>1996</c:v>
                </c:pt>
                <c:pt idx="52">
                  <c:v>1997</c:v>
                </c:pt>
                <c:pt idx="53">
                  <c:v>1998</c:v>
                </c:pt>
                <c:pt idx="54">
                  <c:v>1999</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numCache>
            </c:numRef>
          </c:cat>
          <c:val>
            <c:numRef>
              <c:f>TFR0!$J$8:$J$83</c:f>
              <c:numCache>
                <c:formatCode>0.0%</c:formatCode>
                <c:ptCount val="76"/>
                <c:pt idx="1">
                  <c:v>0.57199999999999995</c:v>
                </c:pt>
                <c:pt idx="6">
                  <c:v>0.51400000000000001</c:v>
                </c:pt>
                <c:pt idx="11">
                  <c:v>0.52449999999999997</c:v>
                </c:pt>
                <c:pt idx="13">
                  <c:v>0.42799999999999999</c:v>
                </c:pt>
                <c:pt idx="17">
                  <c:v>0.437</c:v>
                </c:pt>
                <c:pt idx="22">
                  <c:v>0.43510000000000004</c:v>
                </c:pt>
                <c:pt idx="23">
                  <c:v>0.41160000000000002</c:v>
                </c:pt>
                <c:pt idx="28">
                  <c:v>0.46319999999999995</c:v>
                </c:pt>
                <c:pt idx="33">
                  <c:v>0.51039999999999996</c:v>
                </c:pt>
                <c:pt idx="36">
                  <c:v>0.56759999999999999</c:v>
                </c:pt>
                <c:pt idx="41">
                  <c:v>0.44999999999999996</c:v>
                </c:pt>
                <c:pt idx="43">
                  <c:v>0.49580000000000007</c:v>
                </c:pt>
                <c:pt idx="48">
                  <c:v>0.41690000000000005</c:v>
                </c:pt>
                <c:pt idx="52">
                  <c:v>0.47039999999999998</c:v>
                </c:pt>
                <c:pt idx="57">
                  <c:v>0.41219999999999996</c:v>
                </c:pt>
                <c:pt idx="62">
                  <c:v>0.3977</c:v>
                </c:pt>
                <c:pt idx="67">
                  <c:v>0.48710000000000003</c:v>
                </c:pt>
                <c:pt idx="72">
                  <c:v>0.44494999999999996</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2"/>
          <c:order val="1"/>
          <c:tx>
            <c:v>Extreme-left (PCF, LFI, etc.)</c:v>
          </c:tx>
          <c:spPr>
            <a:ln w="41275">
              <a:solidFill>
                <a:srgbClr val="FF0000"/>
              </a:solidFill>
            </a:ln>
          </c:spPr>
          <c:marker>
            <c:symbol val="triangle"/>
            <c:size val="12"/>
            <c:spPr>
              <a:solidFill>
                <a:srgbClr val="FF0000"/>
              </a:solidFill>
              <a:ln>
                <a:solidFill>
                  <a:srgbClr val="FF0000"/>
                </a:solidFill>
              </a:ln>
            </c:spPr>
          </c:marker>
          <c:val>
            <c:numRef>
              <c:f>TFR0!$B$8:$B$83</c:f>
              <c:numCache>
                <c:formatCode>0.0%</c:formatCode>
                <c:ptCount val="76"/>
                <c:pt idx="1">
                  <c:v>0.28299999999999997</c:v>
                </c:pt>
                <c:pt idx="6">
                  <c:v>0.26700000000000002</c:v>
                </c:pt>
                <c:pt idx="11">
                  <c:v>0.25359999999999999</c:v>
                </c:pt>
                <c:pt idx="13">
                  <c:v>0.189</c:v>
                </c:pt>
                <c:pt idx="17">
                  <c:v>0.21870000000000001</c:v>
                </c:pt>
                <c:pt idx="22">
                  <c:v>0.22459999999999999</c:v>
                </c:pt>
                <c:pt idx="23">
                  <c:v>0.2</c:v>
                </c:pt>
                <c:pt idx="28">
                  <c:v>0.22600000000000001</c:v>
                </c:pt>
                <c:pt idx="33">
                  <c:v>0.23880000000000001</c:v>
                </c:pt>
                <c:pt idx="36">
                  <c:v>0.17449999999999999</c:v>
                </c:pt>
                <c:pt idx="41">
                  <c:v>0.1132</c:v>
                </c:pt>
                <c:pt idx="43">
                  <c:v>0.1168</c:v>
                </c:pt>
                <c:pt idx="48">
                  <c:v>0.1086</c:v>
                </c:pt>
                <c:pt idx="52">
                  <c:v>0.1246</c:v>
                </c:pt>
                <c:pt idx="57">
                  <c:v>7.6100000000000001E-2</c:v>
                </c:pt>
                <c:pt idx="62">
                  <c:v>7.6999999999999999E-2</c:v>
                </c:pt>
                <c:pt idx="67">
                  <c:v>7.8899999999999998E-2</c:v>
                </c:pt>
                <c:pt idx="72">
                  <c:v>0.1452</c:v>
                </c:pt>
              </c:numCache>
            </c:numRef>
          </c:val>
          <c:smooth val="0"/>
        </c:ser>
        <c:ser>
          <c:idx val="0"/>
          <c:order val="2"/>
          <c:tx>
            <c:v>Left (SFIO-PS, greens, etc.)</c:v>
          </c:tx>
          <c:spPr>
            <a:ln w="41275">
              <a:solidFill>
                <a:schemeClr val="accent2">
                  <a:lumMod val="60000"/>
                  <a:lumOff val="40000"/>
                </a:schemeClr>
              </a:solidFill>
            </a:ln>
          </c:spPr>
          <c:marker>
            <c:symbol val="diamond"/>
            <c:size val="11"/>
            <c:spPr>
              <a:solidFill>
                <a:schemeClr val="accent2">
                  <a:lumMod val="60000"/>
                  <a:lumOff val="40000"/>
                </a:schemeClr>
              </a:solidFill>
              <a:ln>
                <a:solidFill>
                  <a:schemeClr val="accent2">
                    <a:lumMod val="60000"/>
                    <a:lumOff val="40000"/>
                  </a:schemeClr>
                </a:solidFill>
              </a:ln>
            </c:spPr>
          </c:marker>
          <c:val>
            <c:numRef>
              <c:f>TFR0!$C$8:$C$83</c:f>
              <c:numCache>
                <c:formatCode>0.0%</c:formatCode>
                <c:ptCount val="76"/>
                <c:pt idx="1">
                  <c:v>0.17799999999999999</c:v>
                </c:pt>
                <c:pt idx="6">
                  <c:v>0.14699999999999999</c:v>
                </c:pt>
                <c:pt idx="11">
                  <c:v>0.161</c:v>
                </c:pt>
                <c:pt idx="13">
                  <c:v>0.155</c:v>
                </c:pt>
                <c:pt idx="17">
                  <c:v>0.14410000000000001</c:v>
                </c:pt>
                <c:pt idx="22">
                  <c:v>0.20550000000000002</c:v>
                </c:pt>
                <c:pt idx="23">
                  <c:v>0.20799999999999999</c:v>
                </c:pt>
                <c:pt idx="28">
                  <c:v>0.21999999999999997</c:v>
                </c:pt>
                <c:pt idx="33">
                  <c:v>0.25</c:v>
                </c:pt>
                <c:pt idx="36">
                  <c:v>0.379</c:v>
                </c:pt>
                <c:pt idx="41">
                  <c:v>0.33299999999999996</c:v>
                </c:pt>
                <c:pt idx="43">
                  <c:v>0.36760000000000004</c:v>
                </c:pt>
                <c:pt idx="48">
                  <c:v>0.29930000000000001</c:v>
                </c:pt>
                <c:pt idx="52">
                  <c:v>0.33129999999999998</c:v>
                </c:pt>
                <c:pt idx="57">
                  <c:v>0.32069999999999993</c:v>
                </c:pt>
                <c:pt idx="62">
                  <c:v>0.3075</c:v>
                </c:pt>
                <c:pt idx="67">
                  <c:v>0.39169999999999999</c:v>
                </c:pt>
                <c:pt idx="72">
                  <c:v>0.13339999999999999</c:v>
                </c:pt>
              </c:numCache>
            </c:numRef>
          </c:val>
          <c:smooth val="0"/>
        </c:ser>
        <c:ser>
          <c:idx val="1"/>
          <c:order val="3"/>
          <c:tx>
            <c:v>Center-left (radicals, PRG, etc.)</c:v>
          </c:tx>
          <c:spPr>
            <a:ln w="38100">
              <a:solidFill>
                <a:srgbClr val="7030A0"/>
              </a:solidFill>
            </a:ln>
          </c:spPr>
          <c:marker>
            <c:spPr>
              <a:solidFill>
                <a:srgbClr val="7030A0"/>
              </a:solidFill>
              <a:ln>
                <a:solidFill>
                  <a:srgbClr val="7030A0"/>
                </a:solidFill>
              </a:ln>
            </c:spPr>
          </c:marker>
          <c:cat>
            <c:numRef>
              <c:f>TFR0!$A$8:$A$83</c:f>
              <c:numCache>
                <c:formatCode>General</c:formatCode>
                <c:ptCount val="76"/>
                <c:pt idx="0">
                  <c:v>1945</c:v>
                </c:pt>
                <c:pt idx="1">
                  <c:v>1946</c:v>
                </c:pt>
                <c:pt idx="2">
                  <c:v>1947</c:v>
                </c:pt>
                <c:pt idx="3">
                  <c:v>1948</c:v>
                </c:pt>
                <c:pt idx="4">
                  <c:v>1949</c:v>
                </c:pt>
                <c:pt idx="5">
                  <c:v>1950</c:v>
                </c:pt>
                <c:pt idx="6">
                  <c:v>1951</c:v>
                </c:pt>
                <c:pt idx="7">
                  <c:v>1952</c:v>
                </c:pt>
                <c:pt idx="8">
                  <c:v>1953</c:v>
                </c:pt>
                <c:pt idx="9">
                  <c:v>1954</c:v>
                </c:pt>
                <c:pt idx="10">
                  <c:v>1955</c:v>
                </c:pt>
                <c:pt idx="11">
                  <c:v>1956</c:v>
                </c:pt>
                <c:pt idx="12">
                  <c:v>1957</c:v>
                </c:pt>
                <c:pt idx="13">
                  <c:v>1958</c:v>
                </c:pt>
                <c:pt idx="14">
                  <c:v>1959</c:v>
                </c:pt>
                <c:pt idx="15">
                  <c:v>1960</c:v>
                </c:pt>
                <c:pt idx="16">
                  <c:v>1961</c:v>
                </c:pt>
                <c:pt idx="17">
                  <c:v>1962</c:v>
                </c:pt>
                <c:pt idx="18">
                  <c:v>1963</c:v>
                </c:pt>
                <c:pt idx="19">
                  <c:v>1964</c:v>
                </c:pt>
                <c:pt idx="20">
                  <c:v>1965</c:v>
                </c:pt>
                <c:pt idx="21">
                  <c:v>1966</c:v>
                </c:pt>
                <c:pt idx="22">
                  <c:v>1967</c:v>
                </c:pt>
                <c:pt idx="23">
                  <c:v>1968</c:v>
                </c:pt>
                <c:pt idx="24">
                  <c:v>1969</c:v>
                </c:pt>
                <c:pt idx="25">
                  <c:v>1970</c:v>
                </c:pt>
                <c:pt idx="26">
                  <c:v>1971</c:v>
                </c:pt>
                <c:pt idx="27">
                  <c:v>1972</c:v>
                </c:pt>
                <c:pt idx="28">
                  <c:v>1973</c:v>
                </c:pt>
                <c:pt idx="29">
                  <c:v>1974</c:v>
                </c:pt>
                <c:pt idx="30">
                  <c:v>1975</c:v>
                </c:pt>
                <c:pt idx="31">
                  <c:v>1976</c:v>
                </c:pt>
                <c:pt idx="32">
                  <c:v>1977</c:v>
                </c:pt>
                <c:pt idx="33">
                  <c:v>1978</c:v>
                </c:pt>
                <c:pt idx="34">
                  <c:v>1979</c:v>
                </c:pt>
                <c:pt idx="35">
                  <c:v>1980</c:v>
                </c:pt>
                <c:pt idx="36">
                  <c:v>1981</c:v>
                </c:pt>
                <c:pt idx="37">
                  <c:v>1982</c:v>
                </c:pt>
                <c:pt idx="38">
                  <c:v>1983</c:v>
                </c:pt>
                <c:pt idx="39">
                  <c:v>1984</c:v>
                </c:pt>
                <c:pt idx="40">
                  <c:v>1985</c:v>
                </c:pt>
                <c:pt idx="41">
                  <c:v>1986</c:v>
                </c:pt>
                <c:pt idx="42">
                  <c:v>1987</c:v>
                </c:pt>
                <c:pt idx="43">
                  <c:v>1988</c:v>
                </c:pt>
                <c:pt idx="44">
                  <c:v>1989</c:v>
                </c:pt>
                <c:pt idx="45">
                  <c:v>1990</c:v>
                </c:pt>
                <c:pt idx="46">
                  <c:v>1991</c:v>
                </c:pt>
                <c:pt idx="47">
                  <c:v>1992</c:v>
                </c:pt>
                <c:pt idx="48">
                  <c:v>1993</c:v>
                </c:pt>
                <c:pt idx="49">
                  <c:v>1994</c:v>
                </c:pt>
                <c:pt idx="50">
                  <c:v>1995</c:v>
                </c:pt>
                <c:pt idx="51">
                  <c:v>1996</c:v>
                </c:pt>
                <c:pt idx="52">
                  <c:v>1997</c:v>
                </c:pt>
                <c:pt idx="53">
                  <c:v>1998</c:v>
                </c:pt>
                <c:pt idx="54">
                  <c:v>1999</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numCache>
            </c:numRef>
          </c:cat>
          <c:val>
            <c:numRef>
              <c:f>TFR0!$D$8:$D$83</c:f>
              <c:numCache>
                <c:formatCode>0.0%</c:formatCode>
                <c:ptCount val="76"/>
                <c:pt idx="1">
                  <c:v>0.111</c:v>
                </c:pt>
                <c:pt idx="6">
                  <c:v>0.1</c:v>
                </c:pt>
                <c:pt idx="11">
                  <c:v>0.1099</c:v>
                </c:pt>
                <c:pt idx="13">
                  <c:v>8.4000000000000005E-2</c:v>
                </c:pt>
                <c:pt idx="17">
                  <c:v>7.4200000000000002E-2</c:v>
                </c:pt>
                <c:pt idx="22">
                  <c:v>5.0000000000000001E-3</c:v>
                </c:pt>
                <c:pt idx="23">
                  <c:v>3.5999999999999999E-3</c:v>
                </c:pt>
                <c:pt idx="28">
                  <c:v>1.72E-2</c:v>
                </c:pt>
                <c:pt idx="33">
                  <c:v>2.1600000000000001E-2</c:v>
                </c:pt>
                <c:pt idx="36">
                  <c:v>1.41E-2</c:v>
                </c:pt>
                <c:pt idx="41">
                  <c:v>3.8E-3</c:v>
                </c:pt>
                <c:pt idx="43">
                  <c:v>1.14E-2</c:v>
                </c:pt>
                <c:pt idx="48">
                  <c:v>8.9999999999999993E-3</c:v>
                </c:pt>
                <c:pt idx="52">
                  <c:v>1.4500000000000001E-2</c:v>
                </c:pt>
                <c:pt idx="57">
                  <c:v>1.54E-2</c:v>
                </c:pt>
                <c:pt idx="62">
                  <c:v>1.32E-2</c:v>
                </c:pt>
                <c:pt idx="67">
                  <c:v>1.6500000000000001E-2</c:v>
                </c:pt>
                <c:pt idx="72">
                  <c:v>0.16635000000000003</c:v>
                </c:pt>
              </c:numCache>
            </c:numRef>
          </c:val>
          <c:smooth val="0"/>
        </c:ser>
        <c:dLbls>
          <c:showLegendKey val="0"/>
          <c:showVal val="0"/>
          <c:showCatName val="0"/>
          <c:showSerName val="0"/>
          <c:showPercent val="0"/>
          <c:showBubbleSize val="0"/>
        </c:dLbls>
        <c:marker val="1"/>
        <c:smooth val="0"/>
        <c:axId val="462059416"/>
        <c:axId val="462059808"/>
      </c:lineChart>
      <c:catAx>
        <c:axId val="462059416"/>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700" b="0" i="0" u="none" strike="noStrike" baseline="0">
                <a:solidFill>
                  <a:srgbClr val="000000"/>
                </a:solidFill>
                <a:latin typeface="Arial"/>
                <a:ea typeface="Arial"/>
                <a:cs typeface="Arial"/>
              </a:defRPr>
            </a:pPr>
            <a:endParaRPr lang="fr-FR"/>
          </a:p>
        </c:txPr>
        <c:crossAx val="462059808"/>
        <c:crossesAt val="0"/>
        <c:auto val="1"/>
        <c:lblAlgn val="ctr"/>
        <c:lblOffset val="100"/>
        <c:tickLblSkip val="5"/>
        <c:tickMarkSkip val="5"/>
        <c:noMultiLvlLbl val="0"/>
      </c:catAx>
      <c:valAx>
        <c:axId val="462059808"/>
        <c:scaling>
          <c:orientation val="minMax"/>
          <c:max val="0.68000000000000016"/>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62059416"/>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0.11214516351992794"/>
          <c:y val="6.8857327234610799E-2"/>
          <c:w val="0.81747027662222449"/>
          <c:h val="9.3698641417974293E-2"/>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Figure 2.1.e. Right-wing vote in France: legislative elections 1946-2017 </a:t>
            </a:r>
            <a:endParaRPr lang="fr-FR" sz="1600" b="0" baseline="0">
              <a:latin typeface="Arial" panose="020B0604020202020204" pitchFamily="34" charset="0"/>
              <a:cs typeface="Arial" panose="020B0604020202020204" pitchFamily="34" charset="0"/>
            </a:endParaRPr>
          </a:p>
        </c:rich>
      </c:tx>
      <c:layout>
        <c:manualLayout>
          <c:xMode val="edge"/>
          <c:yMode val="edge"/>
          <c:x val="0.13090636355865823"/>
          <c:y val="2.1942966398567579E-3"/>
        </c:manualLayout>
      </c:layout>
      <c:overlay val="0"/>
      <c:spPr>
        <a:noFill/>
        <a:ln w="25400">
          <a:noFill/>
        </a:ln>
      </c:spPr>
    </c:title>
    <c:autoTitleDeleted val="0"/>
    <c:plotArea>
      <c:layout>
        <c:manualLayout>
          <c:layoutTarget val="inner"/>
          <c:xMode val="edge"/>
          <c:yMode val="edge"/>
          <c:x val="8.0705233430740819E-2"/>
          <c:y val="5.2167895663853707E-2"/>
          <c:w val="0.881790953490451"/>
          <c:h val="0.76892853263628236"/>
        </c:manualLayout>
      </c:layout>
      <c:lineChart>
        <c:grouping val="standard"/>
        <c:varyColors val="0"/>
        <c:ser>
          <c:idx val="6"/>
          <c:order val="0"/>
          <c:tx>
            <c:v>Total right</c:v>
          </c:tx>
          <c:spPr>
            <a:ln w="47625">
              <a:solidFill>
                <a:schemeClr val="accent1"/>
              </a:solidFill>
            </a:ln>
          </c:spPr>
          <c:marker>
            <c:symbol val="triangle"/>
            <c:size val="13"/>
            <c:spPr>
              <a:solidFill>
                <a:schemeClr val="accent1"/>
              </a:solidFill>
              <a:ln w="12700">
                <a:solidFill>
                  <a:schemeClr val="accent1"/>
                </a:solidFill>
              </a:ln>
            </c:spPr>
          </c:marker>
          <c:cat>
            <c:numRef>
              <c:f>TFR0!$A$8:$A$83</c:f>
              <c:numCache>
                <c:formatCode>General</c:formatCode>
                <c:ptCount val="76"/>
                <c:pt idx="0">
                  <c:v>1945</c:v>
                </c:pt>
                <c:pt idx="1">
                  <c:v>1946</c:v>
                </c:pt>
                <c:pt idx="2">
                  <c:v>1947</c:v>
                </c:pt>
                <c:pt idx="3">
                  <c:v>1948</c:v>
                </c:pt>
                <c:pt idx="4">
                  <c:v>1949</c:v>
                </c:pt>
                <c:pt idx="5">
                  <c:v>1950</c:v>
                </c:pt>
                <c:pt idx="6">
                  <c:v>1951</c:v>
                </c:pt>
                <c:pt idx="7">
                  <c:v>1952</c:v>
                </c:pt>
                <c:pt idx="8">
                  <c:v>1953</c:v>
                </c:pt>
                <c:pt idx="9">
                  <c:v>1954</c:v>
                </c:pt>
                <c:pt idx="10">
                  <c:v>1955</c:v>
                </c:pt>
                <c:pt idx="11">
                  <c:v>1956</c:v>
                </c:pt>
                <c:pt idx="12">
                  <c:v>1957</c:v>
                </c:pt>
                <c:pt idx="13">
                  <c:v>1958</c:v>
                </c:pt>
                <c:pt idx="14">
                  <c:v>1959</c:v>
                </c:pt>
                <c:pt idx="15">
                  <c:v>1960</c:v>
                </c:pt>
                <c:pt idx="16">
                  <c:v>1961</c:v>
                </c:pt>
                <c:pt idx="17">
                  <c:v>1962</c:v>
                </c:pt>
                <c:pt idx="18">
                  <c:v>1963</c:v>
                </c:pt>
                <c:pt idx="19">
                  <c:v>1964</c:v>
                </c:pt>
                <c:pt idx="20">
                  <c:v>1965</c:v>
                </c:pt>
                <c:pt idx="21">
                  <c:v>1966</c:v>
                </c:pt>
                <c:pt idx="22">
                  <c:v>1967</c:v>
                </c:pt>
                <c:pt idx="23">
                  <c:v>1968</c:v>
                </c:pt>
                <c:pt idx="24">
                  <c:v>1969</c:v>
                </c:pt>
                <c:pt idx="25">
                  <c:v>1970</c:v>
                </c:pt>
                <c:pt idx="26">
                  <c:v>1971</c:v>
                </c:pt>
                <c:pt idx="27">
                  <c:v>1972</c:v>
                </c:pt>
                <c:pt idx="28">
                  <c:v>1973</c:v>
                </c:pt>
                <c:pt idx="29">
                  <c:v>1974</c:v>
                </c:pt>
                <c:pt idx="30">
                  <c:v>1975</c:v>
                </c:pt>
                <c:pt idx="31">
                  <c:v>1976</c:v>
                </c:pt>
                <c:pt idx="32">
                  <c:v>1977</c:v>
                </c:pt>
                <c:pt idx="33">
                  <c:v>1978</c:v>
                </c:pt>
                <c:pt idx="34">
                  <c:v>1979</c:v>
                </c:pt>
                <c:pt idx="35">
                  <c:v>1980</c:v>
                </c:pt>
                <c:pt idx="36">
                  <c:v>1981</c:v>
                </c:pt>
                <c:pt idx="37">
                  <c:v>1982</c:v>
                </c:pt>
                <c:pt idx="38">
                  <c:v>1983</c:v>
                </c:pt>
                <c:pt idx="39">
                  <c:v>1984</c:v>
                </c:pt>
                <c:pt idx="40">
                  <c:v>1985</c:v>
                </c:pt>
                <c:pt idx="41">
                  <c:v>1986</c:v>
                </c:pt>
                <c:pt idx="42">
                  <c:v>1987</c:v>
                </c:pt>
                <c:pt idx="43">
                  <c:v>1988</c:v>
                </c:pt>
                <c:pt idx="44">
                  <c:v>1989</c:v>
                </c:pt>
                <c:pt idx="45">
                  <c:v>1990</c:v>
                </c:pt>
                <c:pt idx="46">
                  <c:v>1991</c:v>
                </c:pt>
                <c:pt idx="47">
                  <c:v>1992</c:v>
                </c:pt>
                <c:pt idx="48">
                  <c:v>1993</c:v>
                </c:pt>
                <c:pt idx="49">
                  <c:v>1994</c:v>
                </c:pt>
                <c:pt idx="50">
                  <c:v>1995</c:v>
                </c:pt>
                <c:pt idx="51">
                  <c:v>1996</c:v>
                </c:pt>
                <c:pt idx="52">
                  <c:v>1997</c:v>
                </c:pt>
                <c:pt idx="53">
                  <c:v>1998</c:v>
                </c:pt>
                <c:pt idx="54">
                  <c:v>1999</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numCache>
            </c:numRef>
          </c:cat>
          <c:val>
            <c:numRef>
              <c:f>TFR0!$K$8:$K$83</c:f>
              <c:numCache>
                <c:formatCode>0.0%</c:formatCode>
                <c:ptCount val="76"/>
                <c:pt idx="1">
                  <c:v>0.42000000000000004</c:v>
                </c:pt>
                <c:pt idx="6">
                  <c:v>0.48399999999999999</c:v>
                </c:pt>
                <c:pt idx="11">
                  <c:v>0.45030000000000003</c:v>
                </c:pt>
                <c:pt idx="13">
                  <c:v>0.55500000000000005</c:v>
                </c:pt>
                <c:pt idx="17">
                  <c:v>0.56180000000000008</c:v>
                </c:pt>
                <c:pt idx="22">
                  <c:v>0.56290000000000007</c:v>
                </c:pt>
                <c:pt idx="23">
                  <c:v>0.58199999999999996</c:v>
                </c:pt>
                <c:pt idx="28">
                  <c:v>0.51600000000000001</c:v>
                </c:pt>
                <c:pt idx="33">
                  <c:v>0.47980000000000006</c:v>
                </c:pt>
                <c:pt idx="36">
                  <c:v>0.43180000000000002</c:v>
                </c:pt>
                <c:pt idx="41">
                  <c:v>0.54690000000000005</c:v>
                </c:pt>
                <c:pt idx="43">
                  <c:v>0.50319999999999998</c:v>
                </c:pt>
                <c:pt idx="48">
                  <c:v>0.55720000000000003</c:v>
                </c:pt>
                <c:pt idx="52">
                  <c:v>0.51449999999999996</c:v>
                </c:pt>
                <c:pt idx="57">
                  <c:v>0.55979999999999996</c:v>
                </c:pt>
                <c:pt idx="62">
                  <c:v>0.57869999999999999</c:v>
                </c:pt>
                <c:pt idx="67">
                  <c:v>0.50229999999999997</c:v>
                </c:pt>
                <c:pt idx="72">
                  <c:v>0.52395000000000003</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Center-right (MRP, UDF, UDI, etc.)</c:v>
          </c:tx>
          <c:spPr>
            <a:ln w="38100">
              <a:solidFill>
                <a:schemeClr val="accent6"/>
              </a:solidFill>
            </a:ln>
          </c:spPr>
          <c:marker>
            <c:spPr>
              <a:solidFill>
                <a:schemeClr val="accent6"/>
              </a:solidFill>
              <a:ln>
                <a:solidFill>
                  <a:schemeClr val="accent6"/>
                </a:solidFill>
              </a:ln>
            </c:spPr>
          </c:marker>
          <c:cat>
            <c:numRef>
              <c:f>TFR0!$A$8:$A$83</c:f>
              <c:numCache>
                <c:formatCode>General</c:formatCode>
                <c:ptCount val="76"/>
                <c:pt idx="0">
                  <c:v>1945</c:v>
                </c:pt>
                <c:pt idx="1">
                  <c:v>1946</c:v>
                </c:pt>
                <c:pt idx="2">
                  <c:v>1947</c:v>
                </c:pt>
                <c:pt idx="3">
                  <c:v>1948</c:v>
                </c:pt>
                <c:pt idx="4">
                  <c:v>1949</c:v>
                </c:pt>
                <c:pt idx="5">
                  <c:v>1950</c:v>
                </c:pt>
                <c:pt idx="6">
                  <c:v>1951</c:v>
                </c:pt>
                <c:pt idx="7">
                  <c:v>1952</c:v>
                </c:pt>
                <c:pt idx="8">
                  <c:v>1953</c:v>
                </c:pt>
                <c:pt idx="9">
                  <c:v>1954</c:v>
                </c:pt>
                <c:pt idx="10">
                  <c:v>1955</c:v>
                </c:pt>
                <c:pt idx="11">
                  <c:v>1956</c:v>
                </c:pt>
                <c:pt idx="12">
                  <c:v>1957</c:v>
                </c:pt>
                <c:pt idx="13">
                  <c:v>1958</c:v>
                </c:pt>
                <c:pt idx="14">
                  <c:v>1959</c:v>
                </c:pt>
                <c:pt idx="15">
                  <c:v>1960</c:v>
                </c:pt>
                <c:pt idx="16">
                  <c:v>1961</c:v>
                </c:pt>
                <c:pt idx="17">
                  <c:v>1962</c:v>
                </c:pt>
                <c:pt idx="18">
                  <c:v>1963</c:v>
                </c:pt>
                <c:pt idx="19">
                  <c:v>1964</c:v>
                </c:pt>
                <c:pt idx="20">
                  <c:v>1965</c:v>
                </c:pt>
                <c:pt idx="21">
                  <c:v>1966</c:v>
                </c:pt>
                <c:pt idx="22">
                  <c:v>1967</c:v>
                </c:pt>
                <c:pt idx="23">
                  <c:v>1968</c:v>
                </c:pt>
                <c:pt idx="24">
                  <c:v>1969</c:v>
                </c:pt>
                <c:pt idx="25">
                  <c:v>1970</c:v>
                </c:pt>
                <c:pt idx="26">
                  <c:v>1971</c:v>
                </c:pt>
                <c:pt idx="27">
                  <c:v>1972</c:v>
                </c:pt>
                <c:pt idx="28">
                  <c:v>1973</c:v>
                </c:pt>
                <c:pt idx="29">
                  <c:v>1974</c:v>
                </c:pt>
                <c:pt idx="30">
                  <c:v>1975</c:v>
                </c:pt>
                <c:pt idx="31">
                  <c:v>1976</c:v>
                </c:pt>
                <c:pt idx="32">
                  <c:v>1977</c:v>
                </c:pt>
                <c:pt idx="33">
                  <c:v>1978</c:v>
                </c:pt>
                <c:pt idx="34">
                  <c:v>1979</c:v>
                </c:pt>
                <c:pt idx="35">
                  <c:v>1980</c:v>
                </c:pt>
                <c:pt idx="36">
                  <c:v>1981</c:v>
                </c:pt>
                <c:pt idx="37">
                  <c:v>1982</c:v>
                </c:pt>
                <c:pt idx="38">
                  <c:v>1983</c:v>
                </c:pt>
                <c:pt idx="39">
                  <c:v>1984</c:v>
                </c:pt>
                <c:pt idx="40">
                  <c:v>1985</c:v>
                </c:pt>
                <c:pt idx="41">
                  <c:v>1986</c:v>
                </c:pt>
                <c:pt idx="42">
                  <c:v>1987</c:v>
                </c:pt>
                <c:pt idx="43">
                  <c:v>1988</c:v>
                </c:pt>
                <c:pt idx="44">
                  <c:v>1989</c:v>
                </c:pt>
                <c:pt idx="45">
                  <c:v>1990</c:v>
                </c:pt>
                <c:pt idx="46">
                  <c:v>1991</c:v>
                </c:pt>
                <c:pt idx="47">
                  <c:v>1992</c:v>
                </c:pt>
                <c:pt idx="48">
                  <c:v>1993</c:v>
                </c:pt>
                <c:pt idx="49">
                  <c:v>1994</c:v>
                </c:pt>
                <c:pt idx="50">
                  <c:v>1995</c:v>
                </c:pt>
                <c:pt idx="51">
                  <c:v>1996</c:v>
                </c:pt>
                <c:pt idx="52">
                  <c:v>1997</c:v>
                </c:pt>
                <c:pt idx="53">
                  <c:v>1998</c:v>
                </c:pt>
                <c:pt idx="54">
                  <c:v>1999</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numCache>
            </c:numRef>
          </c:cat>
          <c:val>
            <c:numRef>
              <c:f>TFR0!$E$8:$E$83</c:f>
              <c:numCache>
                <c:formatCode>0.0%</c:formatCode>
                <c:ptCount val="76"/>
                <c:pt idx="1">
                  <c:v>0.25900000000000001</c:v>
                </c:pt>
                <c:pt idx="6">
                  <c:v>0.26500000000000001</c:v>
                </c:pt>
                <c:pt idx="11">
                  <c:v>0.17419999999999999</c:v>
                </c:pt>
                <c:pt idx="13">
                  <c:v>0.22800000000000001</c:v>
                </c:pt>
                <c:pt idx="17">
                  <c:v>0.18809999999999999</c:v>
                </c:pt>
                <c:pt idx="22">
                  <c:v>0.12790000000000001</c:v>
                </c:pt>
                <c:pt idx="23">
                  <c:v>0.158</c:v>
                </c:pt>
                <c:pt idx="28">
                  <c:v>0.23200000000000001</c:v>
                </c:pt>
                <c:pt idx="33">
                  <c:v>0.23710000000000001</c:v>
                </c:pt>
                <c:pt idx="36">
                  <c:v>0.19170000000000001</c:v>
                </c:pt>
                <c:pt idx="41">
                  <c:v>0.1903</c:v>
                </c:pt>
                <c:pt idx="43">
                  <c:v>0.185</c:v>
                </c:pt>
                <c:pt idx="48">
                  <c:v>0.18920000000000001</c:v>
                </c:pt>
                <c:pt idx="52">
                  <c:v>0.1421</c:v>
                </c:pt>
                <c:pt idx="57">
                  <c:v>8.4999999999999992E-2</c:v>
                </c:pt>
                <c:pt idx="62">
                  <c:v>7.6100000000000001E-2</c:v>
                </c:pt>
                <c:pt idx="67">
                  <c:v>5.8099999999999999E-2</c:v>
                </c:pt>
                <c:pt idx="72">
                  <c:v>0.20365000000000003</c:v>
                </c:pt>
              </c:numCache>
            </c:numRef>
          </c:val>
          <c:smooth val="0"/>
        </c:ser>
        <c:ser>
          <c:idx val="0"/>
          <c:order val="2"/>
          <c:tx>
            <c:v>Right (RPF, RPR, UMP, LR, etc.)</c:v>
          </c:tx>
          <c:spPr>
            <a:ln w="41275">
              <a:solidFill>
                <a:srgbClr val="00B0F0"/>
              </a:solidFill>
            </a:ln>
          </c:spPr>
          <c:marker>
            <c:symbol val="diamond"/>
            <c:size val="11"/>
            <c:spPr>
              <a:solidFill>
                <a:srgbClr val="00B0F0"/>
              </a:solidFill>
              <a:ln>
                <a:solidFill>
                  <a:srgbClr val="00B0F0"/>
                </a:solidFill>
              </a:ln>
            </c:spPr>
          </c:marker>
          <c:val>
            <c:numRef>
              <c:f>TFR0!$F$8:$F$83</c:f>
              <c:numCache>
                <c:formatCode>0.0%</c:formatCode>
                <c:ptCount val="76"/>
                <c:pt idx="1">
                  <c:v>0.159</c:v>
                </c:pt>
                <c:pt idx="6">
                  <c:v>0.217</c:v>
                </c:pt>
                <c:pt idx="11">
                  <c:v>0.14990000000000001</c:v>
                </c:pt>
                <c:pt idx="13">
                  <c:v>0.29399999999999998</c:v>
                </c:pt>
                <c:pt idx="17">
                  <c:v>0.36609999999999998</c:v>
                </c:pt>
                <c:pt idx="22">
                  <c:v>0.4294</c:v>
                </c:pt>
                <c:pt idx="23">
                  <c:v>0.42199999999999999</c:v>
                </c:pt>
                <c:pt idx="28">
                  <c:v>0.27899999999999997</c:v>
                </c:pt>
                <c:pt idx="33">
                  <c:v>0.23520000000000002</c:v>
                </c:pt>
                <c:pt idx="36">
                  <c:v>0.2366</c:v>
                </c:pt>
                <c:pt idx="41">
                  <c:v>0.2581</c:v>
                </c:pt>
                <c:pt idx="43">
                  <c:v>0.2203</c:v>
                </c:pt>
                <c:pt idx="48">
                  <c:v>0.2424</c:v>
                </c:pt>
                <c:pt idx="52">
                  <c:v>0.22289999999999999</c:v>
                </c:pt>
                <c:pt idx="57">
                  <c:v>0.34809999999999997</c:v>
                </c:pt>
                <c:pt idx="62">
                  <c:v>0.45579999999999998</c:v>
                </c:pt>
                <c:pt idx="67">
                  <c:v>0.30630000000000002</c:v>
                </c:pt>
                <c:pt idx="72">
                  <c:v>0.18530000000000002</c:v>
                </c:pt>
              </c:numCache>
            </c:numRef>
          </c:val>
          <c:smooth val="0"/>
        </c:ser>
        <c:ser>
          <c:idx val="2"/>
          <c:order val="3"/>
          <c:tx>
            <c:v>Extreme-right (UFF, FN, etc.)</c:v>
          </c:tx>
          <c:spPr>
            <a:ln w="41275">
              <a:solidFill>
                <a:schemeClr val="tx1"/>
              </a:solidFill>
            </a:ln>
          </c:spPr>
          <c:marker>
            <c:symbol val="triangle"/>
            <c:size val="12"/>
            <c:spPr>
              <a:solidFill>
                <a:schemeClr val="tx1"/>
              </a:solidFill>
              <a:ln>
                <a:solidFill>
                  <a:schemeClr val="tx1"/>
                </a:solidFill>
              </a:ln>
            </c:spPr>
          </c:marker>
          <c:val>
            <c:numRef>
              <c:f>TFR0!$G$8:$G$83</c:f>
              <c:numCache>
                <c:formatCode>0.0%</c:formatCode>
                <c:ptCount val="76"/>
                <c:pt idx="1">
                  <c:v>2E-3</c:v>
                </c:pt>
                <c:pt idx="6">
                  <c:v>2E-3</c:v>
                </c:pt>
                <c:pt idx="11">
                  <c:v>0.12620000000000001</c:v>
                </c:pt>
                <c:pt idx="13">
                  <c:v>3.3000000000000002E-2</c:v>
                </c:pt>
                <c:pt idx="17">
                  <c:v>7.6E-3</c:v>
                </c:pt>
                <c:pt idx="22">
                  <c:v>5.5999999999999999E-3</c:v>
                </c:pt>
                <c:pt idx="23">
                  <c:v>2E-3</c:v>
                </c:pt>
                <c:pt idx="28">
                  <c:v>5.0000000000000001E-3</c:v>
                </c:pt>
                <c:pt idx="33">
                  <c:v>7.4999999999999997E-3</c:v>
                </c:pt>
                <c:pt idx="36">
                  <c:v>3.5000000000000001E-3</c:v>
                </c:pt>
                <c:pt idx="41">
                  <c:v>9.8500000000000004E-2</c:v>
                </c:pt>
                <c:pt idx="43">
                  <c:v>9.7900000000000001E-2</c:v>
                </c:pt>
                <c:pt idx="48">
                  <c:v>0.12560000000000002</c:v>
                </c:pt>
                <c:pt idx="52">
                  <c:v>0.14949999999999999</c:v>
                </c:pt>
                <c:pt idx="57">
                  <c:v>0.12670000000000001</c:v>
                </c:pt>
                <c:pt idx="62">
                  <c:v>4.6800000000000001E-2</c:v>
                </c:pt>
                <c:pt idx="67">
                  <c:v>0.13790000000000002</c:v>
                </c:pt>
                <c:pt idx="72">
                  <c:v>0.13500000000000001</c:v>
                </c:pt>
              </c:numCache>
            </c:numRef>
          </c:val>
          <c:smooth val="0"/>
        </c:ser>
        <c:dLbls>
          <c:showLegendKey val="0"/>
          <c:showVal val="0"/>
          <c:showCatName val="0"/>
          <c:showSerName val="0"/>
          <c:showPercent val="0"/>
          <c:showBubbleSize val="0"/>
        </c:dLbls>
        <c:marker val="1"/>
        <c:smooth val="0"/>
        <c:axId val="462060592"/>
        <c:axId val="462060984"/>
      </c:lineChart>
      <c:catAx>
        <c:axId val="462060592"/>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700" b="0" i="0" u="none" strike="noStrike" baseline="0">
                <a:solidFill>
                  <a:srgbClr val="000000"/>
                </a:solidFill>
                <a:latin typeface="Arial"/>
                <a:ea typeface="Arial"/>
                <a:cs typeface="Arial"/>
              </a:defRPr>
            </a:pPr>
            <a:endParaRPr lang="fr-FR"/>
          </a:p>
        </c:txPr>
        <c:crossAx val="462060984"/>
        <c:crossesAt val="0"/>
        <c:auto val="1"/>
        <c:lblAlgn val="ctr"/>
        <c:lblOffset val="100"/>
        <c:tickLblSkip val="5"/>
        <c:tickMarkSkip val="5"/>
        <c:noMultiLvlLbl val="0"/>
      </c:catAx>
      <c:valAx>
        <c:axId val="462060984"/>
        <c:scaling>
          <c:orientation val="minMax"/>
          <c:max val="0.68000000000000016"/>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62060592"/>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0.10518957217745938"/>
          <c:y val="5.9841289336014944E-2"/>
          <c:w val="0.83277257757565548"/>
          <c:h val="9.1444631943325333E-2"/>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Figure 2.2a. The structure of voting by gender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right-wing female vote until the 1980s</a:t>
            </a:r>
            <a:endParaRPr lang="fr-FR" sz="1600" b="0" baseline="0">
              <a:latin typeface="Arial" panose="020B0604020202020204" pitchFamily="34" charset="0"/>
              <a:cs typeface="Arial" panose="020B0604020202020204" pitchFamily="34" charset="0"/>
            </a:endParaRPr>
          </a:p>
        </c:rich>
      </c:tx>
      <c:layout>
        <c:manualLayout>
          <c:xMode val="edge"/>
          <c:yMode val="edge"/>
          <c:x val="0.15046645681828305"/>
          <c:y val="4.4945970905238804E-3"/>
        </c:manualLayout>
      </c:layout>
      <c:overlay val="0"/>
      <c:spPr>
        <a:noFill/>
        <a:ln w="25400">
          <a:noFill/>
        </a:ln>
      </c:spPr>
    </c:title>
    <c:autoTitleDeleted val="0"/>
    <c:plotArea>
      <c:layout>
        <c:manualLayout>
          <c:layoutTarget val="inner"/>
          <c:xMode val="edge"/>
          <c:yMode val="edge"/>
          <c:x val="7.7924079188160147E-2"/>
          <c:y val="9.9475609624009628E-2"/>
          <c:w val="0.881790953490451"/>
          <c:h val="0.71047607074946473"/>
        </c:manualLayout>
      </c:layout>
      <c:lineChart>
        <c:grouping val="standard"/>
        <c:varyColors val="0"/>
        <c:ser>
          <c:idx val="6"/>
          <c:order val="0"/>
          <c:tx>
            <c:v>Difference between    (% women voting left) and (% men voting left)</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'TFR3'!$K$6:$K$71</c:f>
              <c:numCache>
                <c:formatCode>0%</c:formatCode>
                <c:ptCount val="66"/>
                <c:pt idx="1">
                  <c:v>-0.14646200835704803</c:v>
                </c:pt>
                <c:pt idx="3">
                  <c:v>-0.14520442485809326</c:v>
                </c:pt>
                <c:pt idx="7">
                  <c:v>-0.13476443290710449</c:v>
                </c:pt>
                <c:pt idx="10">
                  <c:v>-0.14401795401841197</c:v>
                </c:pt>
                <c:pt idx="12">
                  <c:v>-8.3922380877881217E-2</c:v>
                </c:pt>
                <c:pt idx="14">
                  <c:v>-0.12</c:v>
                </c:pt>
                <c:pt idx="18">
                  <c:v>-7.3247194290161133E-2</c:v>
                </c:pt>
                <c:pt idx="19">
                  <c:v>-9.6435457468032837E-2</c:v>
                </c:pt>
                <c:pt idx="23">
                  <c:v>-6.3370499999999996E-2</c:v>
                </c:pt>
                <c:pt idx="26">
                  <c:v>-7.0000000000000062E-2</c:v>
                </c:pt>
                <c:pt idx="31">
                  <c:v>2.1458029747009277E-2</c:v>
                </c:pt>
                <c:pt idx="33">
                  <c:v>1.1541068553924561E-2</c:v>
                </c:pt>
                <c:pt idx="38">
                  <c:v>-7.7021420001983643E-3</c:v>
                </c:pt>
                <c:pt idx="40">
                  <c:v>-3.0770741403102875E-2</c:v>
                </c:pt>
                <c:pt idx="42">
                  <c:v>-7.1627497673034668E-3</c:v>
                </c:pt>
                <c:pt idx="47">
                  <c:v>-2.0024478435516357E-3</c:v>
                </c:pt>
                <c:pt idx="52">
                  <c:v>-8.7168216705322266E-3</c:v>
                </c:pt>
                <c:pt idx="57">
                  <c:v>1.4672458171844482E-2</c:v>
                </c:pt>
                <c:pt idx="62">
                  <c:v>2.0000000000000018E-2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1"/>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462061768"/>
        <c:axId val="462062160"/>
      </c:lineChart>
      <c:catAx>
        <c:axId val="462061768"/>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2062160"/>
        <c:crossesAt val="0"/>
        <c:auto val="1"/>
        <c:lblAlgn val="ctr"/>
        <c:lblOffset val="100"/>
        <c:tickLblSkip val="5"/>
        <c:tickMarkSkip val="5"/>
        <c:noMultiLvlLbl val="0"/>
      </c:catAx>
      <c:valAx>
        <c:axId val="462062160"/>
        <c:scaling>
          <c:orientation val="minMax"/>
          <c:max val="0.06"/>
          <c:min val="-0.16000000000000003"/>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62061768"/>
        <c:crosses val="autoZero"/>
        <c:crossBetween val="midCat"/>
        <c:majorUnit val="0.02"/>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0.13167427327214895"/>
          <c:y val="0.17929048041283516"/>
          <c:w val="0.27344117749743269"/>
          <c:h val="0.2003995453645141"/>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Figure 2.2.b. The structure of voting by gender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right-wing female vote until the 1980s</a:t>
            </a:r>
            <a:endParaRPr lang="fr-FR" sz="1600" b="0" baseline="0">
              <a:latin typeface="Arial" panose="020B0604020202020204" pitchFamily="34" charset="0"/>
              <a:cs typeface="Arial" panose="020B0604020202020204" pitchFamily="34" charset="0"/>
            </a:endParaRPr>
          </a:p>
        </c:rich>
      </c:tx>
      <c:layout>
        <c:manualLayout>
          <c:xMode val="edge"/>
          <c:yMode val="edge"/>
          <c:x val="0.13795698031524975"/>
          <c:y val="4.4945970905238804E-3"/>
        </c:manualLayout>
      </c:layout>
      <c:overlay val="0"/>
      <c:spPr>
        <a:noFill/>
        <a:ln w="25400">
          <a:noFill/>
        </a:ln>
      </c:spPr>
    </c:title>
    <c:autoTitleDeleted val="0"/>
    <c:plotArea>
      <c:layout>
        <c:manualLayout>
          <c:layoutTarget val="inner"/>
          <c:xMode val="edge"/>
          <c:yMode val="edge"/>
          <c:x val="7.7924079188160147E-2"/>
          <c:y val="9.9475609624009628E-2"/>
          <c:w val="0.881790953490451"/>
          <c:h val="0.71047607074946473"/>
        </c:manualLayout>
      </c:layout>
      <c:lineChart>
        <c:grouping val="standard"/>
        <c:varyColors val="0"/>
        <c:ser>
          <c:idx val="6"/>
          <c:order val="0"/>
          <c:tx>
            <c:v>Difference between (% women voting left) and (% men voting left)</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'TFR3'!$K$6:$K$71</c:f>
              <c:numCache>
                <c:formatCode>0%</c:formatCode>
                <c:ptCount val="66"/>
                <c:pt idx="1">
                  <c:v>-0.14646200835704803</c:v>
                </c:pt>
                <c:pt idx="3">
                  <c:v>-0.14520442485809326</c:v>
                </c:pt>
                <c:pt idx="7">
                  <c:v>-0.13476443290710449</c:v>
                </c:pt>
                <c:pt idx="10">
                  <c:v>-0.14401795401841197</c:v>
                </c:pt>
                <c:pt idx="12">
                  <c:v>-8.3922380877881217E-2</c:v>
                </c:pt>
                <c:pt idx="14">
                  <c:v>-0.12</c:v>
                </c:pt>
                <c:pt idx="18">
                  <c:v>-7.3247194290161133E-2</c:v>
                </c:pt>
                <c:pt idx="19">
                  <c:v>-9.6435457468032837E-2</c:v>
                </c:pt>
                <c:pt idx="23">
                  <c:v>-6.3370499999999996E-2</c:v>
                </c:pt>
                <c:pt idx="26">
                  <c:v>-7.0000000000000062E-2</c:v>
                </c:pt>
                <c:pt idx="31">
                  <c:v>2.1458029747009277E-2</c:v>
                </c:pt>
                <c:pt idx="33">
                  <c:v>1.1541068553924561E-2</c:v>
                </c:pt>
                <c:pt idx="38">
                  <c:v>-7.7021420001983643E-3</c:v>
                </c:pt>
                <c:pt idx="40">
                  <c:v>-3.0770741403102875E-2</c:v>
                </c:pt>
                <c:pt idx="42">
                  <c:v>-7.1627497673034668E-3</c:v>
                </c:pt>
                <c:pt idx="47">
                  <c:v>-2.0024478435516357E-3</c:v>
                </c:pt>
                <c:pt idx="52">
                  <c:v>-8.7168216705322266E-3</c:v>
                </c:pt>
                <c:pt idx="57">
                  <c:v>1.4672458171844482E-2</c:v>
                </c:pt>
                <c:pt idx="62">
                  <c:v>2.0000000000000018E-2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After controls for age, fam.sit., education</c:v>
          </c:tx>
          <c:spPr>
            <a:ln>
              <a:solidFill>
                <a:schemeClr val="accent1"/>
              </a:solidFill>
            </a:ln>
          </c:spPr>
          <c:marker>
            <c:spPr>
              <a:solidFill>
                <a:schemeClr val="accent1"/>
              </a:solidFill>
              <a:ln>
                <a:solidFill>
                  <a:schemeClr val="accent1"/>
                </a:solidFill>
              </a:ln>
            </c:spPr>
          </c:marker>
          <c:val>
            <c:numRef>
              <c:f>'TFR5'!$I$6:$I$71</c:f>
              <c:numCache>
                <c:formatCode>0%</c:formatCode>
                <c:ptCount val="66"/>
                <c:pt idx="1">
                  <c:v>-0.14992466941407664</c:v>
                </c:pt>
                <c:pt idx="3">
                  <c:v>-0.15328604487861777</c:v>
                </c:pt>
                <c:pt idx="7">
                  <c:v>-0.14412804710061641</c:v>
                </c:pt>
                <c:pt idx="10">
                  <c:v>-0.14842529241240893</c:v>
                </c:pt>
                <c:pt idx="12">
                  <c:v>-6.0528879195636223E-2</c:v>
                </c:pt>
                <c:pt idx="18">
                  <c:v>-7.4938809390609734E-2</c:v>
                </c:pt>
                <c:pt idx="19">
                  <c:v>-9.2981655962158016E-2</c:v>
                </c:pt>
                <c:pt idx="23">
                  <c:v>-7.1063280416980706E-2</c:v>
                </c:pt>
                <c:pt idx="31">
                  <c:v>7.3422225052969994E-3</c:v>
                </c:pt>
                <c:pt idx="33">
                  <c:v>-5.7229810409197696E-3</c:v>
                </c:pt>
                <c:pt idx="38">
                  <c:v>-6.1890580994804325E-3</c:v>
                </c:pt>
                <c:pt idx="40">
                  <c:v>-2.880270516628633E-2</c:v>
                </c:pt>
                <c:pt idx="42">
                  <c:v>1.230422147420843E-3</c:v>
                </c:pt>
                <c:pt idx="47">
                  <c:v>6.5489770904188747E-4</c:v>
                </c:pt>
                <c:pt idx="52">
                  <c:v>2.6679257804344148E-3</c:v>
                </c:pt>
                <c:pt idx="57">
                  <c:v>1.2647220600971249E-2</c:v>
                </c:pt>
                <c:pt idx="62">
                  <c:v>2.2444757436406743E-2</c:v>
                </c:pt>
              </c:numCache>
            </c:numRef>
          </c:val>
          <c:smooth val="0"/>
        </c:ser>
        <c:ser>
          <c:idx val="2"/>
          <c:order val="2"/>
          <c:tx>
            <c:v>After controls for age, fam.sit., education, income, wealth</c:v>
          </c:tx>
          <c:val>
            <c:numRef>
              <c:f>'TFR5'!$J$6:$J$71</c:f>
              <c:numCache>
                <c:formatCode>0%</c:formatCode>
                <c:ptCount val="66"/>
                <c:pt idx="1">
                  <c:v>-0.15062557641024774</c:v>
                </c:pt>
                <c:pt idx="3">
                  <c:v>-0.15468785887191092</c:v>
                </c:pt>
                <c:pt idx="7">
                  <c:v>-0.14781041296566616</c:v>
                </c:pt>
                <c:pt idx="10">
                  <c:v>-0.14329707061204275</c:v>
                </c:pt>
                <c:pt idx="12">
                  <c:v>-5.5508563669174137E-2</c:v>
                </c:pt>
                <c:pt idx="18">
                  <c:v>-6.1526732818937231E-2</c:v>
                </c:pt>
                <c:pt idx="19">
                  <c:v>-8.2169866130596569E-2</c:v>
                </c:pt>
                <c:pt idx="23">
                  <c:v>-6.5525611326781918E-2</c:v>
                </c:pt>
                <c:pt idx="31">
                  <c:v>1.4222723625583293E-3</c:v>
                </c:pt>
                <c:pt idx="33">
                  <c:v>-1.9195604598695515E-2</c:v>
                </c:pt>
                <c:pt idx="38">
                  <c:v>-6.9099401090931302E-3</c:v>
                </c:pt>
                <c:pt idx="40">
                  <c:v>-3.112300217412467E-2</c:v>
                </c:pt>
                <c:pt idx="42">
                  <c:v>1.2304221473826843E-3</c:v>
                </c:pt>
                <c:pt idx="47">
                  <c:v>3.3511762150831882E-3</c:v>
                </c:pt>
                <c:pt idx="52">
                  <c:v>-9.2941080072256373E-3</c:v>
                </c:pt>
                <c:pt idx="57">
                  <c:v>-6.7499173759655133E-3</c:v>
                </c:pt>
                <c:pt idx="62">
                  <c:v>5.525987522562217E-3</c:v>
                </c:pt>
              </c:numCache>
            </c:numRef>
          </c:val>
          <c:smooth val="0"/>
        </c:ser>
        <c:ser>
          <c:idx val="0"/>
          <c:order val="4"/>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462062944"/>
        <c:axId val="462063336"/>
        <c:extLst>
          <c:ext xmlns:c15="http://schemas.microsoft.com/office/drawing/2012/chart" uri="{02D57815-91ED-43cb-92C2-25804820EDAC}">
            <c15:filteredLineSeries>
              <c15:ser>
                <c:idx val="3"/>
                <c:order val="3"/>
                <c:tx>
                  <c:v>After controls for age, fam.sit., education, income, wealth, religion</c:v>
                </c:tx>
                <c:spPr>
                  <a:ln>
                    <a:solidFill>
                      <a:schemeClr val="accent6"/>
                    </a:solidFill>
                  </a:ln>
                </c:spPr>
                <c:marker>
                  <c:symbol val="circle"/>
                  <c:size val="7"/>
                  <c:spPr>
                    <a:solidFill>
                      <a:schemeClr val="accent6"/>
                    </a:solidFill>
                    <a:ln>
                      <a:solidFill>
                        <a:schemeClr val="accent6"/>
                      </a:solidFill>
                    </a:ln>
                  </c:spPr>
                </c:marker>
                <c:val>
                  <c:numRef>
                    <c:extLst>
                      <c:ext uri="{02D57815-91ED-43cb-92C2-25804820EDAC}">
                        <c15:formulaRef>
                          <c15:sqref>'TFR5'!$K$6:$K$71</c15:sqref>
                        </c15:formulaRef>
                      </c:ext>
                    </c:extLst>
                    <c:numCache>
                      <c:formatCode>0%</c:formatCode>
                      <c:ptCount val="66"/>
                      <c:pt idx="12">
                        <c:v>-4.7039188108400284E-3</c:v>
                      </c:pt>
                      <c:pt idx="18">
                        <c:v>-6.7631462260105656E-3</c:v>
                      </c:pt>
                      <c:pt idx="19">
                        <c:v>-2.9437300440517837E-2</c:v>
                      </c:pt>
                      <c:pt idx="23">
                        <c:v>-2.0579226109814407E-2</c:v>
                      </c:pt>
                      <c:pt idx="31">
                        <c:v>2.6593924486868446E-2</c:v>
                      </c:pt>
                      <c:pt idx="33">
                        <c:v>7.7135555314908049E-3</c:v>
                      </c:pt>
                      <c:pt idx="38">
                        <c:v>2.5516665593510936E-2</c:v>
                      </c:pt>
                      <c:pt idx="40">
                        <c:v>2.4728831766961321E-3</c:v>
                      </c:pt>
                      <c:pt idx="42">
                        <c:v>2.3174202377245368E-2</c:v>
                      </c:pt>
                      <c:pt idx="47">
                        <c:v>2.4247438895893252E-2</c:v>
                      </c:pt>
                      <c:pt idx="52">
                        <c:v>1.1911684453889371E-2</c:v>
                      </c:pt>
                      <c:pt idx="57">
                        <c:v>9.6821091588003769E-3</c:v>
                      </c:pt>
                      <c:pt idx="62">
                        <c:v>2.3549269366111146E-2</c:v>
                      </c:pt>
                    </c:numCache>
                  </c:numRef>
                </c:val>
                <c:smooth val="0"/>
              </c15:ser>
            </c15:filteredLineSeries>
          </c:ext>
        </c:extLst>
      </c:lineChart>
      <c:catAx>
        <c:axId val="462062944"/>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2063336"/>
        <c:crossesAt val="0"/>
        <c:auto val="1"/>
        <c:lblAlgn val="ctr"/>
        <c:lblOffset val="100"/>
        <c:tickLblSkip val="5"/>
        <c:tickMarkSkip val="5"/>
        <c:noMultiLvlLbl val="0"/>
      </c:catAx>
      <c:valAx>
        <c:axId val="462063336"/>
        <c:scaling>
          <c:orientation val="minMax"/>
          <c:max val="0.06"/>
          <c:min val="-0.16000000000000003"/>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62062944"/>
        <c:crosses val="autoZero"/>
        <c:crossBetween val="midCat"/>
        <c:majorUnit val="0.02"/>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0.45811668853893256"/>
          <c:y val="0.47231171211719997"/>
          <c:w val="0.49166666666666664"/>
          <c:h val="0.24894026058479299"/>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Figure 2.2c. The structure of voting by gender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right-wing female vote until the 1980s</a:t>
            </a:r>
            <a:endParaRPr lang="fr-FR" sz="1600" b="0" baseline="0">
              <a:latin typeface="Arial" panose="020B0604020202020204" pitchFamily="34" charset="0"/>
              <a:cs typeface="Arial" panose="020B0604020202020204" pitchFamily="34" charset="0"/>
            </a:endParaRPr>
          </a:p>
        </c:rich>
      </c:tx>
      <c:layout>
        <c:manualLayout>
          <c:xMode val="edge"/>
          <c:yMode val="edge"/>
          <c:x val="0.1282273874795572"/>
          <c:y val="2.239574649499376E-3"/>
        </c:manualLayout>
      </c:layout>
      <c:overlay val="0"/>
      <c:spPr>
        <a:noFill/>
        <a:ln w="25400">
          <a:noFill/>
        </a:ln>
      </c:spPr>
    </c:title>
    <c:autoTitleDeleted val="0"/>
    <c:plotArea>
      <c:layout>
        <c:manualLayout>
          <c:layoutTarget val="inner"/>
          <c:xMode val="edge"/>
          <c:yMode val="edge"/>
          <c:x val="7.7924079188160147E-2"/>
          <c:y val="9.9475609624009628E-2"/>
          <c:w val="0.881790953490451"/>
          <c:h val="0.71047607074946473"/>
        </c:manualLayout>
      </c:layout>
      <c:lineChart>
        <c:grouping val="standard"/>
        <c:varyColors val="0"/>
        <c:ser>
          <c:idx val="6"/>
          <c:order val="0"/>
          <c:tx>
            <c:v>Difference between (% women voting left) and (% men voting left)</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'TFR3'!$K$6:$K$71</c:f>
              <c:numCache>
                <c:formatCode>0%</c:formatCode>
                <c:ptCount val="66"/>
                <c:pt idx="1">
                  <c:v>-0.14646200835704803</c:v>
                </c:pt>
                <c:pt idx="3">
                  <c:v>-0.14520442485809326</c:v>
                </c:pt>
                <c:pt idx="7">
                  <c:v>-0.13476443290710449</c:v>
                </c:pt>
                <c:pt idx="10">
                  <c:v>-0.14401795401841197</c:v>
                </c:pt>
                <c:pt idx="12">
                  <c:v>-8.3922380877881217E-2</c:v>
                </c:pt>
                <c:pt idx="14">
                  <c:v>-0.12</c:v>
                </c:pt>
                <c:pt idx="18">
                  <c:v>-7.3247194290161133E-2</c:v>
                </c:pt>
                <c:pt idx="19">
                  <c:v>-9.6435457468032837E-2</c:v>
                </c:pt>
                <c:pt idx="23">
                  <c:v>-6.3370499999999996E-2</c:v>
                </c:pt>
                <c:pt idx="26">
                  <c:v>-7.0000000000000062E-2</c:v>
                </c:pt>
                <c:pt idx="31">
                  <c:v>2.1458029747009277E-2</c:v>
                </c:pt>
                <c:pt idx="33">
                  <c:v>1.1541068553924561E-2</c:v>
                </c:pt>
                <c:pt idx="38">
                  <c:v>-7.7021420001983643E-3</c:v>
                </c:pt>
                <c:pt idx="40">
                  <c:v>-3.0770741403102875E-2</c:v>
                </c:pt>
                <c:pt idx="42">
                  <c:v>-7.1627497673034668E-3</c:v>
                </c:pt>
                <c:pt idx="47">
                  <c:v>-2.0024478435516357E-3</c:v>
                </c:pt>
                <c:pt idx="52">
                  <c:v>-8.7168216705322266E-3</c:v>
                </c:pt>
                <c:pt idx="57">
                  <c:v>1.4672458171844482E-2</c:v>
                </c:pt>
                <c:pt idx="62">
                  <c:v>2.0000000000000018E-2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After controls for age, fam.sit., education</c:v>
          </c:tx>
          <c:spPr>
            <a:ln>
              <a:solidFill>
                <a:schemeClr val="accent1"/>
              </a:solidFill>
            </a:ln>
          </c:spPr>
          <c:marker>
            <c:spPr>
              <a:solidFill>
                <a:schemeClr val="accent1"/>
              </a:solidFill>
              <a:ln>
                <a:solidFill>
                  <a:schemeClr val="accent1"/>
                </a:solidFill>
              </a:ln>
            </c:spPr>
          </c:marker>
          <c:val>
            <c:numRef>
              <c:f>'TFR5'!$I$6:$I$71</c:f>
              <c:numCache>
                <c:formatCode>0%</c:formatCode>
                <c:ptCount val="66"/>
                <c:pt idx="1">
                  <c:v>-0.14992466941407664</c:v>
                </c:pt>
                <c:pt idx="3">
                  <c:v>-0.15328604487861777</c:v>
                </c:pt>
                <c:pt idx="7">
                  <c:v>-0.14412804710061641</c:v>
                </c:pt>
                <c:pt idx="10">
                  <c:v>-0.14842529241240893</c:v>
                </c:pt>
                <c:pt idx="12">
                  <c:v>-6.0528879195636223E-2</c:v>
                </c:pt>
                <c:pt idx="18">
                  <c:v>-7.4938809390609734E-2</c:v>
                </c:pt>
                <c:pt idx="19">
                  <c:v>-9.2981655962158016E-2</c:v>
                </c:pt>
                <c:pt idx="23">
                  <c:v>-7.1063280416980706E-2</c:v>
                </c:pt>
                <c:pt idx="31">
                  <c:v>7.3422225052969994E-3</c:v>
                </c:pt>
                <c:pt idx="33">
                  <c:v>-5.7229810409197696E-3</c:v>
                </c:pt>
                <c:pt idx="38">
                  <c:v>-6.1890580994804325E-3</c:v>
                </c:pt>
                <c:pt idx="40">
                  <c:v>-2.880270516628633E-2</c:v>
                </c:pt>
                <c:pt idx="42">
                  <c:v>1.230422147420843E-3</c:v>
                </c:pt>
                <c:pt idx="47">
                  <c:v>6.5489770904188747E-4</c:v>
                </c:pt>
                <c:pt idx="52">
                  <c:v>2.6679257804344148E-3</c:v>
                </c:pt>
                <c:pt idx="57">
                  <c:v>1.2647220600971249E-2</c:v>
                </c:pt>
                <c:pt idx="62">
                  <c:v>2.2444757436406743E-2</c:v>
                </c:pt>
              </c:numCache>
            </c:numRef>
          </c:val>
          <c:smooth val="0"/>
        </c:ser>
        <c:ser>
          <c:idx val="2"/>
          <c:order val="2"/>
          <c:tx>
            <c:v>After controls for age, fam.sit., education, income, wealth</c:v>
          </c:tx>
          <c:val>
            <c:numRef>
              <c:f>'TFR5'!$J$6:$J$71</c:f>
              <c:numCache>
                <c:formatCode>0%</c:formatCode>
                <c:ptCount val="66"/>
                <c:pt idx="1">
                  <c:v>-0.15062557641024774</c:v>
                </c:pt>
                <c:pt idx="3">
                  <c:v>-0.15468785887191092</c:v>
                </c:pt>
                <c:pt idx="7">
                  <c:v>-0.14781041296566616</c:v>
                </c:pt>
                <c:pt idx="10">
                  <c:v>-0.14329707061204275</c:v>
                </c:pt>
                <c:pt idx="12">
                  <c:v>-5.5508563669174137E-2</c:v>
                </c:pt>
                <c:pt idx="18">
                  <c:v>-6.1526732818937231E-2</c:v>
                </c:pt>
                <c:pt idx="19">
                  <c:v>-8.2169866130596569E-2</c:v>
                </c:pt>
                <c:pt idx="23">
                  <c:v>-6.5525611326781918E-2</c:v>
                </c:pt>
                <c:pt idx="31">
                  <c:v>1.4222723625583293E-3</c:v>
                </c:pt>
                <c:pt idx="33">
                  <c:v>-1.9195604598695515E-2</c:v>
                </c:pt>
                <c:pt idx="38">
                  <c:v>-6.9099401090931302E-3</c:v>
                </c:pt>
                <c:pt idx="40">
                  <c:v>-3.112300217412467E-2</c:v>
                </c:pt>
                <c:pt idx="42">
                  <c:v>1.2304221473826843E-3</c:v>
                </c:pt>
                <c:pt idx="47">
                  <c:v>3.3511762150831882E-3</c:v>
                </c:pt>
                <c:pt idx="52">
                  <c:v>-9.2941080072256373E-3</c:v>
                </c:pt>
                <c:pt idx="57">
                  <c:v>-6.7499173759655133E-3</c:v>
                </c:pt>
                <c:pt idx="62">
                  <c:v>5.525987522562217E-3</c:v>
                </c:pt>
              </c:numCache>
            </c:numRef>
          </c:val>
          <c:smooth val="0"/>
        </c:ser>
        <c:ser>
          <c:idx val="3"/>
          <c:order val="3"/>
          <c:tx>
            <c:v>After controls for age, fam.sit., education, income, wealth, religion</c:v>
          </c:tx>
          <c:spPr>
            <a:ln>
              <a:solidFill>
                <a:schemeClr val="accent6"/>
              </a:solidFill>
            </a:ln>
          </c:spPr>
          <c:marker>
            <c:symbol val="circle"/>
            <c:size val="7"/>
            <c:spPr>
              <a:solidFill>
                <a:schemeClr val="accent6"/>
              </a:solidFill>
              <a:ln>
                <a:solidFill>
                  <a:schemeClr val="accent6"/>
                </a:solidFill>
              </a:ln>
            </c:spPr>
          </c:marker>
          <c:val>
            <c:numRef>
              <c:f>'TFR5'!$K$6:$K$71</c:f>
              <c:numCache>
                <c:formatCode>0%</c:formatCode>
                <c:ptCount val="66"/>
                <c:pt idx="12">
                  <c:v>-4.7039188108400284E-3</c:v>
                </c:pt>
                <c:pt idx="18">
                  <c:v>-6.7631462260105656E-3</c:v>
                </c:pt>
                <c:pt idx="19">
                  <c:v>-2.9437300440517837E-2</c:v>
                </c:pt>
                <c:pt idx="23">
                  <c:v>-2.0579226109814407E-2</c:v>
                </c:pt>
                <c:pt idx="31">
                  <c:v>2.6593924486868446E-2</c:v>
                </c:pt>
                <c:pt idx="33">
                  <c:v>7.7135555314908049E-3</c:v>
                </c:pt>
                <c:pt idx="38">
                  <c:v>2.5516665593510936E-2</c:v>
                </c:pt>
                <c:pt idx="40">
                  <c:v>2.4728831766961321E-3</c:v>
                </c:pt>
                <c:pt idx="42">
                  <c:v>2.3174202377245368E-2</c:v>
                </c:pt>
                <c:pt idx="47">
                  <c:v>2.4247438895893252E-2</c:v>
                </c:pt>
                <c:pt idx="52">
                  <c:v>1.1911684453889371E-2</c:v>
                </c:pt>
                <c:pt idx="57">
                  <c:v>9.6821091588003769E-3</c:v>
                </c:pt>
                <c:pt idx="62">
                  <c:v>2.3549269366111146E-2</c:v>
                </c:pt>
              </c:numCache>
            </c:numRef>
          </c:val>
          <c:smooth val="0"/>
        </c:ser>
        <c:ser>
          <c:idx val="0"/>
          <c:order val="4"/>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463008136"/>
        <c:axId val="463008528"/>
      </c:lineChart>
      <c:catAx>
        <c:axId val="463008136"/>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3008528"/>
        <c:crossesAt val="0"/>
        <c:auto val="1"/>
        <c:lblAlgn val="ctr"/>
        <c:lblOffset val="100"/>
        <c:tickLblSkip val="5"/>
        <c:tickMarkSkip val="5"/>
        <c:noMultiLvlLbl val="0"/>
      </c:catAx>
      <c:valAx>
        <c:axId val="463008528"/>
        <c:scaling>
          <c:orientation val="minMax"/>
          <c:max val="0.06"/>
          <c:min val="-0.16000000000000003"/>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63008136"/>
        <c:crosses val="autoZero"/>
        <c:crossBetween val="midCat"/>
        <c:majorUnit val="0.02"/>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0.4595055774278215"/>
          <c:y val="0.43850156999746559"/>
          <c:w val="0.49166666666666664"/>
          <c:h val="0.34360865852004935"/>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Figure 2.2d. The structure of voting by age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youth vote leans to left, but in a volatile manner</a:t>
            </a:r>
            <a:endParaRPr lang="fr-FR" sz="1600" b="0" baseline="0">
              <a:latin typeface="Arial" panose="020B0604020202020204" pitchFamily="34" charset="0"/>
              <a:cs typeface="Arial" panose="020B0604020202020204" pitchFamily="34" charset="0"/>
            </a:endParaRPr>
          </a:p>
        </c:rich>
      </c:tx>
      <c:layout>
        <c:manualLayout>
          <c:xMode val="edge"/>
          <c:yMode val="edge"/>
          <c:x val="0.18081293648414543"/>
          <c:y val="2.239574649499376E-3"/>
        </c:manualLayout>
      </c:layout>
      <c:overlay val="0"/>
      <c:spPr>
        <a:noFill/>
        <a:ln w="25400">
          <a:noFill/>
        </a:ln>
      </c:spPr>
    </c:title>
    <c:autoTitleDeleted val="0"/>
    <c:plotArea>
      <c:layout>
        <c:manualLayout>
          <c:layoutTarget val="inner"/>
          <c:xMode val="edge"/>
          <c:yMode val="edge"/>
          <c:x val="7.9314119206622041E-2"/>
          <c:y val="9.0455519859911612E-2"/>
          <c:w val="0.881790953490451"/>
          <c:h val="0.70371100342639115"/>
        </c:manualLayout>
      </c:layout>
      <c:lineChart>
        <c:grouping val="standard"/>
        <c:varyColors val="0"/>
        <c:ser>
          <c:idx val="6"/>
          <c:order val="0"/>
          <c:tx>
            <c:v>Difference between (% 18-34-year-old voting left) and (% 65yr+ voting left)</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'TFR3'!$L$6:$L$71</c:f>
              <c:numCache>
                <c:formatCode>0%</c:formatCode>
                <c:ptCount val="66"/>
                <c:pt idx="1">
                  <c:v>0.12807009853148843</c:v>
                </c:pt>
                <c:pt idx="3">
                  <c:v>7.317422782133251E-2</c:v>
                </c:pt>
                <c:pt idx="7">
                  <c:v>6.2074631452560425E-2</c:v>
                </c:pt>
                <c:pt idx="10">
                  <c:v>8.9015411746686951E-2</c:v>
                </c:pt>
                <c:pt idx="12">
                  <c:v>9.6243365068909029E-2</c:v>
                </c:pt>
                <c:pt idx="18">
                  <c:v>0.28782294915128837</c:v>
                </c:pt>
                <c:pt idx="19">
                  <c:v>0.25569703632390861</c:v>
                </c:pt>
                <c:pt idx="23">
                  <c:v>0.29926204016280217</c:v>
                </c:pt>
                <c:pt idx="26">
                  <c:v>0.22999999999999998</c:v>
                </c:pt>
                <c:pt idx="31">
                  <c:v>0.14560212694159502</c:v>
                </c:pt>
                <c:pt idx="33">
                  <c:v>0.15652658664461272</c:v>
                </c:pt>
                <c:pt idx="38">
                  <c:v>9.5157112106837471E-2</c:v>
                </c:pt>
                <c:pt idx="40">
                  <c:v>0.10615043446809619</c:v>
                </c:pt>
                <c:pt idx="42">
                  <c:v>0.15668960341088622</c:v>
                </c:pt>
                <c:pt idx="47">
                  <c:v>0.18326555012084877</c:v>
                </c:pt>
                <c:pt idx="52">
                  <c:v>0.22020546263846652</c:v>
                </c:pt>
                <c:pt idx="57">
                  <c:v>9.6417113423432454E-2</c:v>
                </c:pt>
                <c:pt idx="62">
                  <c:v>0.13500000000000001</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3"/>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463009312"/>
        <c:axId val="463009704"/>
        <c:extLst>
          <c:ext xmlns:c15="http://schemas.microsoft.com/office/drawing/2012/chart" uri="{02D57815-91ED-43cb-92C2-25804820EDAC}">
            <c15:filteredLineSeries>
              <c15:ser>
                <c:idx val="1"/>
                <c:order val="1"/>
                <c:tx>
                  <c:v>Différence entre (% 18-34 ans votant à gauche) et (% 35-64 ans votant à gauche)</c:v>
                </c:tx>
                <c:val>
                  <c:numRef>
                    <c:extLst>
                      <c:ext uri="{02D57815-91ED-43cb-92C2-25804820EDAC}">
                        <c15:formulaRef>
                          <c15:sqref>'TFR3'!$M$6:$M$71</c15:sqref>
                        </c15:formulaRef>
                      </c:ext>
                    </c:extLst>
                    <c:numCache>
                      <c:formatCode>0%</c:formatCode>
                      <c:ptCount val="66"/>
                      <c:pt idx="1">
                        <c:v>3.981705891228049E-2</c:v>
                      </c:pt>
                      <c:pt idx="3">
                        <c:v>-1.2332463335301858E-2</c:v>
                      </c:pt>
                      <c:pt idx="7">
                        <c:v>4.0842475191704697E-4</c:v>
                      </c:pt>
                      <c:pt idx="10">
                        <c:v>4.2968341791126408E-2</c:v>
                      </c:pt>
                      <c:pt idx="12">
                        <c:v>4.3217201023987378E-2</c:v>
                      </c:pt>
                      <c:pt idx="18">
                        <c:v>0.16892146177881595</c:v>
                      </c:pt>
                      <c:pt idx="19">
                        <c:v>0.13175340295757099</c:v>
                      </c:pt>
                      <c:pt idx="23">
                        <c:v>0.13589025812604744</c:v>
                      </c:pt>
                      <c:pt idx="26">
                        <c:v>0.14000000000000001</c:v>
                      </c:pt>
                      <c:pt idx="31">
                        <c:v>0.10301206594708723</c:v>
                      </c:pt>
                      <c:pt idx="33">
                        <c:v>9.2303278273062395E-2</c:v>
                      </c:pt>
                      <c:pt idx="38">
                        <c:v>2.9106286899148515E-2</c:v>
                      </c:pt>
                      <c:pt idx="40">
                        <c:v>1.641115957690395E-2</c:v>
                      </c:pt>
                      <c:pt idx="42">
                        <c:v>3.3940591501765038E-2</c:v>
                      </c:pt>
                      <c:pt idx="47">
                        <c:v>7.7831093089117953E-2</c:v>
                      </c:pt>
                      <c:pt idx="52">
                        <c:v>6.8528468607895798E-2</c:v>
                      </c:pt>
                      <c:pt idx="57">
                        <c:v>1.1120516726006779E-2</c:v>
                      </c:pt>
                      <c:pt idx="62">
                        <c:v>9.4999999999999973E-2</c:v>
                      </c:pt>
                    </c:numCache>
                  </c:numRef>
                </c:val>
                <c:smooth val="0"/>
              </c15:ser>
            </c15:filteredLineSeries>
            <c15:filteredLineSeries>
              <c15:ser>
                <c:idx val="2"/>
                <c:order val="2"/>
                <c:tx>
                  <c:v>Différence entre (% 35-64 ans votant à gauche) et (% 65 ans+ votant à gauche)</c:v>
                </c:tx>
                <c:val>
                  <c:numRef>
                    <c:extLst xmlns:c15="http://schemas.microsoft.com/office/drawing/2012/chart">
                      <c:ext xmlns:c15="http://schemas.microsoft.com/office/drawing/2012/chart" uri="{02D57815-91ED-43cb-92C2-25804820EDAC}">
                        <c15:formulaRef>
                          <c15:sqref>'TFR3'!$N$6:$N$71</c15:sqref>
                        </c15:formulaRef>
                      </c:ext>
                    </c:extLst>
                    <c:numCache>
                      <c:formatCode>0%</c:formatCode>
                      <c:ptCount val="66"/>
                      <c:pt idx="1">
                        <c:v>8.825303961920794E-2</c:v>
                      </c:pt>
                      <c:pt idx="3">
                        <c:v>8.5506691156634368E-2</c:v>
                      </c:pt>
                      <c:pt idx="7">
                        <c:v>6.1666206700643378E-2</c:v>
                      </c:pt>
                      <c:pt idx="10">
                        <c:v>4.6047069955560543E-2</c:v>
                      </c:pt>
                      <c:pt idx="12">
                        <c:v>5.302616404492165E-2</c:v>
                      </c:pt>
                      <c:pt idx="18">
                        <c:v>0.11890148737247241</c:v>
                      </c:pt>
                      <c:pt idx="19">
                        <c:v>0.12394363336633762</c:v>
                      </c:pt>
                      <c:pt idx="23">
                        <c:v>0.16337178203675473</c:v>
                      </c:pt>
                      <c:pt idx="26">
                        <c:v>8.9999999999999969E-2</c:v>
                      </c:pt>
                      <c:pt idx="31">
                        <c:v>4.2590060994507795E-2</c:v>
                      </c:pt>
                      <c:pt idx="33">
                        <c:v>6.4223308371550325E-2</c:v>
                      </c:pt>
                      <c:pt idx="38">
                        <c:v>6.6050825207688957E-2</c:v>
                      </c:pt>
                      <c:pt idx="40">
                        <c:v>8.9739274891192239E-2</c:v>
                      </c:pt>
                      <c:pt idx="42">
                        <c:v>0.12274901190912119</c:v>
                      </c:pt>
                      <c:pt idx="47">
                        <c:v>0.10543445703173082</c:v>
                      </c:pt>
                      <c:pt idx="52">
                        <c:v>0.15167699403057072</c:v>
                      </c:pt>
                      <c:pt idx="57">
                        <c:v>8.5296596697425675E-2</c:v>
                      </c:pt>
                      <c:pt idx="62">
                        <c:v>4.0000000000000036E-2</c:v>
                      </c:pt>
                    </c:numCache>
                  </c:numRef>
                </c:val>
                <c:smooth val="0"/>
              </c15:ser>
            </c15:filteredLineSeries>
          </c:ext>
        </c:extLst>
      </c:lineChart>
      <c:catAx>
        <c:axId val="463009312"/>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3009704"/>
        <c:crossesAt val="0"/>
        <c:auto val="1"/>
        <c:lblAlgn val="ctr"/>
        <c:lblOffset val="100"/>
        <c:tickLblSkip val="5"/>
        <c:tickMarkSkip val="5"/>
        <c:noMultiLvlLbl val="0"/>
      </c:catAx>
      <c:valAx>
        <c:axId val="463009704"/>
        <c:scaling>
          <c:orientation val="minMax"/>
          <c:max val="0.4"/>
          <c:min val="-8.0000000000000016E-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63009312"/>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0.44648017837565646"/>
          <c:y val="0.10944458442155922"/>
          <c:w val="0.29579084854490123"/>
          <c:h val="0.19698668631199598"/>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Figure 2.2e. The structure of voting by age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youth vote leans to left, but in a volatile manner</a:t>
            </a:r>
            <a:endParaRPr lang="fr-FR" sz="1600" b="0" baseline="0">
              <a:latin typeface="Arial" panose="020B0604020202020204" pitchFamily="34" charset="0"/>
              <a:cs typeface="Arial" panose="020B0604020202020204" pitchFamily="34" charset="0"/>
            </a:endParaRPr>
          </a:p>
        </c:rich>
      </c:tx>
      <c:layout>
        <c:manualLayout>
          <c:xMode val="edge"/>
          <c:yMode val="edge"/>
          <c:x val="0.16691351814744174"/>
          <c:y val="2.239574649499376E-3"/>
        </c:manualLayout>
      </c:layout>
      <c:overlay val="0"/>
      <c:spPr>
        <a:noFill/>
        <a:ln w="25400">
          <a:noFill/>
        </a:ln>
      </c:spPr>
    </c:title>
    <c:autoTitleDeleted val="0"/>
    <c:plotArea>
      <c:layout>
        <c:manualLayout>
          <c:layoutTarget val="inner"/>
          <c:xMode val="edge"/>
          <c:yMode val="edge"/>
          <c:x val="7.9314119206622041E-2"/>
          <c:y val="9.0455519859911612E-2"/>
          <c:w val="0.881790953490451"/>
          <c:h val="0.70371100342639115"/>
        </c:manualLayout>
      </c:layout>
      <c:lineChart>
        <c:grouping val="standard"/>
        <c:varyColors val="0"/>
        <c:ser>
          <c:idx val="6"/>
          <c:order val="0"/>
          <c:tx>
            <c:v>Difference between (% 18-34-year-old voting left) and (% 65yr+ voting left)</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'TFR3'!$L$6:$L$71</c:f>
              <c:numCache>
                <c:formatCode>0%</c:formatCode>
                <c:ptCount val="66"/>
                <c:pt idx="1">
                  <c:v>0.12807009853148843</c:v>
                </c:pt>
                <c:pt idx="3">
                  <c:v>7.317422782133251E-2</c:v>
                </c:pt>
                <c:pt idx="7">
                  <c:v>6.2074631452560425E-2</c:v>
                </c:pt>
                <c:pt idx="10">
                  <c:v>8.9015411746686951E-2</c:v>
                </c:pt>
                <c:pt idx="12">
                  <c:v>9.6243365068909029E-2</c:v>
                </c:pt>
                <c:pt idx="18">
                  <c:v>0.28782294915128837</c:v>
                </c:pt>
                <c:pt idx="19">
                  <c:v>0.25569703632390861</c:v>
                </c:pt>
                <c:pt idx="23">
                  <c:v>0.29926204016280217</c:v>
                </c:pt>
                <c:pt idx="26">
                  <c:v>0.22999999999999998</c:v>
                </c:pt>
                <c:pt idx="31">
                  <c:v>0.14560212694159502</c:v>
                </c:pt>
                <c:pt idx="33">
                  <c:v>0.15652658664461272</c:v>
                </c:pt>
                <c:pt idx="38">
                  <c:v>9.5157112106837471E-2</c:v>
                </c:pt>
                <c:pt idx="40">
                  <c:v>0.10615043446809619</c:v>
                </c:pt>
                <c:pt idx="42">
                  <c:v>0.15668960341088622</c:v>
                </c:pt>
                <c:pt idx="47">
                  <c:v>0.18326555012084877</c:v>
                </c:pt>
                <c:pt idx="52">
                  <c:v>0.22020546263846652</c:v>
                </c:pt>
                <c:pt idx="57">
                  <c:v>9.6417113423432454E-2</c:v>
                </c:pt>
                <c:pt idx="62">
                  <c:v>0.13500000000000001</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Difféerence between (% 18-34-year-old voting left) and (% 35-64-yr voting left)</c:v>
          </c:tx>
          <c:spPr>
            <a:ln w="38100">
              <a:solidFill>
                <a:schemeClr val="accent1"/>
              </a:solidFill>
            </a:ln>
          </c:spPr>
          <c:marker>
            <c:spPr>
              <a:solidFill>
                <a:schemeClr val="accent1"/>
              </a:solidFill>
              <a:ln>
                <a:solidFill>
                  <a:schemeClr val="accent1"/>
                </a:solidFill>
              </a:ln>
            </c:spPr>
          </c:marker>
          <c:val>
            <c:numRef>
              <c:f>'TFR3'!$M$6:$M$71</c:f>
              <c:numCache>
                <c:formatCode>0%</c:formatCode>
                <c:ptCount val="66"/>
                <c:pt idx="1">
                  <c:v>3.981705891228049E-2</c:v>
                </c:pt>
                <c:pt idx="3">
                  <c:v>-1.2332463335301858E-2</c:v>
                </c:pt>
                <c:pt idx="7">
                  <c:v>4.0842475191704697E-4</c:v>
                </c:pt>
                <c:pt idx="10">
                  <c:v>4.2968341791126408E-2</c:v>
                </c:pt>
                <c:pt idx="12">
                  <c:v>4.3217201023987378E-2</c:v>
                </c:pt>
                <c:pt idx="18">
                  <c:v>0.16892146177881595</c:v>
                </c:pt>
                <c:pt idx="19">
                  <c:v>0.13175340295757099</c:v>
                </c:pt>
                <c:pt idx="23">
                  <c:v>0.13589025812604744</c:v>
                </c:pt>
                <c:pt idx="26">
                  <c:v>0.14000000000000001</c:v>
                </c:pt>
                <c:pt idx="31">
                  <c:v>0.10301206594708723</c:v>
                </c:pt>
                <c:pt idx="33">
                  <c:v>9.2303278273062395E-2</c:v>
                </c:pt>
                <c:pt idx="38">
                  <c:v>2.9106286899148515E-2</c:v>
                </c:pt>
                <c:pt idx="40">
                  <c:v>1.641115957690395E-2</c:v>
                </c:pt>
                <c:pt idx="42">
                  <c:v>3.3940591501765038E-2</c:v>
                </c:pt>
                <c:pt idx="47">
                  <c:v>7.7831093089117953E-2</c:v>
                </c:pt>
                <c:pt idx="52">
                  <c:v>6.8528468607895798E-2</c:v>
                </c:pt>
                <c:pt idx="57">
                  <c:v>1.1120516726006779E-2</c:v>
                </c:pt>
                <c:pt idx="62">
                  <c:v>9.4999999999999973E-2</c:v>
                </c:pt>
              </c:numCache>
              <c:extLst xmlns:c15="http://schemas.microsoft.com/office/drawing/2012/chart"/>
            </c:numRef>
          </c:val>
          <c:smooth val="0"/>
        </c:ser>
        <c:ser>
          <c:idx val="2"/>
          <c:order val="2"/>
          <c:tx>
            <c:v>Difference between (% 35-64-year-old voting left) and (% 65-yr+ voting left)</c:v>
          </c:tx>
          <c:spPr>
            <a:ln w="38100"/>
          </c:spPr>
          <c:marker>
            <c:symbol val="circle"/>
            <c:size val="10"/>
          </c:marker>
          <c:val>
            <c:numRef>
              <c:f>'TFR3'!$N$6:$N$71</c:f>
              <c:numCache>
                <c:formatCode>0%</c:formatCode>
                <c:ptCount val="66"/>
                <c:pt idx="1">
                  <c:v>8.825303961920794E-2</c:v>
                </c:pt>
                <c:pt idx="3">
                  <c:v>8.5506691156634368E-2</c:v>
                </c:pt>
                <c:pt idx="7">
                  <c:v>6.1666206700643378E-2</c:v>
                </c:pt>
                <c:pt idx="10">
                  <c:v>4.6047069955560543E-2</c:v>
                </c:pt>
                <c:pt idx="12">
                  <c:v>5.302616404492165E-2</c:v>
                </c:pt>
                <c:pt idx="18">
                  <c:v>0.11890148737247241</c:v>
                </c:pt>
                <c:pt idx="19">
                  <c:v>0.12394363336633762</c:v>
                </c:pt>
                <c:pt idx="23">
                  <c:v>0.16337178203675473</c:v>
                </c:pt>
                <c:pt idx="26">
                  <c:v>8.9999999999999969E-2</c:v>
                </c:pt>
                <c:pt idx="31">
                  <c:v>4.2590060994507795E-2</c:v>
                </c:pt>
                <c:pt idx="33">
                  <c:v>6.4223308371550325E-2</c:v>
                </c:pt>
                <c:pt idx="38">
                  <c:v>6.6050825207688957E-2</c:v>
                </c:pt>
                <c:pt idx="40">
                  <c:v>8.9739274891192239E-2</c:v>
                </c:pt>
                <c:pt idx="42">
                  <c:v>0.12274901190912119</c:v>
                </c:pt>
                <c:pt idx="47">
                  <c:v>0.10543445703173082</c:v>
                </c:pt>
                <c:pt idx="52">
                  <c:v>0.15167699403057072</c:v>
                </c:pt>
                <c:pt idx="57">
                  <c:v>8.5296596697425675E-2</c:v>
                </c:pt>
                <c:pt idx="62">
                  <c:v>4.0000000000000036E-2</c:v>
                </c:pt>
              </c:numCache>
              <c:extLst xmlns:c15="http://schemas.microsoft.com/office/drawing/2012/chart"/>
            </c:numRef>
          </c:val>
          <c:smooth val="0"/>
        </c:ser>
        <c:ser>
          <c:idx val="0"/>
          <c:order val="3"/>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463010488"/>
        <c:axId val="463010880"/>
        <c:extLst/>
      </c:lineChart>
      <c:catAx>
        <c:axId val="463010488"/>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3010880"/>
        <c:crossesAt val="0"/>
        <c:auto val="1"/>
        <c:lblAlgn val="ctr"/>
        <c:lblOffset val="100"/>
        <c:tickLblSkip val="5"/>
        <c:tickMarkSkip val="5"/>
        <c:noMultiLvlLbl val="0"/>
      </c:catAx>
      <c:valAx>
        <c:axId val="463010880"/>
        <c:scaling>
          <c:orientation val="minMax"/>
          <c:max val="0.4"/>
          <c:min val="-8.0000000000000016E-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63010488"/>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8.6180543491286232E-2"/>
          <c:y val="9.8174536295231929E-2"/>
          <c:w val="0.87171381170129814"/>
          <c:h val="0.12711246832850467"/>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Figure 2.2f. The structure of voting by age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youth vote leans to left, but in a volatile manner</a:t>
            </a:r>
            <a:endParaRPr lang="fr-FR" sz="1600" b="0" baseline="0">
              <a:latin typeface="Arial" panose="020B0604020202020204" pitchFamily="34" charset="0"/>
              <a:cs typeface="Arial" panose="020B0604020202020204" pitchFamily="34" charset="0"/>
            </a:endParaRPr>
          </a:p>
        </c:rich>
      </c:tx>
      <c:layout>
        <c:manualLayout>
          <c:xMode val="edge"/>
          <c:yMode val="edge"/>
          <c:x val="0.15996380897908991"/>
          <c:y val="2.239574649499376E-3"/>
        </c:manualLayout>
      </c:layout>
      <c:overlay val="0"/>
      <c:spPr>
        <a:noFill/>
        <a:ln w="25400">
          <a:noFill/>
        </a:ln>
      </c:spPr>
    </c:title>
    <c:autoTitleDeleted val="0"/>
    <c:plotArea>
      <c:layout>
        <c:manualLayout>
          <c:layoutTarget val="inner"/>
          <c:xMode val="edge"/>
          <c:yMode val="edge"/>
          <c:x val="7.6531878625259689E-2"/>
          <c:y val="9.0455529990394717E-2"/>
          <c:w val="0.881790953490451"/>
          <c:h val="0.70371100342639115"/>
        </c:manualLayout>
      </c:layout>
      <c:lineChart>
        <c:grouping val="standard"/>
        <c:varyColors val="0"/>
        <c:ser>
          <c:idx val="6"/>
          <c:order val="0"/>
          <c:tx>
            <c:v>Difference between (% 18-34-year-old voting left) and (% 65yr+ voting left)</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'TFR3'!$L$6:$L$71</c:f>
              <c:numCache>
                <c:formatCode>0%</c:formatCode>
                <c:ptCount val="66"/>
                <c:pt idx="1">
                  <c:v>0.12807009853148843</c:v>
                </c:pt>
                <c:pt idx="3">
                  <c:v>7.317422782133251E-2</c:v>
                </c:pt>
                <c:pt idx="7">
                  <c:v>6.2074631452560425E-2</c:v>
                </c:pt>
                <c:pt idx="10">
                  <c:v>8.9015411746686951E-2</c:v>
                </c:pt>
                <c:pt idx="12">
                  <c:v>9.6243365068909029E-2</c:v>
                </c:pt>
                <c:pt idx="18">
                  <c:v>0.28782294915128837</c:v>
                </c:pt>
                <c:pt idx="19">
                  <c:v>0.25569703632390861</c:v>
                </c:pt>
                <c:pt idx="23">
                  <c:v>0.29926204016280217</c:v>
                </c:pt>
                <c:pt idx="26">
                  <c:v>0.22999999999999998</c:v>
                </c:pt>
                <c:pt idx="31">
                  <c:v>0.14560212694159502</c:v>
                </c:pt>
                <c:pt idx="33">
                  <c:v>0.15652658664461272</c:v>
                </c:pt>
                <c:pt idx="38">
                  <c:v>9.5157112106837471E-2</c:v>
                </c:pt>
                <c:pt idx="40">
                  <c:v>0.10615043446809619</c:v>
                </c:pt>
                <c:pt idx="42">
                  <c:v>0.15668960341088622</c:v>
                </c:pt>
                <c:pt idx="47">
                  <c:v>0.18326555012084877</c:v>
                </c:pt>
                <c:pt idx="52">
                  <c:v>0.22020546263846652</c:v>
                </c:pt>
                <c:pt idx="57">
                  <c:v>9.6417113423432454E-2</c:v>
                </c:pt>
                <c:pt idx="62">
                  <c:v>0.13500000000000001</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3"/>
          <c:order val="1"/>
          <c:tx>
            <c:v>After controls for gender, education</c:v>
          </c:tx>
          <c:spPr>
            <a:ln>
              <a:solidFill>
                <a:schemeClr val="accent1"/>
              </a:solidFill>
            </a:ln>
          </c:spPr>
          <c:marker>
            <c:spPr>
              <a:solidFill>
                <a:schemeClr val="accent1"/>
              </a:solidFill>
              <a:ln>
                <a:solidFill>
                  <a:schemeClr val="accent1"/>
                </a:solidFill>
              </a:ln>
            </c:spPr>
          </c:marker>
          <c:val>
            <c:numRef>
              <c:f>'TFR5'!$U$6:$U$71</c:f>
              <c:numCache>
                <c:formatCode>0%</c:formatCode>
                <c:ptCount val="66"/>
                <c:pt idx="1">
                  <c:v>0.1377641939234171</c:v>
                </c:pt>
                <c:pt idx="3">
                  <c:v>8.4363672054002345E-2</c:v>
                </c:pt>
                <c:pt idx="7">
                  <c:v>8.1171188828752711E-2</c:v>
                </c:pt>
                <c:pt idx="10">
                  <c:v>8.506864676974131E-2</c:v>
                </c:pt>
                <c:pt idx="12">
                  <c:v>0.11394661379187765</c:v>
                </c:pt>
                <c:pt idx="18">
                  <c:v>0.33280609125961524</c:v>
                </c:pt>
                <c:pt idx="19">
                  <c:v>0.28873479600445418</c:v>
                </c:pt>
                <c:pt idx="23">
                  <c:v>0.35408392000824013</c:v>
                </c:pt>
                <c:pt idx="31">
                  <c:v>0.17006981431191334</c:v>
                </c:pt>
                <c:pt idx="33">
                  <c:v>0.18010729431153294</c:v>
                </c:pt>
                <c:pt idx="38">
                  <c:v>0.14651960579129661</c:v>
                </c:pt>
                <c:pt idx="40">
                  <c:v>0.15416440730650594</c:v>
                </c:pt>
                <c:pt idx="42">
                  <c:v>0.21703354875766009</c:v>
                </c:pt>
                <c:pt idx="47">
                  <c:v>0.18630877169962745</c:v>
                </c:pt>
                <c:pt idx="52">
                  <c:v>0.15233698720436201</c:v>
                </c:pt>
                <c:pt idx="57">
                  <c:v>5.4831976608198829E-2</c:v>
                </c:pt>
                <c:pt idx="62">
                  <c:v>0.10045761524920099</c:v>
                </c:pt>
              </c:numCache>
            </c:numRef>
          </c:val>
          <c:smooth val="0"/>
        </c:ser>
        <c:ser>
          <c:idx val="4"/>
          <c:order val="2"/>
          <c:tx>
            <c:v>Ater controls for gender, education, income, wealth</c:v>
          </c:tx>
          <c:spPr>
            <a:ln>
              <a:solidFill>
                <a:schemeClr val="accent3"/>
              </a:solidFill>
            </a:ln>
          </c:spPr>
          <c:marker>
            <c:spPr>
              <a:solidFill>
                <a:schemeClr val="accent3"/>
              </a:solidFill>
              <a:ln>
                <a:solidFill>
                  <a:schemeClr val="accent3"/>
                </a:solidFill>
              </a:ln>
            </c:spPr>
          </c:marker>
          <c:val>
            <c:numRef>
              <c:f>'TFR5'!$V$6:$V$71</c:f>
              <c:numCache>
                <c:formatCode>0%</c:formatCode>
                <c:ptCount val="66"/>
                <c:pt idx="1">
                  <c:v>0.12563084749999509</c:v>
                </c:pt>
                <c:pt idx="3">
                  <c:v>6.0096979207584098E-2</c:v>
                </c:pt>
                <c:pt idx="7">
                  <c:v>5.6314739498323996E-2</c:v>
                </c:pt>
                <c:pt idx="10">
                  <c:v>9.9256427828606539E-2</c:v>
                </c:pt>
                <c:pt idx="12">
                  <c:v>9.43170938161281E-2</c:v>
                </c:pt>
                <c:pt idx="18">
                  <c:v>0.25224830028623502</c:v>
                </c:pt>
                <c:pt idx="19">
                  <c:v>0.18814725229261337</c:v>
                </c:pt>
                <c:pt idx="23">
                  <c:v>0.2676905775915473</c:v>
                </c:pt>
                <c:pt idx="31">
                  <c:v>0.10072052342887394</c:v>
                </c:pt>
                <c:pt idx="33">
                  <c:v>0.12241523205566404</c:v>
                </c:pt>
                <c:pt idx="38">
                  <c:v>0.10519243901754545</c:v>
                </c:pt>
                <c:pt idx="40">
                  <c:v>9.9677098728974109E-2</c:v>
                </c:pt>
                <c:pt idx="47">
                  <c:v>0.16284888914246287</c:v>
                </c:pt>
                <c:pt idx="52">
                  <c:v>0.12650541287051836</c:v>
                </c:pt>
                <c:pt idx="57">
                  <c:v>3.6324836641118102E-2</c:v>
                </c:pt>
                <c:pt idx="62">
                  <c:v>7.9508997159865952E-2</c:v>
                </c:pt>
              </c:numCache>
            </c:numRef>
          </c:val>
          <c:smooth val="0"/>
        </c:ser>
        <c:ser>
          <c:idx val="0"/>
          <c:order val="6"/>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463011664"/>
        <c:axId val="463012056"/>
        <c:extLst>
          <c:ext xmlns:c15="http://schemas.microsoft.com/office/drawing/2012/chart" uri="{02D57815-91ED-43cb-92C2-25804820EDAC}">
            <c15:filteredLineSeries>
              <c15:ser>
                <c:idx val="5"/>
                <c:order val="3"/>
                <c:tx>
                  <c:v>After controls for gender, education, income, wealth, religion</c:v>
                </c:tx>
                <c:val>
                  <c:numRef>
                    <c:extLst>
                      <c:ext uri="{02D57815-91ED-43cb-92C2-25804820EDAC}">
                        <c15:formulaRef>
                          <c15:sqref>'TFR5'!$W$6:$W$71</c15:sqref>
                        </c15:formulaRef>
                      </c:ext>
                    </c:extLst>
                    <c:numCache>
                      <c:formatCode>0%</c:formatCode>
                      <c:ptCount val="66"/>
                      <c:pt idx="10">
                        <c:v>6.5739262630897591E-2</c:v>
                      </c:pt>
                      <c:pt idx="12">
                        <c:v>4.2676694542409466E-2</c:v>
                      </c:pt>
                      <c:pt idx="18">
                        <c:v>0.15904916915682216</c:v>
                      </c:pt>
                      <c:pt idx="19">
                        <c:v>0.10607433743033745</c:v>
                      </c:pt>
                      <c:pt idx="23">
                        <c:v>0.17699884207365083</c:v>
                      </c:pt>
                      <c:pt idx="31">
                        <c:v>2.2203853524336147E-2</c:v>
                      </c:pt>
                      <c:pt idx="33">
                        <c:v>4.6633725109034872E-2</c:v>
                      </c:pt>
                      <c:pt idx="38">
                        <c:v>1.4006373439493722E-3</c:v>
                      </c:pt>
                      <c:pt idx="40">
                        <c:v>-1.186381877256483E-2</c:v>
                      </c:pt>
                      <c:pt idx="47">
                        <c:v>2.6411487756256759E-2</c:v>
                      </c:pt>
                      <c:pt idx="52">
                        <c:v>-1.5198016017070784E-2</c:v>
                      </c:pt>
                      <c:pt idx="57">
                        <c:v>-7.8491576385417289E-2</c:v>
                      </c:pt>
                      <c:pt idx="62">
                        <c:v>-4.4269754487020682E-2</c:v>
                      </c:pt>
                    </c:numCache>
                  </c:numRef>
                </c:val>
                <c:smooth val="0"/>
              </c15:ser>
            </c15:filteredLineSeries>
            <c15:filteredLineSeries>
              <c15:ser>
                <c:idx val="1"/>
                <c:order val="4"/>
                <c:tx>
                  <c:v>Différence entre (% 18-34 ans votant à gauche) et (% 35-64 ans votant à gauche)</c:v>
                </c:tx>
                <c:val>
                  <c:numRef>
                    <c:extLst xmlns:c15="http://schemas.microsoft.com/office/drawing/2012/chart">
                      <c:ext xmlns:c15="http://schemas.microsoft.com/office/drawing/2012/chart" uri="{02D57815-91ED-43cb-92C2-25804820EDAC}">
                        <c15:formulaRef>
                          <c15:sqref>'TFR3'!$M$6:$M$71</c15:sqref>
                        </c15:formulaRef>
                      </c:ext>
                    </c:extLst>
                    <c:numCache>
                      <c:formatCode>0%</c:formatCode>
                      <c:ptCount val="66"/>
                      <c:pt idx="1">
                        <c:v>3.981705891228049E-2</c:v>
                      </c:pt>
                      <c:pt idx="3">
                        <c:v>-1.2332463335301858E-2</c:v>
                      </c:pt>
                      <c:pt idx="7">
                        <c:v>4.0842475191704697E-4</c:v>
                      </c:pt>
                      <c:pt idx="10">
                        <c:v>4.2968341791126408E-2</c:v>
                      </c:pt>
                      <c:pt idx="12">
                        <c:v>4.3217201023987378E-2</c:v>
                      </c:pt>
                      <c:pt idx="18">
                        <c:v>0.16892146177881595</c:v>
                      </c:pt>
                      <c:pt idx="19">
                        <c:v>0.13175340295757099</c:v>
                      </c:pt>
                      <c:pt idx="23">
                        <c:v>0.13589025812604744</c:v>
                      </c:pt>
                      <c:pt idx="26">
                        <c:v>0.14000000000000001</c:v>
                      </c:pt>
                      <c:pt idx="31">
                        <c:v>0.10301206594708723</c:v>
                      </c:pt>
                      <c:pt idx="33">
                        <c:v>9.2303278273062395E-2</c:v>
                      </c:pt>
                      <c:pt idx="38">
                        <c:v>2.9106286899148515E-2</c:v>
                      </c:pt>
                      <c:pt idx="40">
                        <c:v>1.641115957690395E-2</c:v>
                      </c:pt>
                      <c:pt idx="42">
                        <c:v>3.3940591501765038E-2</c:v>
                      </c:pt>
                      <c:pt idx="47">
                        <c:v>7.7831093089117953E-2</c:v>
                      </c:pt>
                      <c:pt idx="52">
                        <c:v>6.8528468607895798E-2</c:v>
                      </c:pt>
                      <c:pt idx="57">
                        <c:v>1.1120516726006779E-2</c:v>
                      </c:pt>
                      <c:pt idx="62">
                        <c:v>9.4999999999999973E-2</c:v>
                      </c:pt>
                    </c:numCache>
                  </c:numRef>
                </c:val>
                <c:smooth val="0"/>
              </c15:ser>
            </c15:filteredLineSeries>
            <c15:filteredLineSeries>
              <c15:ser>
                <c:idx val="2"/>
                <c:order val="5"/>
                <c:tx>
                  <c:v>Différence entre (% 35-64 ans votant à gauche) et (% 65 ans+ votant à gauche)</c:v>
                </c:tx>
                <c:val>
                  <c:numRef>
                    <c:extLst xmlns:c15="http://schemas.microsoft.com/office/drawing/2012/chart">
                      <c:ext xmlns:c15="http://schemas.microsoft.com/office/drawing/2012/chart" uri="{02D57815-91ED-43cb-92C2-25804820EDAC}">
                        <c15:formulaRef>
                          <c15:sqref>'TFR3'!$N$6:$N$71</c15:sqref>
                        </c15:formulaRef>
                      </c:ext>
                    </c:extLst>
                    <c:numCache>
                      <c:formatCode>0%</c:formatCode>
                      <c:ptCount val="66"/>
                      <c:pt idx="1">
                        <c:v>8.825303961920794E-2</c:v>
                      </c:pt>
                      <c:pt idx="3">
                        <c:v>8.5506691156634368E-2</c:v>
                      </c:pt>
                      <c:pt idx="7">
                        <c:v>6.1666206700643378E-2</c:v>
                      </c:pt>
                      <c:pt idx="10">
                        <c:v>4.6047069955560543E-2</c:v>
                      </c:pt>
                      <c:pt idx="12">
                        <c:v>5.302616404492165E-2</c:v>
                      </c:pt>
                      <c:pt idx="18">
                        <c:v>0.11890148737247241</c:v>
                      </c:pt>
                      <c:pt idx="19">
                        <c:v>0.12394363336633762</c:v>
                      </c:pt>
                      <c:pt idx="23">
                        <c:v>0.16337178203675473</c:v>
                      </c:pt>
                      <c:pt idx="26">
                        <c:v>8.9999999999999969E-2</c:v>
                      </c:pt>
                      <c:pt idx="31">
                        <c:v>4.2590060994507795E-2</c:v>
                      </c:pt>
                      <c:pt idx="33">
                        <c:v>6.4223308371550325E-2</c:v>
                      </c:pt>
                      <c:pt idx="38">
                        <c:v>6.6050825207688957E-2</c:v>
                      </c:pt>
                      <c:pt idx="40">
                        <c:v>8.9739274891192239E-2</c:v>
                      </c:pt>
                      <c:pt idx="42">
                        <c:v>0.12274901190912119</c:v>
                      </c:pt>
                      <c:pt idx="47">
                        <c:v>0.10543445703173082</c:v>
                      </c:pt>
                      <c:pt idx="52">
                        <c:v>0.15167699403057072</c:v>
                      </c:pt>
                      <c:pt idx="57">
                        <c:v>8.5296596697425675E-2</c:v>
                      </c:pt>
                      <c:pt idx="62">
                        <c:v>4.0000000000000036E-2</c:v>
                      </c:pt>
                    </c:numCache>
                  </c:numRef>
                </c:val>
                <c:smooth val="0"/>
              </c15:ser>
            </c15:filteredLineSeries>
          </c:ext>
        </c:extLst>
      </c:lineChart>
      <c:catAx>
        <c:axId val="463011664"/>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3012056"/>
        <c:crossesAt val="0"/>
        <c:auto val="1"/>
        <c:lblAlgn val="ctr"/>
        <c:lblOffset val="100"/>
        <c:tickLblSkip val="5"/>
        <c:tickMarkSkip val="5"/>
        <c:noMultiLvlLbl val="0"/>
      </c:catAx>
      <c:valAx>
        <c:axId val="463012056"/>
        <c:scaling>
          <c:orientation val="minMax"/>
          <c:max val="0.4"/>
          <c:min val="-8.0000000000000016E-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63011664"/>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0.23363907995161975"/>
          <c:y val="0.56700850702221561"/>
          <c:w val="0.54612575752961934"/>
          <c:h val="0.21513011846505858"/>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Figure 2.2g. The structure of voting by age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youth vote leans to left, but in a volatile manner</a:t>
            </a:r>
            <a:endParaRPr lang="fr-FR" sz="1600" b="0" baseline="0">
              <a:latin typeface="Arial" panose="020B0604020202020204" pitchFamily="34" charset="0"/>
              <a:cs typeface="Arial" panose="020B0604020202020204" pitchFamily="34" charset="0"/>
            </a:endParaRPr>
          </a:p>
        </c:rich>
      </c:tx>
      <c:layout>
        <c:manualLayout>
          <c:xMode val="edge"/>
          <c:yMode val="edge"/>
          <c:x val="0.16274369264643065"/>
          <c:y val="4.4945970905238804E-3"/>
        </c:manualLayout>
      </c:layout>
      <c:overlay val="0"/>
      <c:spPr>
        <a:noFill/>
        <a:ln w="25400">
          <a:noFill/>
        </a:ln>
      </c:spPr>
    </c:title>
    <c:autoTitleDeleted val="0"/>
    <c:plotArea>
      <c:layout>
        <c:manualLayout>
          <c:layoutTarget val="inner"/>
          <c:xMode val="edge"/>
          <c:yMode val="edge"/>
          <c:x val="8.0705233430740819E-2"/>
          <c:y val="9.2709539465043678E-2"/>
          <c:w val="0.881790953490451"/>
          <c:h val="0.70371100342639115"/>
        </c:manualLayout>
      </c:layout>
      <c:lineChart>
        <c:grouping val="standard"/>
        <c:varyColors val="0"/>
        <c:ser>
          <c:idx val="6"/>
          <c:order val="0"/>
          <c:tx>
            <c:v>Difference between (% 18-34-yr voting left) and (% 65yr+ voting left)</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'TFR3'!$L$6:$L$71</c:f>
              <c:numCache>
                <c:formatCode>0%</c:formatCode>
                <c:ptCount val="66"/>
                <c:pt idx="1">
                  <c:v>0.12807009853148843</c:v>
                </c:pt>
                <c:pt idx="3">
                  <c:v>7.317422782133251E-2</c:v>
                </c:pt>
                <c:pt idx="7">
                  <c:v>6.2074631452560425E-2</c:v>
                </c:pt>
                <c:pt idx="10">
                  <c:v>8.9015411746686951E-2</c:v>
                </c:pt>
                <c:pt idx="12">
                  <c:v>9.6243365068909029E-2</c:v>
                </c:pt>
                <c:pt idx="18">
                  <c:v>0.28782294915128837</c:v>
                </c:pt>
                <c:pt idx="19">
                  <c:v>0.25569703632390861</c:v>
                </c:pt>
                <c:pt idx="23">
                  <c:v>0.29926204016280217</c:v>
                </c:pt>
                <c:pt idx="26">
                  <c:v>0.22999999999999998</c:v>
                </c:pt>
                <c:pt idx="31">
                  <c:v>0.14560212694159502</c:v>
                </c:pt>
                <c:pt idx="33">
                  <c:v>0.15652658664461272</c:v>
                </c:pt>
                <c:pt idx="38">
                  <c:v>9.5157112106837471E-2</c:v>
                </c:pt>
                <c:pt idx="40">
                  <c:v>0.10615043446809619</c:v>
                </c:pt>
                <c:pt idx="42">
                  <c:v>0.15668960341088622</c:v>
                </c:pt>
                <c:pt idx="47">
                  <c:v>0.18326555012084877</c:v>
                </c:pt>
                <c:pt idx="52">
                  <c:v>0.22020546263846652</c:v>
                </c:pt>
                <c:pt idx="57">
                  <c:v>9.6417113423432454E-2</c:v>
                </c:pt>
                <c:pt idx="62">
                  <c:v>0.13500000000000001</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3"/>
          <c:order val="1"/>
          <c:tx>
            <c:v>After controls for gender, education</c:v>
          </c:tx>
          <c:spPr>
            <a:ln>
              <a:solidFill>
                <a:schemeClr val="accent1"/>
              </a:solidFill>
            </a:ln>
          </c:spPr>
          <c:marker>
            <c:spPr>
              <a:solidFill>
                <a:schemeClr val="accent1"/>
              </a:solidFill>
              <a:ln>
                <a:solidFill>
                  <a:schemeClr val="accent1"/>
                </a:solidFill>
              </a:ln>
            </c:spPr>
          </c:marker>
          <c:val>
            <c:numRef>
              <c:f>'TFR5'!$U$6:$U$71</c:f>
              <c:numCache>
                <c:formatCode>0%</c:formatCode>
                <c:ptCount val="66"/>
                <c:pt idx="1">
                  <c:v>0.1377641939234171</c:v>
                </c:pt>
                <c:pt idx="3">
                  <c:v>8.4363672054002345E-2</c:v>
                </c:pt>
                <c:pt idx="7">
                  <c:v>8.1171188828752711E-2</c:v>
                </c:pt>
                <c:pt idx="10">
                  <c:v>8.506864676974131E-2</c:v>
                </c:pt>
                <c:pt idx="12">
                  <c:v>0.11394661379187765</c:v>
                </c:pt>
                <c:pt idx="18">
                  <c:v>0.33280609125961524</c:v>
                </c:pt>
                <c:pt idx="19">
                  <c:v>0.28873479600445418</c:v>
                </c:pt>
                <c:pt idx="23">
                  <c:v>0.35408392000824013</c:v>
                </c:pt>
                <c:pt idx="31">
                  <c:v>0.17006981431191334</c:v>
                </c:pt>
                <c:pt idx="33">
                  <c:v>0.18010729431153294</c:v>
                </c:pt>
                <c:pt idx="38">
                  <c:v>0.14651960579129661</c:v>
                </c:pt>
                <c:pt idx="40">
                  <c:v>0.15416440730650594</c:v>
                </c:pt>
                <c:pt idx="42">
                  <c:v>0.21703354875766009</c:v>
                </c:pt>
                <c:pt idx="47">
                  <c:v>0.18630877169962745</c:v>
                </c:pt>
                <c:pt idx="52">
                  <c:v>0.15233698720436201</c:v>
                </c:pt>
                <c:pt idx="57">
                  <c:v>5.4831976608198829E-2</c:v>
                </c:pt>
                <c:pt idx="62">
                  <c:v>0.10045761524920099</c:v>
                </c:pt>
              </c:numCache>
            </c:numRef>
          </c:val>
          <c:smooth val="0"/>
        </c:ser>
        <c:ser>
          <c:idx val="4"/>
          <c:order val="2"/>
          <c:tx>
            <c:v>Ater controls for gender, education, income, wealth</c:v>
          </c:tx>
          <c:spPr>
            <a:ln>
              <a:solidFill>
                <a:schemeClr val="accent3"/>
              </a:solidFill>
            </a:ln>
          </c:spPr>
          <c:marker>
            <c:spPr>
              <a:solidFill>
                <a:schemeClr val="accent3"/>
              </a:solidFill>
              <a:ln>
                <a:solidFill>
                  <a:schemeClr val="accent3"/>
                </a:solidFill>
              </a:ln>
            </c:spPr>
          </c:marker>
          <c:val>
            <c:numRef>
              <c:f>'TFR5'!$V$6:$V$71</c:f>
              <c:numCache>
                <c:formatCode>0%</c:formatCode>
                <c:ptCount val="66"/>
                <c:pt idx="1">
                  <c:v>0.12563084749999509</c:v>
                </c:pt>
                <c:pt idx="3">
                  <c:v>6.0096979207584098E-2</c:v>
                </c:pt>
                <c:pt idx="7">
                  <c:v>5.6314739498323996E-2</c:v>
                </c:pt>
                <c:pt idx="10">
                  <c:v>9.9256427828606539E-2</c:v>
                </c:pt>
                <c:pt idx="12">
                  <c:v>9.43170938161281E-2</c:v>
                </c:pt>
                <c:pt idx="18">
                  <c:v>0.25224830028623502</c:v>
                </c:pt>
                <c:pt idx="19">
                  <c:v>0.18814725229261337</c:v>
                </c:pt>
                <c:pt idx="23">
                  <c:v>0.2676905775915473</c:v>
                </c:pt>
                <c:pt idx="31">
                  <c:v>0.10072052342887394</c:v>
                </c:pt>
                <c:pt idx="33">
                  <c:v>0.12241523205566404</c:v>
                </c:pt>
                <c:pt idx="38">
                  <c:v>0.10519243901754545</c:v>
                </c:pt>
                <c:pt idx="40">
                  <c:v>9.9677098728974109E-2</c:v>
                </c:pt>
                <c:pt idx="47">
                  <c:v>0.16284888914246287</c:v>
                </c:pt>
                <c:pt idx="52">
                  <c:v>0.12650541287051836</c:v>
                </c:pt>
                <c:pt idx="57">
                  <c:v>3.6324836641118102E-2</c:v>
                </c:pt>
                <c:pt idx="62">
                  <c:v>7.9508997159865952E-2</c:v>
                </c:pt>
              </c:numCache>
            </c:numRef>
          </c:val>
          <c:smooth val="0"/>
        </c:ser>
        <c:ser>
          <c:idx val="5"/>
          <c:order val="3"/>
          <c:tx>
            <c:v>After controls for gender, education, income, wealth, religion</c:v>
          </c:tx>
          <c:val>
            <c:numRef>
              <c:f>'TFR5'!$W$6:$W$71</c:f>
              <c:numCache>
                <c:formatCode>0%</c:formatCode>
                <c:ptCount val="66"/>
                <c:pt idx="10">
                  <c:v>6.5739262630897591E-2</c:v>
                </c:pt>
                <c:pt idx="12">
                  <c:v>4.2676694542409466E-2</c:v>
                </c:pt>
                <c:pt idx="18">
                  <c:v>0.15904916915682216</c:v>
                </c:pt>
                <c:pt idx="19">
                  <c:v>0.10607433743033745</c:v>
                </c:pt>
                <c:pt idx="23">
                  <c:v>0.17699884207365083</c:v>
                </c:pt>
                <c:pt idx="31">
                  <c:v>2.2203853524336147E-2</c:v>
                </c:pt>
                <c:pt idx="33">
                  <c:v>4.6633725109034872E-2</c:v>
                </c:pt>
                <c:pt idx="38">
                  <c:v>1.4006373439493722E-3</c:v>
                </c:pt>
                <c:pt idx="40">
                  <c:v>-1.186381877256483E-2</c:v>
                </c:pt>
                <c:pt idx="47">
                  <c:v>2.6411487756256759E-2</c:v>
                </c:pt>
                <c:pt idx="52">
                  <c:v>-1.5198016017070784E-2</c:v>
                </c:pt>
                <c:pt idx="57">
                  <c:v>-7.8491576385417289E-2</c:v>
                </c:pt>
                <c:pt idx="62">
                  <c:v>-4.4269754487020682E-2</c:v>
                </c:pt>
              </c:numCache>
            </c:numRef>
          </c:val>
          <c:smooth val="0"/>
        </c:ser>
        <c:ser>
          <c:idx val="0"/>
          <c:order val="6"/>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463012840"/>
        <c:axId val="463013232"/>
        <c:extLst>
          <c:ext xmlns:c15="http://schemas.microsoft.com/office/drawing/2012/chart" uri="{02D57815-91ED-43cb-92C2-25804820EDAC}">
            <c15:filteredLineSeries>
              <c15:ser>
                <c:idx val="1"/>
                <c:order val="4"/>
                <c:tx>
                  <c:v>Différence entre (% 18-34 ans votant à gauche) et (% 35-64 ans votant à gauche)</c:v>
                </c:tx>
                <c:val>
                  <c:numRef>
                    <c:extLst>
                      <c:ext uri="{02D57815-91ED-43cb-92C2-25804820EDAC}">
                        <c15:formulaRef>
                          <c15:sqref>'TFR3'!$M$6:$M$71</c15:sqref>
                        </c15:formulaRef>
                      </c:ext>
                    </c:extLst>
                    <c:numCache>
                      <c:formatCode>0%</c:formatCode>
                      <c:ptCount val="66"/>
                      <c:pt idx="1">
                        <c:v>3.981705891228049E-2</c:v>
                      </c:pt>
                      <c:pt idx="3">
                        <c:v>-1.2332463335301858E-2</c:v>
                      </c:pt>
                      <c:pt idx="7">
                        <c:v>4.0842475191704697E-4</c:v>
                      </c:pt>
                      <c:pt idx="10">
                        <c:v>4.2968341791126408E-2</c:v>
                      </c:pt>
                      <c:pt idx="12">
                        <c:v>4.3217201023987378E-2</c:v>
                      </c:pt>
                      <c:pt idx="18">
                        <c:v>0.16892146177881595</c:v>
                      </c:pt>
                      <c:pt idx="19">
                        <c:v>0.13175340295757099</c:v>
                      </c:pt>
                      <c:pt idx="23">
                        <c:v>0.13589025812604744</c:v>
                      </c:pt>
                      <c:pt idx="26">
                        <c:v>0.14000000000000001</c:v>
                      </c:pt>
                      <c:pt idx="31">
                        <c:v>0.10301206594708723</c:v>
                      </c:pt>
                      <c:pt idx="33">
                        <c:v>9.2303278273062395E-2</c:v>
                      </c:pt>
                      <c:pt idx="38">
                        <c:v>2.9106286899148515E-2</c:v>
                      </c:pt>
                      <c:pt idx="40">
                        <c:v>1.641115957690395E-2</c:v>
                      </c:pt>
                      <c:pt idx="42">
                        <c:v>3.3940591501765038E-2</c:v>
                      </c:pt>
                      <c:pt idx="47">
                        <c:v>7.7831093089117953E-2</c:v>
                      </c:pt>
                      <c:pt idx="52">
                        <c:v>6.8528468607895798E-2</c:v>
                      </c:pt>
                      <c:pt idx="57">
                        <c:v>1.1120516726006779E-2</c:v>
                      </c:pt>
                      <c:pt idx="62">
                        <c:v>9.4999999999999973E-2</c:v>
                      </c:pt>
                    </c:numCache>
                  </c:numRef>
                </c:val>
                <c:smooth val="0"/>
              </c15:ser>
            </c15:filteredLineSeries>
            <c15:filteredLineSeries>
              <c15:ser>
                <c:idx val="2"/>
                <c:order val="5"/>
                <c:tx>
                  <c:v>Différence entre (% 35-64 ans votant à gauche) et (% 65 ans+ votant à gauche)</c:v>
                </c:tx>
                <c:val>
                  <c:numRef>
                    <c:extLst xmlns:c15="http://schemas.microsoft.com/office/drawing/2012/chart">
                      <c:ext xmlns:c15="http://schemas.microsoft.com/office/drawing/2012/chart" uri="{02D57815-91ED-43cb-92C2-25804820EDAC}">
                        <c15:formulaRef>
                          <c15:sqref>'TFR3'!$N$6:$N$71</c15:sqref>
                        </c15:formulaRef>
                      </c:ext>
                    </c:extLst>
                    <c:numCache>
                      <c:formatCode>0%</c:formatCode>
                      <c:ptCount val="66"/>
                      <c:pt idx="1">
                        <c:v>8.825303961920794E-2</c:v>
                      </c:pt>
                      <c:pt idx="3">
                        <c:v>8.5506691156634368E-2</c:v>
                      </c:pt>
                      <c:pt idx="7">
                        <c:v>6.1666206700643378E-2</c:v>
                      </c:pt>
                      <c:pt idx="10">
                        <c:v>4.6047069955560543E-2</c:v>
                      </c:pt>
                      <c:pt idx="12">
                        <c:v>5.302616404492165E-2</c:v>
                      </c:pt>
                      <c:pt idx="18">
                        <c:v>0.11890148737247241</c:v>
                      </c:pt>
                      <c:pt idx="19">
                        <c:v>0.12394363336633762</c:v>
                      </c:pt>
                      <c:pt idx="23">
                        <c:v>0.16337178203675473</c:v>
                      </c:pt>
                      <c:pt idx="26">
                        <c:v>8.9999999999999969E-2</c:v>
                      </c:pt>
                      <c:pt idx="31">
                        <c:v>4.2590060994507795E-2</c:v>
                      </c:pt>
                      <c:pt idx="33">
                        <c:v>6.4223308371550325E-2</c:v>
                      </c:pt>
                      <c:pt idx="38">
                        <c:v>6.6050825207688957E-2</c:v>
                      </c:pt>
                      <c:pt idx="40">
                        <c:v>8.9739274891192239E-2</c:v>
                      </c:pt>
                      <c:pt idx="42">
                        <c:v>0.12274901190912119</c:v>
                      </c:pt>
                      <c:pt idx="47">
                        <c:v>0.10543445703173082</c:v>
                      </c:pt>
                      <c:pt idx="52">
                        <c:v>0.15167699403057072</c:v>
                      </c:pt>
                      <c:pt idx="57">
                        <c:v>8.5296596697425675E-2</c:v>
                      </c:pt>
                      <c:pt idx="62">
                        <c:v>4.0000000000000036E-2</c:v>
                      </c:pt>
                    </c:numCache>
                  </c:numRef>
                </c:val>
                <c:smooth val="0"/>
              </c15:ser>
            </c15:filteredLineSeries>
          </c:ext>
        </c:extLst>
      </c:lineChart>
      <c:catAx>
        <c:axId val="463012840"/>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3013232"/>
        <c:crossesAt val="0"/>
        <c:auto val="1"/>
        <c:lblAlgn val="ctr"/>
        <c:lblOffset val="100"/>
        <c:tickLblSkip val="5"/>
        <c:tickMarkSkip val="5"/>
        <c:noMultiLvlLbl val="0"/>
      </c:catAx>
      <c:valAx>
        <c:axId val="463013232"/>
        <c:scaling>
          <c:orientation val="minMax"/>
          <c:max val="0.4"/>
          <c:min val="-0.2400000000000000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63012840"/>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8.4789479440069995E-2"/>
          <c:y val="0.60081864914195005"/>
          <c:w val="0.73121358267716541"/>
          <c:h val="0.17004992897207938"/>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Figure 2.3a. Left-wing vote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from the worker party to the high-education party </a:t>
            </a:r>
            <a:endParaRPr lang="fr-FR" sz="1600" b="0" baseline="0">
              <a:latin typeface="Arial" panose="020B0604020202020204" pitchFamily="34" charset="0"/>
              <a:cs typeface="Arial" panose="020B0604020202020204" pitchFamily="34" charset="0"/>
            </a:endParaRPr>
          </a:p>
        </c:rich>
      </c:tx>
      <c:layout>
        <c:manualLayout>
          <c:xMode val="edge"/>
          <c:yMode val="edge"/>
          <c:x val="0.25723978475566595"/>
          <c:y val="9.00467911069209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71501330092034798"/>
        </c:manualLayout>
      </c:layout>
      <c:lineChart>
        <c:grouping val="standard"/>
        <c:varyColors val="0"/>
        <c:ser>
          <c:idx val="6"/>
          <c:order val="0"/>
          <c:tx>
            <c:v>Difference between (% univ.graduates voting left) and (% non-univ.graduates voting left)</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'TFR3'!$R$6:$R$71</c:f>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1"/>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463014016"/>
        <c:axId val="463014408"/>
      </c:lineChart>
      <c:catAx>
        <c:axId val="463014016"/>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3014408"/>
        <c:crossesAt val="0"/>
        <c:auto val="1"/>
        <c:lblAlgn val="ctr"/>
        <c:lblOffset val="100"/>
        <c:tickLblSkip val="5"/>
        <c:tickMarkSkip val="5"/>
        <c:noMultiLvlLbl val="0"/>
      </c:catAx>
      <c:valAx>
        <c:axId val="463014408"/>
        <c:scaling>
          <c:orientation val="minMax"/>
          <c:max val="0.12000000000000001"/>
          <c:min val="-0.2400000000000000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63014016"/>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9.2690100692864527E-2"/>
          <c:y val="0.12747044762853357"/>
          <c:w val="0.48045708860196557"/>
          <c:h val="0.11490194881304218"/>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600" baseline="0"/>
              <a:t>Figure 2.3b. Left vote by education in France: election by election</a:t>
            </a:r>
            <a:endParaRPr lang="fr-FR" sz="1600"/>
          </a:p>
        </c:rich>
      </c:tx>
      <c:overlay val="0"/>
    </c:title>
    <c:autoTitleDeleted val="0"/>
    <c:plotArea>
      <c:layout>
        <c:manualLayout>
          <c:layoutTarget val="inner"/>
          <c:xMode val="edge"/>
          <c:yMode val="edge"/>
          <c:x val="6.2707859277772796E-2"/>
          <c:y val="6.4546825006975894E-2"/>
          <c:w val="0.92222803795075603"/>
          <c:h val="0.72010205268796557"/>
        </c:manualLayout>
      </c:layout>
      <c:barChart>
        <c:barDir val="col"/>
        <c:grouping val="clustered"/>
        <c:varyColors val="0"/>
        <c:ser>
          <c:idx val="0"/>
          <c:order val="0"/>
          <c:tx>
            <c:v>Vote gauche primaire</c:v>
          </c:tx>
          <c:spPr>
            <a:solidFill>
              <a:schemeClr val="accent2"/>
            </a:solidFill>
            <a:ln>
              <a:solidFill>
                <a:schemeClr val="bg1"/>
              </a:solidFill>
            </a:ln>
          </c:spPr>
          <c:invertIfNegative val="0"/>
          <c:dPt>
            <c:idx val="0"/>
            <c:invertIfNegative val="0"/>
            <c:bubble3D val="0"/>
            <c:spPr>
              <a:solidFill>
                <a:schemeClr val="accent2"/>
              </a:solidFill>
              <a:ln>
                <a:solidFill>
                  <a:schemeClr val="bg1"/>
                </a:solidFill>
              </a:ln>
            </c:spPr>
          </c:dPt>
          <c:dPt>
            <c:idx val="1"/>
            <c:invertIfNegative val="0"/>
            <c:bubble3D val="0"/>
          </c:dPt>
          <c:dPt>
            <c:idx val="2"/>
            <c:invertIfNegative val="0"/>
            <c:bubble3D val="0"/>
          </c:dPt>
          <c:cat>
            <c:numRef>
              <c:f>('TFR3'!$A$7,'TFR3'!$A$24,'TFR3'!$A$46,'TFR3'!$A$63)</c:f>
              <c:numCache>
                <c:formatCode>General</c:formatCode>
                <c:ptCount val="4"/>
                <c:pt idx="0">
                  <c:v>1956</c:v>
                </c:pt>
                <c:pt idx="1">
                  <c:v>1973</c:v>
                </c:pt>
                <c:pt idx="2">
                  <c:v>1995</c:v>
                </c:pt>
                <c:pt idx="3">
                  <c:v>2012</c:v>
                </c:pt>
              </c:numCache>
            </c:numRef>
          </c:cat>
          <c:val>
            <c:numRef>
              <c:f>('TFR3'!$O$7,'TFR3'!$O$24,'TFR3'!$O$46,'TFR3'!$O$63)</c:f>
              <c:numCache>
                <c:formatCode>0%</c:formatCode>
                <c:ptCount val="4"/>
                <c:pt idx="0">
                  <c:v>0.56814226508140564</c:v>
                </c:pt>
                <c:pt idx="1">
                  <c:v>0.48371654748916626</c:v>
                </c:pt>
                <c:pt idx="2">
                  <c:v>0.44475610554218292</c:v>
                </c:pt>
                <c:pt idx="3">
                  <c:v>0.46591855585575104</c:v>
                </c:pt>
              </c:numCache>
            </c:numRef>
          </c:val>
          <c:extLst/>
        </c:ser>
        <c:ser>
          <c:idx val="1"/>
          <c:order val="1"/>
          <c:tx>
            <c:v>Vote gauche secondaire</c:v>
          </c:tx>
          <c:spPr>
            <a:solidFill>
              <a:schemeClr val="accent3"/>
            </a:solidFill>
            <a:ln>
              <a:solidFill>
                <a:schemeClr val="bg1"/>
              </a:solidFill>
            </a:ln>
          </c:spPr>
          <c:invertIfNegative val="0"/>
          <c:dPt>
            <c:idx val="1"/>
            <c:invertIfNegative val="0"/>
            <c:bubble3D val="0"/>
          </c:dPt>
          <c:dPt>
            <c:idx val="2"/>
            <c:invertIfNegative val="0"/>
            <c:bubble3D val="0"/>
          </c:dPt>
          <c:cat>
            <c:numRef>
              <c:f>('TFR3'!$A$7,'TFR3'!$A$24,'TFR3'!$A$46,'TFR3'!$A$63)</c:f>
              <c:numCache>
                <c:formatCode>General</c:formatCode>
                <c:ptCount val="4"/>
                <c:pt idx="0">
                  <c:v>1956</c:v>
                </c:pt>
                <c:pt idx="1">
                  <c:v>1973</c:v>
                </c:pt>
                <c:pt idx="2">
                  <c:v>1995</c:v>
                </c:pt>
                <c:pt idx="3">
                  <c:v>2012</c:v>
                </c:pt>
              </c:numCache>
            </c:numRef>
          </c:cat>
          <c:val>
            <c:numRef>
              <c:f>('TFR3'!$P$7,'TFR3'!$P$24,'TFR3'!$P$46,'TFR3'!$P$63)</c:f>
              <c:numCache>
                <c:formatCode>0%</c:formatCode>
                <c:ptCount val="4"/>
                <c:pt idx="0">
                  <c:v>0.54041137287639252</c:v>
                </c:pt>
                <c:pt idx="1">
                  <c:v>0.47207978624736791</c:v>
                </c:pt>
                <c:pt idx="2">
                  <c:v>0.48147356432635036</c:v>
                </c:pt>
                <c:pt idx="3">
                  <c:v>0.4960988315114303</c:v>
                </c:pt>
              </c:numCache>
            </c:numRef>
          </c:val>
        </c:ser>
        <c:ser>
          <c:idx val="2"/>
          <c:order val="2"/>
          <c:tx>
            <c:v>Vote gauche supérieur</c:v>
          </c:tx>
          <c:spPr>
            <a:solidFill>
              <a:schemeClr val="accent1"/>
            </a:solidFill>
            <a:ln>
              <a:solidFill>
                <a:schemeClr val="accent1"/>
              </a:solidFill>
            </a:ln>
          </c:spPr>
          <c:invertIfNegative val="0"/>
          <c:dPt>
            <c:idx val="0"/>
            <c:invertIfNegative val="0"/>
            <c:bubble3D val="0"/>
          </c:dPt>
          <c:dPt>
            <c:idx val="1"/>
            <c:invertIfNegative val="0"/>
            <c:bubble3D val="0"/>
          </c:dPt>
          <c:dPt>
            <c:idx val="2"/>
            <c:invertIfNegative val="0"/>
            <c:bubble3D val="0"/>
          </c:dPt>
          <c:cat>
            <c:numRef>
              <c:f>('TFR3'!$A$7,'TFR3'!$A$24,'TFR3'!$A$46,'TFR3'!$A$63)</c:f>
              <c:numCache>
                <c:formatCode>General</c:formatCode>
                <c:ptCount val="4"/>
                <c:pt idx="0">
                  <c:v>1956</c:v>
                </c:pt>
                <c:pt idx="1">
                  <c:v>1973</c:v>
                </c:pt>
                <c:pt idx="2">
                  <c:v>1995</c:v>
                </c:pt>
                <c:pt idx="3">
                  <c:v>2012</c:v>
                </c:pt>
              </c:numCache>
            </c:numRef>
          </c:cat>
          <c:val>
            <c:numRef>
              <c:f>('TFR3'!$Q$7,'TFR3'!$Q$24,'TFR3'!$Q$46,'TFR3'!$Q$63)</c:f>
              <c:numCache>
                <c:formatCode>0%</c:formatCode>
                <c:ptCount val="4"/>
                <c:pt idx="0">
                  <c:v>0.39039555191993713</c:v>
                </c:pt>
                <c:pt idx="1">
                  <c:v>0.43886524411849986</c:v>
                </c:pt>
                <c:pt idx="2">
                  <c:v>0.48957948689923264</c:v>
                </c:pt>
                <c:pt idx="3">
                  <c:v>0.56618878030107123</c:v>
                </c:pt>
              </c:numCache>
            </c:numRef>
          </c:val>
        </c:ser>
        <c:dLbls>
          <c:showLegendKey val="0"/>
          <c:showVal val="0"/>
          <c:showCatName val="0"/>
          <c:showSerName val="0"/>
          <c:showPercent val="0"/>
          <c:showBubbleSize val="0"/>
        </c:dLbls>
        <c:gapWidth val="150"/>
        <c:axId val="463015192"/>
        <c:axId val="463015584"/>
      </c:barChart>
      <c:catAx>
        <c:axId val="463015192"/>
        <c:scaling>
          <c:orientation val="minMax"/>
        </c:scaling>
        <c:delete val="0"/>
        <c:axPos val="b"/>
        <c:numFmt formatCode="General" sourceLinked="0"/>
        <c:majorTickMark val="out"/>
        <c:minorTickMark val="none"/>
        <c:tickLblPos val="nextTo"/>
        <c:txPr>
          <a:bodyPr/>
          <a:lstStyle/>
          <a:p>
            <a:pPr>
              <a:defRPr sz="1600" b="1" i="0">
                <a:latin typeface="Arial"/>
              </a:defRPr>
            </a:pPr>
            <a:endParaRPr lang="fr-FR"/>
          </a:p>
        </c:txPr>
        <c:crossAx val="463015584"/>
        <c:crosses val="autoZero"/>
        <c:auto val="1"/>
        <c:lblAlgn val="ctr"/>
        <c:lblOffset val="100"/>
        <c:noMultiLvlLbl val="0"/>
      </c:catAx>
      <c:valAx>
        <c:axId val="463015584"/>
        <c:scaling>
          <c:orientation val="minMax"/>
          <c:max val="0.65000000000000013"/>
          <c:min val="0.2"/>
        </c:scaling>
        <c:delete val="0"/>
        <c:axPos val="l"/>
        <c:majorGridlines/>
        <c:numFmt formatCode="0%" sourceLinked="0"/>
        <c:majorTickMark val="out"/>
        <c:minorTickMark val="none"/>
        <c:tickLblPos val="nextTo"/>
        <c:txPr>
          <a:bodyPr/>
          <a:lstStyle/>
          <a:p>
            <a:pPr>
              <a:defRPr sz="1600" b="1" i="0">
                <a:latin typeface="Arial"/>
              </a:defRPr>
            </a:pPr>
            <a:endParaRPr lang="fr-FR"/>
          </a:p>
        </c:txPr>
        <c:crossAx val="463015192"/>
        <c:crosses val="autoZero"/>
        <c:crossBetween val="between"/>
      </c:valAx>
      <c:spPr>
        <a:ln>
          <a:solidFill>
            <a:schemeClr val="tx1"/>
          </a:solidFill>
        </a:ln>
      </c:spPr>
    </c:plotArea>
    <c:plotVisOnly val="1"/>
    <c:dispBlanksAs val="gap"/>
    <c:showDLblsOverMax val="0"/>
  </c:chart>
  <c:spPr>
    <a:ln>
      <a:noFill/>
    </a:ln>
  </c:spPr>
  <c:userShapes r:id="rId1"/>
</c:chartSpace>
</file>

<file path=xl/charts/chart2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600"/>
              <a:t>Figure 2.3c. L</a:t>
            </a:r>
            <a:r>
              <a:rPr lang="fr-FR" sz="1600" baseline="0"/>
              <a:t>eft vote by education in France: election par election</a:t>
            </a:r>
            <a:endParaRPr lang="fr-FR" sz="1600"/>
          </a:p>
        </c:rich>
      </c:tx>
      <c:overlay val="0"/>
    </c:title>
    <c:autoTitleDeleted val="0"/>
    <c:plotArea>
      <c:layout>
        <c:manualLayout>
          <c:layoutTarget val="inner"/>
          <c:xMode val="edge"/>
          <c:yMode val="edge"/>
          <c:x val="6.2707859277772796E-2"/>
          <c:y val="6.4546825006975894E-2"/>
          <c:w val="0.92222803795075603"/>
          <c:h val="0.74729606969303353"/>
        </c:manualLayout>
      </c:layout>
      <c:barChart>
        <c:barDir val="col"/>
        <c:grouping val="clustered"/>
        <c:varyColors val="0"/>
        <c:ser>
          <c:idx val="0"/>
          <c:order val="0"/>
          <c:tx>
            <c:v>Primary</c:v>
          </c:tx>
          <c:spPr>
            <a:solidFill>
              <a:schemeClr val="accent2"/>
            </a:solidFill>
            <a:ln>
              <a:solidFill>
                <a:schemeClr val="bg1"/>
              </a:solidFill>
            </a:ln>
          </c:spPr>
          <c:invertIfNegative val="0"/>
          <c:dPt>
            <c:idx val="0"/>
            <c:invertIfNegative val="0"/>
            <c:bubble3D val="0"/>
            <c:spPr>
              <a:solidFill>
                <a:schemeClr val="accent2"/>
              </a:solidFill>
              <a:ln>
                <a:solidFill>
                  <a:schemeClr val="bg1"/>
                </a:solidFill>
              </a:ln>
            </c:spPr>
          </c:dPt>
          <c:dPt>
            <c:idx val="1"/>
            <c:invertIfNegative val="0"/>
            <c:bubble3D val="0"/>
          </c:dPt>
          <c:dPt>
            <c:idx val="2"/>
            <c:invertIfNegative val="0"/>
            <c:bubble3D val="0"/>
          </c:dPt>
          <c:cat>
            <c:numRef>
              <c:extLst>
                <c:ext xmlns:c15="http://schemas.microsoft.com/office/drawing/2012/chart" uri="{02D57815-91ED-43cb-92C2-25804820EDAC}">
                  <c15:fullRef>
                    <c15:sqref>'TFR4'!$A$6:$A$23</c15:sqref>
                  </c15:fullRef>
                </c:ext>
              </c:extLst>
              <c:f>'TFR4'!$A$6:$A$9</c:f>
              <c:numCache>
                <c:formatCode>General</c:formatCode>
                <c:ptCount val="4"/>
                <c:pt idx="0">
                  <c:v>1956</c:v>
                </c:pt>
                <c:pt idx="1">
                  <c:v>1958</c:v>
                </c:pt>
                <c:pt idx="2">
                  <c:v>1962</c:v>
                </c:pt>
                <c:pt idx="3">
                  <c:v>1965</c:v>
                </c:pt>
              </c:numCache>
            </c:numRef>
          </c:cat>
          <c:val>
            <c:numRef>
              <c:extLst>
                <c:ext xmlns:c15="http://schemas.microsoft.com/office/drawing/2012/chart" uri="{02D57815-91ED-43cb-92C2-25804820EDAC}">
                  <c15:fullRef>
                    <c15:sqref>'TFR4'!$O$6:$O$23</c15:sqref>
                  </c15:fullRef>
                </c:ext>
              </c:extLst>
              <c:f>'TFR4'!$O$6:$O$9</c:f>
              <c:numCache>
                <c:formatCode>0%</c:formatCode>
                <c:ptCount val="4"/>
                <c:pt idx="0">
                  <c:v>0.56814226508140564</c:v>
                </c:pt>
                <c:pt idx="1">
                  <c:v>0.47113782167434692</c:v>
                </c:pt>
                <c:pt idx="2">
                  <c:v>0.47646182775497437</c:v>
                </c:pt>
                <c:pt idx="3">
                  <c:v>0.45961373954844076</c:v>
                </c:pt>
              </c:numCache>
            </c:numRef>
          </c:val>
          <c:extLst/>
        </c:ser>
        <c:ser>
          <c:idx val="1"/>
          <c:order val="1"/>
          <c:tx>
            <c:v>Secondary</c:v>
          </c:tx>
          <c:spPr>
            <a:solidFill>
              <a:schemeClr val="accent3"/>
            </a:solidFill>
            <a:ln>
              <a:solidFill>
                <a:schemeClr val="bg1"/>
              </a:solidFill>
            </a:ln>
          </c:spPr>
          <c:invertIfNegative val="0"/>
          <c:dPt>
            <c:idx val="1"/>
            <c:invertIfNegative val="0"/>
            <c:bubble3D val="0"/>
          </c:dPt>
          <c:dPt>
            <c:idx val="2"/>
            <c:invertIfNegative val="0"/>
            <c:bubble3D val="0"/>
          </c:dPt>
          <c:cat>
            <c:numRef>
              <c:extLst>
                <c:ext xmlns:c15="http://schemas.microsoft.com/office/drawing/2012/chart" uri="{02D57815-91ED-43cb-92C2-25804820EDAC}">
                  <c15:fullRef>
                    <c15:sqref>'TFR4'!$A$6:$A$23</c15:sqref>
                  </c15:fullRef>
                </c:ext>
              </c:extLst>
              <c:f>'TFR4'!$A$6:$A$9</c:f>
              <c:numCache>
                <c:formatCode>General</c:formatCode>
                <c:ptCount val="4"/>
                <c:pt idx="0">
                  <c:v>1956</c:v>
                </c:pt>
                <c:pt idx="1">
                  <c:v>1958</c:v>
                </c:pt>
                <c:pt idx="2">
                  <c:v>1962</c:v>
                </c:pt>
                <c:pt idx="3">
                  <c:v>1965</c:v>
                </c:pt>
              </c:numCache>
            </c:numRef>
          </c:cat>
          <c:val>
            <c:numRef>
              <c:extLst>
                <c:ext xmlns:c15="http://schemas.microsoft.com/office/drawing/2012/chart" uri="{02D57815-91ED-43cb-92C2-25804820EDAC}">
                  <c15:fullRef>
                    <c15:sqref>'TFR4'!$P$6:$P$23</c15:sqref>
                  </c15:fullRef>
                </c:ext>
              </c:extLst>
              <c:f>'TFR4'!$P$6:$P$9</c:f>
              <c:numCache>
                <c:formatCode>0%</c:formatCode>
                <c:ptCount val="4"/>
                <c:pt idx="0">
                  <c:v>0.54041137287639252</c:v>
                </c:pt>
                <c:pt idx="1">
                  <c:v>0.3474394178152479</c:v>
                </c:pt>
                <c:pt idx="2">
                  <c:v>0.36663396179735558</c:v>
                </c:pt>
                <c:pt idx="3">
                  <c:v>0.42735108104129976</c:v>
                </c:pt>
              </c:numCache>
            </c:numRef>
          </c:val>
        </c:ser>
        <c:ser>
          <c:idx val="2"/>
          <c:order val="2"/>
          <c:tx>
            <c:v>Higher</c:v>
          </c:tx>
          <c:spPr>
            <a:solidFill>
              <a:schemeClr val="accent1"/>
            </a:solidFill>
            <a:ln>
              <a:solidFill>
                <a:schemeClr val="accent1"/>
              </a:solidFill>
            </a:ln>
          </c:spPr>
          <c:invertIfNegative val="0"/>
          <c:dPt>
            <c:idx val="0"/>
            <c:invertIfNegative val="0"/>
            <c:bubble3D val="0"/>
          </c:dPt>
          <c:dPt>
            <c:idx val="1"/>
            <c:invertIfNegative val="0"/>
            <c:bubble3D val="0"/>
          </c:dPt>
          <c:dPt>
            <c:idx val="2"/>
            <c:invertIfNegative val="0"/>
            <c:bubble3D val="0"/>
          </c:dPt>
          <c:cat>
            <c:numRef>
              <c:extLst>
                <c:ext xmlns:c15="http://schemas.microsoft.com/office/drawing/2012/chart" uri="{02D57815-91ED-43cb-92C2-25804820EDAC}">
                  <c15:fullRef>
                    <c15:sqref>'TFR4'!$A$6:$A$23</c15:sqref>
                  </c15:fullRef>
                </c:ext>
              </c:extLst>
              <c:f>'TFR4'!$A$6:$A$9</c:f>
              <c:numCache>
                <c:formatCode>General</c:formatCode>
                <c:ptCount val="4"/>
                <c:pt idx="0">
                  <c:v>1956</c:v>
                </c:pt>
                <c:pt idx="1">
                  <c:v>1958</c:v>
                </c:pt>
                <c:pt idx="2">
                  <c:v>1962</c:v>
                </c:pt>
                <c:pt idx="3">
                  <c:v>1965</c:v>
                </c:pt>
              </c:numCache>
            </c:numRef>
          </c:cat>
          <c:val>
            <c:numRef>
              <c:extLst>
                <c:ext xmlns:c15="http://schemas.microsoft.com/office/drawing/2012/chart" uri="{02D57815-91ED-43cb-92C2-25804820EDAC}">
                  <c15:fullRef>
                    <c15:sqref>'TFR4'!$Q$6:$Q$23</c15:sqref>
                  </c15:fullRef>
                </c:ext>
              </c:extLst>
              <c:f>'TFR4'!$Q$6:$Q$9</c:f>
              <c:numCache>
                <c:formatCode>0%</c:formatCode>
                <c:ptCount val="4"/>
                <c:pt idx="0">
                  <c:v>0.39039555191993713</c:v>
                </c:pt>
                <c:pt idx="1">
                  <c:v>0.26601919531822205</c:v>
                </c:pt>
                <c:pt idx="2">
                  <c:v>0.30611094832420349</c:v>
                </c:pt>
                <c:pt idx="3">
                  <c:v>0.3826875916249427</c:v>
                </c:pt>
              </c:numCache>
            </c:numRef>
          </c:val>
        </c:ser>
        <c:dLbls>
          <c:showLegendKey val="0"/>
          <c:showVal val="0"/>
          <c:showCatName val="0"/>
          <c:showSerName val="0"/>
          <c:showPercent val="0"/>
          <c:showBubbleSize val="0"/>
        </c:dLbls>
        <c:gapWidth val="150"/>
        <c:axId val="463016368"/>
        <c:axId val="463016760"/>
        <c:extLst>
          <c:ext xmlns:c15="http://schemas.microsoft.com/office/drawing/2012/chart" uri="{02D57815-91ED-43cb-92C2-25804820EDAC}">
            <c15:filteredBarSeries>
              <c15:ser>
                <c:idx val="4"/>
                <c:order val="3"/>
                <c:tx>
                  <c:v>Vote supérieur court</c:v>
                </c:tx>
                <c:invertIfNegative val="0"/>
                <c:cat>
                  <c:numRef>
                    <c:extLst>
                      <c:ext uri="{02D57815-91ED-43cb-92C2-25804820EDAC}">
                        <c15:fullRef>
                          <c15:sqref>'TFR4'!$A$6:$A$23</c15:sqref>
                        </c15:fullRef>
                        <c15:formulaRef>
                          <c15:sqref>'TFR4'!$A$6:$A$9</c15:sqref>
                        </c15:formulaRef>
                      </c:ext>
                    </c:extLst>
                    <c:numCache>
                      <c:formatCode>General</c:formatCode>
                      <c:ptCount val="4"/>
                      <c:pt idx="0">
                        <c:v>1956</c:v>
                      </c:pt>
                      <c:pt idx="1">
                        <c:v>1958</c:v>
                      </c:pt>
                      <c:pt idx="2">
                        <c:v>1962</c:v>
                      </c:pt>
                      <c:pt idx="3">
                        <c:v>1965</c:v>
                      </c:pt>
                    </c:numCache>
                  </c:numRef>
                </c:cat>
                <c:val>
                  <c:numRef>
                    <c:extLst>
                      <c:ext uri="{02D57815-91ED-43cb-92C2-25804820EDAC}">
                        <c15:fullRef>
                          <c15:sqref>'TFR4'!$S$6:$S$23</c15:sqref>
                        </c15:fullRef>
                        <c15:formulaRef>
                          <c15:sqref>'TFR4'!$S$6:$S$9</c15:sqref>
                        </c15:formulaRef>
                      </c:ext>
                    </c:extLst>
                    <c:numCache>
                      <c:formatCode>0%</c:formatCode>
                      <c:ptCount val="4"/>
                    </c:numCache>
                  </c:numRef>
                </c:val>
              </c15:ser>
            </c15:filteredBarSeries>
            <c15:filteredBarSeries>
              <c15:ser>
                <c:idx val="3"/>
                <c:order val="4"/>
                <c:tx>
                  <c:v>Vote supérieur long</c:v>
                </c:tx>
                <c:invertIfNegative val="0"/>
                <c:cat>
                  <c:numRef>
                    <c:extLst>
                      <c:ext xmlns:c15="http://schemas.microsoft.com/office/drawing/2012/chart" uri="{02D57815-91ED-43cb-92C2-25804820EDAC}">
                        <c15:fullRef>
                          <c15:sqref>'TFR4'!$A$6:$A$23</c15:sqref>
                        </c15:fullRef>
                        <c15:formulaRef>
                          <c15:sqref>'TFR4'!$A$6:$A$9</c15:sqref>
                        </c15:formulaRef>
                      </c:ext>
                    </c:extLst>
                    <c:numCache>
                      <c:formatCode>General</c:formatCode>
                      <c:ptCount val="4"/>
                      <c:pt idx="0">
                        <c:v>1956</c:v>
                      </c:pt>
                      <c:pt idx="1">
                        <c:v>1958</c:v>
                      </c:pt>
                      <c:pt idx="2">
                        <c:v>1962</c:v>
                      </c:pt>
                      <c:pt idx="3">
                        <c:v>1965</c:v>
                      </c:pt>
                    </c:numCache>
                  </c:numRef>
                </c:cat>
                <c:val>
                  <c:numRef>
                    <c:extLst>
                      <c:ext xmlns:c15="http://schemas.microsoft.com/office/drawing/2012/chart" uri="{02D57815-91ED-43cb-92C2-25804820EDAC}">
                        <c15:fullRef>
                          <c15:sqref>'TFR4'!$T$6:$T$23</c15:sqref>
                        </c15:fullRef>
                        <c15:formulaRef>
                          <c15:sqref>'TFR4'!$T$6:$T$9</c15:sqref>
                        </c15:formulaRef>
                      </c:ext>
                    </c:extLst>
                    <c:numCache>
                      <c:formatCode>0%</c:formatCode>
                      <c:ptCount val="4"/>
                    </c:numCache>
                  </c:numRef>
                </c:val>
              </c15:ser>
            </c15:filteredBarSeries>
          </c:ext>
        </c:extLst>
      </c:barChart>
      <c:catAx>
        <c:axId val="463016368"/>
        <c:scaling>
          <c:orientation val="minMax"/>
        </c:scaling>
        <c:delete val="0"/>
        <c:axPos val="b"/>
        <c:numFmt formatCode="General" sourceLinked="0"/>
        <c:majorTickMark val="out"/>
        <c:minorTickMark val="none"/>
        <c:tickLblPos val="nextTo"/>
        <c:txPr>
          <a:bodyPr/>
          <a:lstStyle/>
          <a:p>
            <a:pPr>
              <a:defRPr sz="1400" b="1" i="0">
                <a:latin typeface="Arial"/>
              </a:defRPr>
            </a:pPr>
            <a:endParaRPr lang="fr-FR"/>
          </a:p>
        </c:txPr>
        <c:crossAx val="463016760"/>
        <c:crosses val="autoZero"/>
        <c:auto val="1"/>
        <c:lblAlgn val="ctr"/>
        <c:lblOffset val="100"/>
        <c:noMultiLvlLbl val="0"/>
      </c:catAx>
      <c:valAx>
        <c:axId val="463016760"/>
        <c:scaling>
          <c:orientation val="minMax"/>
          <c:max val="0.65000000000000013"/>
          <c:min val="0.2"/>
        </c:scaling>
        <c:delete val="0"/>
        <c:axPos val="l"/>
        <c:majorGridlines/>
        <c:numFmt formatCode="0%" sourceLinked="0"/>
        <c:majorTickMark val="out"/>
        <c:minorTickMark val="none"/>
        <c:tickLblPos val="nextTo"/>
        <c:txPr>
          <a:bodyPr/>
          <a:lstStyle/>
          <a:p>
            <a:pPr>
              <a:defRPr sz="1600" b="1" i="0">
                <a:latin typeface="Arial"/>
              </a:defRPr>
            </a:pPr>
            <a:endParaRPr lang="fr-FR"/>
          </a:p>
        </c:txPr>
        <c:crossAx val="463016368"/>
        <c:crosses val="autoZero"/>
        <c:crossBetween val="between"/>
      </c:valAx>
      <c:spPr>
        <a:ln>
          <a:solidFill>
            <a:schemeClr val="tx1"/>
          </a:solidFill>
        </a:ln>
      </c:spPr>
    </c:plotArea>
    <c:legend>
      <c:legendPos val="t"/>
      <c:layout>
        <c:manualLayout>
          <c:xMode val="edge"/>
          <c:yMode val="edge"/>
          <c:x val="0.2957862116929571"/>
          <c:y val="8.4754835868472073E-2"/>
          <c:w val="0.40980809872972396"/>
          <c:h val="0.10896415593833443"/>
        </c:manualLayout>
      </c:layout>
      <c:overlay val="0"/>
      <c:spPr>
        <a:solidFill>
          <a:schemeClr val="bg1"/>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2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600"/>
              <a:t>Figure 2.3d. L</a:t>
            </a:r>
            <a:r>
              <a:rPr lang="fr-FR" sz="1600" baseline="0"/>
              <a:t>eft vote by education in France: election par election</a:t>
            </a:r>
            <a:endParaRPr lang="fr-FR" sz="1600"/>
          </a:p>
        </c:rich>
      </c:tx>
      <c:overlay val="0"/>
    </c:title>
    <c:autoTitleDeleted val="0"/>
    <c:plotArea>
      <c:layout>
        <c:manualLayout>
          <c:layoutTarget val="inner"/>
          <c:xMode val="edge"/>
          <c:yMode val="edge"/>
          <c:x val="6.2707859277772796E-2"/>
          <c:y val="6.4546825006975894E-2"/>
          <c:w val="0.92222803795075603"/>
          <c:h val="0.74729606969303353"/>
        </c:manualLayout>
      </c:layout>
      <c:barChart>
        <c:barDir val="col"/>
        <c:grouping val="clustered"/>
        <c:varyColors val="0"/>
        <c:ser>
          <c:idx val="0"/>
          <c:order val="0"/>
          <c:tx>
            <c:v>Primary</c:v>
          </c:tx>
          <c:spPr>
            <a:solidFill>
              <a:schemeClr val="accent2"/>
            </a:solidFill>
            <a:ln>
              <a:solidFill>
                <a:schemeClr val="bg1"/>
              </a:solidFill>
            </a:ln>
          </c:spPr>
          <c:invertIfNegative val="0"/>
          <c:cat>
            <c:numRef>
              <c:extLst>
                <c:ext xmlns:c15="http://schemas.microsoft.com/office/drawing/2012/chart" uri="{02D57815-91ED-43cb-92C2-25804820EDAC}">
                  <c15:fullRef>
                    <c15:sqref>'TFR4'!$A$6:$A$23</c15:sqref>
                  </c15:fullRef>
                </c:ext>
              </c:extLst>
              <c:f>'TFR4'!$A$20:$A$23</c:f>
              <c:numCache>
                <c:formatCode>General</c:formatCode>
                <c:ptCount val="4"/>
                <c:pt idx="0">
                  <c:v>2002</c:v>
                </c:pt>
                <c:pt idx="1">
                  <c:v>2007</c:v>
                </c:pt>
                <c:pt idx="2">
                  <c:v>2012</c:v>
                </c:pt>
                <c:pt idx="3">
                  <c:v>2017</c:v>
                </c:pt>
              </c:numCache>
            </c:numRef>
          </c:cat>
          <c:val>
            <c:numRef>
              <c:extLst>
                <c:ext xmlns:c15="http://schemas.microsoft.com/office/drawing/2012/chart" uri="{02D57815-91ED-43cb-92C2-25804820EDAC}">
                  <c15:fullRef>
                    <c15:sqref>'TFR4'!$O$6:$O$23</c15:sqref>
                  </c15:fullRef>
                </c:ext>
              </c:extLst>
              <c:f>'TFR4'!$O$20:$O$23</c:f>
              <c:numCache>
                <c:formatCode>0%</c:formatCode>
                <c:ptCount val="4"/>
                <c:pt idx="0">
                  <c:v>0.3839411735534668</c:v>
                </c:pt>
                <c:pt idx="1">
                  <c:v>0.39146226644515991</c:v>
                </c:pt>
                <c:pt idx="2">
                  <c:v>0.46591855585575104</c:v>
                </c:pt>
                <c:pt idx="3">
                  <c:v>0.42000000000000004</c:v>
                </c:pt>
              </c:numCache>
            </c:numRef>
          </c:val>
          <c:extLst>
            <c:ext xmlns:c15="http://schemas.microsoft.com/office/drawing/2012/chart" uri="{02D57815-91ED-43cb-92C2-25804820EDAC}">
              <c15:categoryFilterExceptions>
                <c15:categoryFilterException>
                  <c15:sqref>'TFR4'!$O$6</c15:sqref>
                  <c15:spPr xmlns:c15="http://schemas.microsoft.com/office/drawing/2012/chart">
                    <a:solidFill>
                      <a:schemeClr val="accent2"/>
                    </a:solidFill>
                    <a:ln>
                      <a:solidFill>
                        <a:schemeClr val="bg1"/>
                      </a:solidFill>
                    </a:ln>
                  </c15:spPr>
                  <c15:invertIfNegative val="0"/>
                  <c15:bubble3D val="0"/>
                </c15:categoryFilterException>
                <c15:categoryFilterException>
                  <c15:sqref>'TFR4'!$O$7</c15:sqref>
                  <c15:invertIfNegative val="0"/>
                  <c15:bubble3D val="0"/>
                </c15:categoryFilterException>
                <c15:categoryFilterException>
                  <c15:sqref>'TFR4'!$O$8</c15:sqref>
                  <c15:invertIfNegative val="0"/>
                  <c15:bubble3D val="0"/>
                </c15:categoryFilterException>
              </c15:categoryFilterExceptions>
            </c:ext>
          </c:extLst>
        </c:ser>
        <c:ser>
          <c:idx val="1"/>
          <c:order val="1"/>
          <c:tx>
            <c:v>Secondary</c:v>
          </c:tx>
          <c:spPr>
            <a:solidFill>
              <a:schemeClr val="accent3"/>
            </a:solidFill>
            <a:ln>
              <a:solidFill>
                <a:schemeClr val="bg1"/>
              </a:solidFill>
            </a:ln>
          </c:spPr>
          <c:invertIfNegative val="0"/>
          <c:cat>
            <c:numRef>
              <c:extLst>
                <c:ext xmlns:c15="http://schemas.microsoft.com/office/drawing/2012/chart" uri="{02D57815-91ED-43cb-92C2-25804820EDAC}">
                  <c15:fullRef>
                    <c15:sqref>'TFR4'!$A$6:$A$23</c15:sqref>
                  </c15:fullRef>
                </c:ext>
              </c:extLst>
              <c:f>'TFR4'!$A$20:$A$23</c:f>
              <c:numCache>
                <c:formatCode>General</c:formatCode>
                <c:ptCount val="4"/>
                <c:pt idx="0">
                  <c:v>2002</c:v>
                </c:pt>
                <c:pt idx="1">
                  <c:v>2007</c:v>
                </c:pt>
                <c:pt idx="2">
                  <c:v>2012</c:v>
                </c:pt>
                <c:pt idx="3">
                  <c:v>2017</c:v>
                </c:pt>
              </c:numCache>
            </c:numRef>
          </c:cat>
          <c:val>
            <c:numRef>
              <c:extLst>
                <c:ext xmlns:c15="http://schemas.microsoft.com/office/drawing/2012/chart" uri="{02D57815-91ED-43cb-92C2-25804820EDAC}">
                  <c15:fullRef>
                    <c15:sqref>'TFR4'!$P$6:$P$23</c15:sqref>
                  </c15:fullRef>
                </c:ext>
              </c:extLst>
              <c:f>'TFR4'!$P$20:$P$23</c:f>
              <c:numCache>
                <c:formatCode>0%</c:formatCode>
                <c:ptCount val="4"/>
                <c:pt idx="0">
                  <c:v>0.43088468997622886</c:v>
                </c:pt>
                <c:pt idx="1">
                  <c:v>0.48819399153632759</c:v>
                </c:pt>
                <c:pt idx="2">
                  <c:v>0.4960988315114303</c:v>
                </c:pt>
                <c:pt idx="3">
                  <c:v>0.54</c:v>
                </c:pt>
              </c:numCache>
            </c:numRef>
          </c:val>
          <c:extLst>
            <c:ext xmlns:c15="http://schemas.microsoft.com/office/drawing/2012/chart" uri="{02D57815-91ED-43cb-92C2-25804820EDAC}">
              <c15:categoryFilterExceptions>
                <c15:categoryFilterException>
                  <c15:sqref>'TFR4'!$P$7</c15:sqref>
                  <c15:invertIfNegative val="0"/>
                  <c15:bubble3D val="0"/>
                </c15:categoryFilterException>
                <c15:categoryFilterException>
                  <c15:sqref>'TFR4'!$P$8</c15:sqref>
                  <c15:invertIfNegative val="0"/>
                  <c15:bubble3D val="0"/>
                </c15:categoryFilterException>
              </c15:categoryFilterExceptions>
            </c:ext>
          </c:extLst>
        </c:ser>
        <c:ser>
          <c:idx val="2"/>
          <c:order val="2"/>
          <c:tx>
            <c:v>Higher</c:v>
          </c:tx>
          <c:spPr>
            <a:solidFill>
              <a:schemeClr val="accent1"/>
            </a:solidFill>
            <a:ln>
              <a:solidFill>
                <a:schemeClr val="accent1"/>
              </a:solidFill>
            </a:ln>
          </c:spPr>
          <c:invertIfNegative val="0"/>
          <c:cat>
            <c:numRef>
              <c:extLst>
                <c:ext xmlns:c15="http://schemas.microsoft.com/office/drawing/2012/chart" uri="{02D57815-91ED-43cb-92C2-25804820EDAC}">
                  <c15:fullRef>
                    <c15:sqref>'TFR4'!$A$6:$A$23</c15:sqref>
                  </c15:fullRef>
                </c:ext>
              </c:extLst>
              <c:f>'TFR4'!$A$20:$A$23</c:f>
              <c:numCache>
                <c:formatCode>General</c:formatCode>
                <c:ptCount val="4"/>
                <c:pt idx="0">
                  <c:v>2002</c:v>
                </c:pt>
                <c:pt idx="1">
                  <c:v>2007</c:v>
                </c:pt>
                <c:pt idx="2">
                  <c:v>2012</c:v>
                </c:pt>
                <c:pt idx="3">
                  <c:v>2017</c:v>
                </c:pt>
              </c:numCache>
            </c:numRef>
          </c:cat>
          <c:val>
            <c:numRef>
              <c:extLst>
                <c:ext xmlns:c15="http://schemas.microsoft.com/office/drawing/2012/chart" uri="{02D57815-91ED-43cb-92C2-25804820EDAC}">
                  <c15:fullRef>
                    <c15:sqref>'TFR4'!$Q$6:$Q$23</c15:sqref>
                  </c15:fullRef>
                </c:ext>
              </c:extLst>
              <c:f>'TFR4'!$Q$20:$Q$23</c:f>
              <c:numCache>
                <c:formatCode>0%</c:formatCode>
                <c:ptCount val="4"/>
                <c:pt idx="0">
                  <c:v>0.51565243152535822</c:v>
                </c:pt>
                <c:pt idx="1">
                  <c:v>0.55780470687486516</c:v>
                </c:pt>
                <c:pt idx="2">
                  <c:v>0.56618878030107123</c:v>
                </c:pt>
                <c:pt idx="3">
                  <c:v>0.6100000000000001</c:v>
                </c:pt>
              </c:numCache>
            </c:numRef>
          </c:val>
          <c:extLst>
            <c:ext xmlns:c15="http://schemas.microsoft.com/office/drawing/2012/chart" uri="{02D57815-91ED-43cb-92C2-25804820EDAC}">
              <c15:categoryFilterExceptions>
                <c15:categoryFilterException>
                  <c15:sqref>'TFR4'!$Q$6</c15:sqref>
                  <c15:invertIfNegative val="0"/>
                  <c15:bubble3D val="0"/>
                </c15:categoryFilterException>
                <c15:categoryFilterException>
                  <c15:sqref>'TFR4'!$Q$7</c15:sqref>
                  <c15:invertIfNegative val="0"/>
                  <c15:bubble3D val="0"/>
                </c15:categoryFilterException>
                <c15:categoryFilterException>
                  <c15:sqref>'TFR4'!$Q$8</c15:sqref>
                  <c15:invertIfNegative val="0"/>
                  <c15:bubble3D val="0"/>
                </c15:categoryFilterException>
              </c15:categoryFilterExceptions>
            </c:ext>
          </c:extLst>
        </c:ser>
        <c:dLbls>
          <c:showLegendKey val="0"/>
          <c:showVal val="0"/>
          <c:showCatName val="0"/>
          <c:showSerName val="0"/>
          <c:showPercent val="0"/>
          <c:showBubbleSize val="0"/>
        </c:dLbls>
        <c:gapWidth val="150"/>
        <c:axId val="463017544"/>
        <c:axId val="463017936"/>
        <c:extLst>
          <c:ext xmlns:c15="http://schemas.microsoft.com/office/drawing/2012/chart" uri="{02D57815-91ED-43cb-92C2-25804820EDAC}">
            <c15:filteredBarSeries>
              <c15:ser>
                <c:idx val="4"/>
                <c:order val="3"/>
                <c:tx>
                  <c:v>Vote supérieur court</c:v>
                </c:tx>
                <c:invertIfNegative val="0"/>
                <c:cat>
                  <c:numRef>
                    <c:extLst>
                      <c:ext uri="{02D57815-91ED-43cb-92C2-25804820EDAC}">
                        <c15:fullRef>
                          <c15:sqref>'TFR4'!$A$6:$A$23</c15:sqref>
                        </c15:fullRef>
                        <c15:formulaRef>
                          <c15:sqref>'TFR4'!$A$20:$A$23</c15:sqref>
                        </c15:formulaRef>
                      </c:ext>
                    </c:extLst>
                    <c:numCache>
                      <c:formatCode>General</c:formatCode>
                      <c:ptCount val="4"/>
                      <c:pt idx="0">
                        <c:v>2002</c:v>
                      </c:pt>
                      <c:pt idx="1">
                        <c:v>2007</c:v>
                      </c:pt>
                      <c:pt idx="2">
                        <c:v>2012</c:v>
                      </c:pt>
                      <c:pt idx="3">
                        <c:v>2017</c:v>
                      </c:pt>
                    </c:numCache>
                  </c:numRef>
                </c:cat>
                <c:val>
                  <c:numRef>
                    <c:extLst>
                      <c:ext uri="{02D57815-91ED-43cb-92C2-25804820EDAC}">
                        <c15:fullRef>
                          <c15:sqref>'TFR4'!$S$6:$S$23</c15:sqref>
                        </c15:fullRef>
                        <c15:formulaRef>
                          <c15:sqref>'TFR4'!$S$20:$S$23</c15:sqref>
                        </c15:formulaRef>
                      </c:ext>
                    </c:extLst>
                    <c:numCache>
                      <c:formatCode>0%</c:formatCode>
                      <c:ptCount val="4"/>
                      <c:pt idx="0">
                        <c:v>0.49986359477043152</c:v>
                      </c:pt>
                      <c:pt idx="1">
                        <c:v>0.55540800094604492</c:v>
                      </c:pt>
                      <c:pt idx="2">
                        <c:v>0.53070785105228424</c:v>
                      </c:pt>
                    </c:numCache>
                  </c:numRef>
                </c:val>
              </c15:ser>
            </c15:filteredBarSeries>
            <c15:filteredBarSeries>
              <c15:ser>
                <c:idx val="3"/>
                <c:order val="4"/>
                <c:tx>
                  <c:v>Vote supérieur long</c:v>
                </c:tx>
                <c:invertIfNegative val="0"/>
                <c:cat>
                  <c:numRef>
                    <c:extLst>
                      <c:ext xmlns:c15="http://schemas.microsoft.com/office/drawing/2012/chart" uri="{02D57815-91ED-43cb-92C2-25804820EDAC}">
                        <c15:fullRef>
                          <c15:sqref>'TFR4'!$A$6:$A$23</c15:sqref>
                        </c15:fullRef>
                        <c15:formulaRef>
                          <c15:sqref>'TFR4'!$A$20:$A$23</c15:sqref>
                        </c15:formulaRef>
                      </c:ext>
                    </c:extLst>
                    <c:numCache>
                      <c:formatCode>General</c:formatCode>
                      <c:ptCount val="4"/>
                      <c:pt idx="0">
                        <c:v>2002</c:v>
                      </c:pt>
                      <c:pt idx="1">
                        <c:v>2007</c:v>
                      </c:pt>
                      <c:pt idx="2">
                        <c:v>2012</c:v>
                      </c:pt>
                      <c:pt idx="3">
                        <c:v>2017</c:v>
                      </c:pt>
                    </c:numCache>
                  </c:numRef>
                </c:cat>
                <c:val>
                  <c:numRef>
                    <c:extLst>
                      <c:ext xmlns:c15="http://schemas.microsoft.com/office/drawing/2012/chart" uri="{02D57815-91ED-43cb-92C2-25804820EDAC}">
                        <c15:fullRef>
                          <c15:sqref>'TFR4'!$T$6:$T$23</c15:sqref>
                        </c15:fullRef>
                        <c15:formulaRef>
                          <c15:sqref>'TFR4'!$T$20:$T$23</c15:sqref>
                        </c15:formulaRef>
                      </c:ext>
                    </c:extLst>
                    <c:numCache>
                      <c:formatCode>0%</c:formatCode>
                      <c:ptCount val="4"/>
                      <c:pt idx="0">
                        <c:v>0.52884304523468018</c:v>
                      </c:pt>
                      <c:pt idx="1">
                        <c:v>0.5600467324256897</c:v>
                      </c:pt>
                      <c:pt idx="2">
                        <c:v>0.59128746390342712</c:v>
                      </c:pt>
                    </c:numCache>
                  </c:numRef>
                </c:val>
              </c15:ser>
            </c15:filteredBarSeries>
          </c:ext>
        </c:extLst>
      </c:barChart>
      <c:catAx>
        <c:axId val="463017544"/>
        <c:scaling>
          <c:orientation val="minMax"/>
        </c:scaling>
        <c:delete val="0"/>
        <c:axPos val="b"/>
        <c:numFmt formatCode="General" sourceLinked="0"/>
        <c:majorTickMark val="out"/>
        <c:minorTickMark val="none"/>
        <c:tickLblPos val="nextTo"/>
        <c:txPr>
          <a:bodyPr/>
          <a:lstStyle/>
          <a:p>
            <a:pPr>
              <a:defRPr sz="1400" b="1" i="0">
                <a:latin typeface="Arial"/>
              </a:defRPr>
            </a:pPr>
            <a:endParaRPr lang="fr-FR"/>
          </a:p>
        </c:txPr>
        <c:crossAx val="463017936"/>
        <c:crosses val="autoZero"/>
        <c:auto val="1"/>
        <c:lblAlgn val="ctr"/>
        <c:lblOffset val="100"/>
        <c:noMultiLvlLbl val="0"/>
      </c:catAx>
      <c:valAx>
        <c:axId val="463017936"/>
        <c:scaling>
          <c:orientation val="minMax"/>
          <c:max val="0.65000000000000013"/>
          <c:min val="0.2"/>
        </c:scaling>
        <c:delete val="0"/>
        <c:axPos val="l"/>
        <c:majorGridlines/>
        <c:numFmt formatCode="0%" sourceLinked="0"/>
        <c:majorTickMark val="out"/>
        <c:minorTickMark val="none"/>
        <c:tickLblPos val="nextTo"/>
        <c:txPr>
          <a:bodyPr/>
          <a:lstStyle/>
          <a:p>
            <a:pPr>
              <a:defRPr sz="1600" b="1" i="0">
                <a:latin typeface="Arial"/>
              </a:defRPr>
            </a:pPr>
            <a:endParaRPr lang="fr-FR"/>
          </a:p>
        </c:txPr>
        <c:crossAx val="463017544"/>
        <c:crosses val="autoZero"/>
        <c:crossBetween val="between"/>
      </c:valAx>
      <c:spPr>
        <a:ln>
          <a:solidFill>
            <a:schemeClr val="tx1"/>
          </a:solidFill>
        </a:ln>
      </c:spPr>
    </c:plotArea>
    <c:legend>
      <c:legendPos val="t"/>
      <c:layout>
        <c:manualLayout>
          <c:xMode val="edge"/>
          <c:yMode val="edge"/>
          <c:x val="0.2957862116929571"/>
          <c:y val="8.4754835868472073E-2"/>
          <c:w val="0.40980809872972396"/>
          <c:h val="0.10896415593833443"/>
        </c:manualLayout>
      </c:layout>
      <c:overlay val="0"/>
      <c:spPr>
        <a:solidFill>
          <a:schemeClr val="bg1"/>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2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600"/>
              <a:t>Figure 2.3e. L</a:t>
            </a:r>
            <a:r>
              <a:rPr lang="fr-FR" sz="1600" baseline="0"/>
              <a:t>eft vote by education in France: election par election</a:t>
            </a:r>
            <a:endParaRPr lang="fr-FR" sz="1600"/>
          </a:p>
        </c:rich>
      </c:tx>
      <c:overlay val="0"/>
    </c:title>
    <c:autoTitleDeleted val="0"/>
    <c:plotArea>
      <c:layout>
        <c:manualLayout>
          <c:layoutTarget val="inner"/>
          <c:xMode val="edge"/>
          <c:yMode val="edge"/>
          <c:x val="6.2707859277772796E-2"/>
          <c:y val="6.4546825006975894E-2"/>
          <c:w val="0.92222803795075603"/>
          <c:h val="0.74729606969303353"/>
        </c:manualLayout>
      </c:layout>
      <c:barChart>
        <c:barDir val="col"/>
        <c:grouping val="clustered"/>
        <c:varyColors val="0"/>
        <c:ser>
          <c:idx val="0"/>
          <c:order val="0"/>
          <c:tx>
            <c:v>Primary</c:v>
          </c:tx>
          <c:spPr>
            <a:solidFill>
              <a:schemeClr val="accent2"/>
            </a:solidFill>
            <a:ln>
              <a:solidFill>
                <a:schemeClr val="bg1"/>
              </a:solidFill>
            </a:ln>
          </c:spPr>
          <c:invertIfNegative val="0"/>
          <c:dPt>
            <c:idx val="0"/>
            <c:invertIfNegative val="0"/>
            <c:bubble3D val="0"/>
            <c:spPr>
              <a:solidFill>
                <a:schemeClr val="accent2"/>
              </a:solidFill>
              <a:ln>
                <a:solidFill>
                  <a:schemeClr val="bg1"/>
                </a:solidFill>
              </a:ln>
            </c:spPr>
          </c:dPt>
          <c:dPt>
            <c:idx val="1"/>
            <c:invertIfNegative val="0"/>
            <c:bubble3D val="0"/>
          </c:dPt>
          <c:dPt>
            <c:idx val="2"/>
            <c:invertIfNegative val="0"/>
            <c:bubble3D val="0"/>
          </c:dPt>
          <c:cat>
            <c:numRef>
              <c:f>'TFR4'!$A$6:$A$23</c:f>
              <c:numCache>
                <c:formatCode>General</c:formatCode>
                <c:ptCount val="18"/>
                <c:pt idx="0">
                  <c:v>1956</c:v>
                </c:pt>
                <c:pt idx="1">
                  <c:v>1958</c:v>
                </c:pt>
                <c:pt idx="2">
                  <c:v>1962</c:v>
                </c:pt>
                <c:pt idx="3">
                  <c:v>1965</c:v>
                </c:pt>
                <c:pt idx="4">
                  <c:v>1967</c:v>
                </c:pt>
                <c:pt idx="5">
                  <c:v>1973</c:v>
                </c:pt>
                <c:pt idx="6">
                  <c:v>1974</c:v>
                </c:pt>
                <c:pt idx="7">
                  <c:v>1978</c:v>
                </c:pt>
                <c:pt idx="8">
                  <c:v>1981</c:v>
                </c:pt>
                <c:pt idx="9">
                  <c:v>1986</c:v>
                </c:pt>
                <c:pt idx="10">
                  <c:v>1988</c:v>
                </c:pt>
                <c:pt idx="11">
                  <c:v>1993</c:v>
                </c:pt>
                <c:pt idx="12">
                  <c:v>1995</c:v>
                </c:pt>
                <c:pt idx="13">
                  <c:v>1997</c:v>
                </c:pt>
                <c:pt idx="14">
                  <c:v>2002</c:v>
                </c:pt>
                <c:pt idx="15">
                  <c:v>2007</c:v>
                </c:pt>
                <c:pt idx="16">
                  <c:v>2012</c:v>
                </c:pt>
                <c:pt idx="17">
                  <c:v>2017</c:v>
                </c:pt>
              </c:numCache>
            </c:numRef>
          </c:cat>
          <c:val>
            <c:numRef>
              <c:f>'TFR4'!$O$6:$O$23</c:f>
              <c:numCache>
                <c:formatCode>0%</c:formatCode>
                <c:ptCount val="18"/>
                <c:pt idx="0">
                  <c:v>0.56814226508140564</c:v>
                </c:pt>
                <c:pt idx="1">
                  <c:v>0.47113782167434692</c:v>
                </c:pt>
                <c:pt idx="2">
                  <c:v>0.47646182775497437</c:v>
                </c:pt>
                <c:pt idx="3">
                  <c:v>0.45961373954844076</c:v>
                </c:pt>
                <c:pt idx="4">
                  <c:v>0.45728887572800914</c:v>
                </c:pt>
                <c:pt idx="5">
                  <c:v>0.48371654748916626</c:v>
                </c:pt>
                <c:pt idx="6">
                  <c:v>0.47861975431442261</c:v>
                </c:pt>
                <c:pt idx="7">
                  <c:v>0.49186849594116211</c:v>
                </c:pt>
                <c:pt idx="8">
                  <c:v>0.51</c:v>
                </c:pt>
                <c:pt idx="9">
                  <c:v>0.47895285487174988</c:v>
                </c:pt>
                <c:pt idx="10">
                  <c:v>0.53681939840316772</c:v>
                </c:pt>
                <c:pt idx="11">
                  <c:v>0.41974303126335144</c:v>
                </c:pt>
                <c:pt idx="12">
                  <c:v>0.44475610554218292</c:v>
                </c:pt>
                <c:pt idx="13">
                  <c:v>0.45239844918251038</c:v>
                </c:pt>
                <c:pt idx="14">
                  <c:v>0.3839411735534668</c:v>
                </c:pt>
                <c:pt idx="15">
                  <c:v>0.39146226644515991</c:v>
                </c:pt>
                <c:pt idx="16">
                  <c:v>0.46591855585575104</c:v>
                </c:pt>
                <c:pt idx="17">
                  <c:v>0.42000000000000004</c:v>
                </c:pt>
              </c:numCache>
            </c:numRef>
          </c:val>
          <c:extLst/>
        </c:ser>
        <c:ser>
          <c:idx val="1"/>
          <c:order val="1"/>
          <c:tx>
            <c:v>Secondary</c:v>
          </c:tx>
          <c:spPr>
            <a:solidFill>
              <a:schemeClr val="accent3"/>
            </a:solidFill>
            <a:ln>
              <a:solidFill>
                <a:schemeClr val="bg1"/>
              </a:solidFill>
            </a:ln>
          </c:spPr>
          <c:invertIfNegative val="0"/>
          <c:dPt>
            <c:idx val="1"/>
            <c:invertIfNegative val="0"/>
            <c:bubble3D val="0"/>
          </c:dPt>
          <c:dPt>
            <c:idx val="2"/>
            <c:invertIfNegative val="0"/>
            <c:bubble3D val="0"/>
          </c:dPt>
          <c:cat>
            <c:numRef>
              <c:f>'TFR4'!$A$6:$A$23</c:f>
              <c:numCache>
                <c:formatCode>General</c:formatCode>
                <c:ptCount val="18"/>
                <c:pt idx="0">
                  <c:v>1956</c:v>
                </c:pt>
                <c:pt idx="1">
                  <c:v>1958</c:v>
                </c:pt>
                <c:pt idx="2">
                  <c:v>1962</c:v>
                </c:pt>
                <c:pt idx="3">
                  <c:v>1965</c:v>
                </c:pt>
                <c:pt idx="4">
                  <c:v>1967</c:v>
                </c:pt>
                <c:pt idx="5">
                  <c:v>1973</c:v>
                </c:pt>
                <c:pt idx="6">
                  <c:v>1974</c:v>
                </c:pt>
                <c:pt idx="7">
                  <c:v>1978</c:v>
                </c:pt>
                <c:pt idx="8">
                  <c:v>1981</c:v>
                </c:pt>
                <c:pt idx="9">
                  <c:v>1986</c:v>
                </c:pt>
                <c:pt idx="10">
                  <c:v>1988</c:v>
                </c:pt>
                <c:pt idx="11">
                  <c:v>1993</c:v>
                </c:pt>
                <c:pt idx="12">
                  <c:v>1995</c:v>
                </c:pt>
                <c:pt idx="13">
                  <c:v>1997</c:v>
                </c:pt>
                <c:pt idx="14">
                  <c:v>2002</c:v>
                </c:pt>
                <c:pt idx="15">
                  <c:v>2007</c:v>
                </c:pt>
                <c:pt idx="16">
                  <c:v>2012</c:v>
                </c:pt>
                <c:pt idx="17">
                  <c:v>2017</c:v>
                </c:pt>
              </c:numCache>
            </c:numRef>
          </c:cat>
          <c:val>
            <c:numRef>
              <c:f>'TFR4'!$P$6:$P$23</c:f>
              <c:numCache>
                <c:formatCode>0%</c:formatCode>
                <c:ptCount val="18"/>
                <c:pt idx="0">
                  <c:v>0.54041137287639252</c:v>
                </c:pt>
                <c:pt idx="1">
                  <c:v>0.3474394178152479</c:v>
                </c:pt>
                <c:pt idx="2">
                  <c:v>0.36663396179735558</c:v>
                </c:pt>
                <c:pt idx="3">
                  <c:v>0.42735108104129976</c:v>
                </c:pt>
                <c:pt idx="4">
                  <c:v>0.4111886064052489</c:v>
                </c:pt>
                <c:pt idx="5">
                  <c:v>0.47207978624736791</c:v>
                </c:pt>
                <c:pt idx="6">
                  <c:v>0.50527119043396906</c:v>
                </c:pt>
                <c:pt idx="7">
                  <c:v>0.5280148327482812</c:v>
                </c:pt>
                <c:pt idx="8">
                  <c:v>0.54</c:v>
                </c:pt>
                <c:pt idx="9">
                  <c:v>0.46988608056041858</c:v>
                </c:pt>
                <c:pt idx="10">
                  <c:v>0.5529327496269506</c:v>
                </c:pt>
                <c:pt idx="11">
                  <c:v>0.41539330405363428</c:v>
                </c:pt>
                <c:pt idx="12">
                  <c:v>0.48147356432635036</c:v>
                </c:pt>
                <c:pt idx="13">
                  <c:v>0.49479390434964382</c:v>
                </c:pt>
                <c:pt idx="14">
                  <c:v>0.43088468997622886</c:v>
                </c:pt>
                <c:pt idx="15">
                  <c:v>0.48819399153632759</c:v>
                </c:pt>
                <c:pt idx="16">
                  <c:v>0.4960988315114303</c:v>
                </c:pt>
                <c:pt idx="17">
                  <c:v>0.54</c:v>
                </c:pt>
              </c:numCache>
            </c:numRef>
          </c:val>
        </c:ser>
        <c:ser>
          <c:idx val="2"/>
          <c:order val="2"/>
          <c:tx>
            <c:v>Higher</c:v>
          </c:tx>
          <c:spPr>
            <a:solidFill>
              <a:schemeClr val="accent1"/>
            </a:solidFill>
            <a:ln>
              <a:solidFill>
                <a:schemeClr val="accent1"/>
              </a:solidFill>
            </a:ln>
          </c:spPr>
          <c:invertIfNegative val="0"/>
          <c:dPt>
            <c:idx val="0"/>
            <c:invertIfNegative val="0"/>
            <c:bubble3D val="0"/>
          </c:dPt>
          <c:dPt>
            <c:idx val="1"/>
            <c:invertIfNegative val="0"/>
            <c:bubble3D val="0"/>
          </c:dPt>
          <c:dPt>
            <c:idx val="2"/>
            <c:invertIfNegative val="0"/>
            <c:bubble3D val="0"/>
          </c:dPt>
          <c:cat>
            <c:numRef>
              <c:f>'TFR4'!$A$6:$A$23</c:f>
              <c:numCache>
                <c:formatCode>General</c:formatCode>
                <c:ptCount val="18"/>
                <c:pt idx="0">
                  <c:v>1956</c:v>
                </c:pt>
                <c:pt idx="1">
                  <c:v>1958</c:v>
                </c:pt>
                <c:pt idx="2">
                  <c:v>1962</c:v>
                </c:pt>
                <c:pt idx="3">
                  <c:v>1965</c:v>
                </c:pt>
                <c:pt idx="4">
                  <c:v>1967</c:v>
                </c:pt>
                <c:pt idx="5">
                  <c:v>1973</c:v>
                </c:pt>
                <c:pt idx="6">
                  <c:v>1974</c:v>
                </c:pt>
                <c:pt idx="7">
                  <c:v>1978</c:v>
                </c:pt>
                <c:pt idx="8">
                  <c:v>1981</c:v>
                </c:pt>
                <c:pt idx="9">
                  <c:v>1986</c:v>
                </c:pt>
                <c:pt idx="10">
                  <c:v>1988</c:v>
                </c:pt>
                <c:pt idx="11">
                  <c:v>1993</c:v>
                </c:pt>
                <c:pt idx="12">
                  <c:v>1995</c:v>
                </c:pt>
                <c:pt idx="13">
                  <c:v>1997</c:v>
                </c:pt>
                <c:pt idx="14">
                  <c:v>2002</c:v>
                </c:pt>
                <c:pt idx="15">
                  <c:v>2007</c:v>
                </c:pt>
                <c:pt idx="16">
                  <c:v>2012</c:v>
                </c:pt>
                <c:pt idx="17">
                  <c:v>2017</c:v>
                </c:pt>
              </c:numCache>
            </c:numRef>
          </c:cat>
          <c:val>
            <c:numRef>
              <c:f>'TFR4'!$Q$6:$Q$23</c:f>
              <c:numCache>
                <c:formatCode>0%</c:formatCode>
                <c:ptCount val="18"/>
                <c:pt idx="0">
                  <c:v>0.39039555191993713</c:v>
                </c:pt>
                <c:pt idx="1">
                  <c:v>0.26601919531822205</c:v>
                </c:pt>
                <c:pt idx="2">
                  <c:v>0.30611094832420349</c:v>
                </c:pt>
                <c:pt idx="3">
                  <c:v>0.3826875916249427</c:v>
                </c:pt>
                <c:pt idx="4">
                  <c:v>0.39407391504083439</c:v>
                </c:pt>
                <c:pt idx="5">
                  <c:v>0.43886524411849986</c:v>
                </c:pt>
                <c:pt idx="6">
                  <c:v>0.49347637106184894</c:v>
                </c:pt>
                <c:pt idx="7">
                  <c:v>0.49796907084828435</c:v>
                </c:pt>
                <c:pt idx="8">
                  <c:v>0.5</c:v>
                </c:pt>
                <c:pt idx="9">
                  <c:v>0.45735579265471693</c:v>
                </c:pt>
                <c:pt idx="10">
                  <c:v>0.51102843663727859</c:v>
                </c:pt>
                <c:pt idx="11">
                  <c:v>0.46746021459819237</c:v>
                </c:pt>
                <c:pt idx="12">
                  <c:v>0.48957948689923264</c:v>
                </c:pt>
                <c:pt idx="13">
                  <c:v>0.49396097422199203</c:v>
                </c:pt>
                <c:pt idx="14">
                  <c:v>0.51565243152535822</c:v>
                </c:pt>
                <c:pt idx="15">
                  <c:v>0.55780470687486516</c:v>
                </c:pt>
                <c:pt idx="16">
                  <c:v>0.56618878030107123</c:v>
                </c:pt>
                <c:pt idx="17">
                  <c:v>0.6100000000000001</c:v>
                </c:pt>
              </c:numCache>
            </c:numRef>
          </c:val>
        </c:ser>
        <c:dLbls>
          <c:showLegendKey val="0"/>
          <c:showVal val="0"/>
          <c:showCatName val="0"/>
          <c:showSerName val="0"/>
          <c:showPercent val="0"/>
          <c:showBubbleSize val="0"/>
        </c:dLbls>
        <c:gapWidth val="150"/>
        <c:axId val="463018720"/>
        <c:axId val="463019112"/>
        <c:extLst>
          <c:ext xmlns:c15="http://schemas.microsoft.com/office/drawing/2012/chart" uri="{02D57815-91ED-43cb-92C2-25804820EDAC}">
            <c15:filteredBarSeries>
              <c15:ser>
                <c:idx val="4"/>
                <c:order val="3"/>
                <c:tx>
                  <c:v>Vote supérieur court</c:v>
                </c:tx>
                <c:invertIfNegative val="0"/>
                <c:cat>
                  <c:numRef>
                    <c:extLst>
                      <c:ext uri="{02D57815-91ED-43cb-92C2-25804820EDAC}">
                        <c15:formulaRef>
                          <c15:sqref>'TFR4'!$A$6:$A$23</c15:sqref>
                        </c15:formulaRef>
                      </c:ext>
                    </c:extLst>
                    <c:numCache>
                      <c:formatCode>General</c:formatCode>
                      <c:ptCount val="18"/>
                      <c:pt idx="0">
                        <c:v>1956</c:v>
                      </c:pt>
                      <c:pt idx="1">
                        <c:v>1958</c:v>
                      </c:pt>
                      <c:pt idx="2">
                        <c:v>1962</c:v>
                      </c:pt>
                      <c:pt idx="3">
                        <c:v>1965</c:v>
                      </c:pt>
                      <c:pt idx="4">
                        <c:v>1967</c:v>
                      </c:pt>
                      <c:pt idx="5">
                        <c:v>1973</c:v>
                      </c:pt>
                      <c:pt idx="6">
                        <c:v>1974</c:v>
                      </c:pt>
                      <c:pt idx="7">
                        <c:v>1978</c:v>
                      </c:pt>
                      <c:pt idx="8">
                        <c:v>1981</c:v>
                      </c:pt>
                      <c:pt idx="9">
                        <c:v>1986</c:v>
                      </c:pt>
                      <c:pt idx="10">
                        <c:v>1988</c:v>
                      </c:pt>
                      <c:pt idx="11">
                        <c:v>1993</c:v>
                      </c:pt>
                      <c:pt idx="12">
                        <c:v>1995</c:v>
                      </c:pt>
                      <c:pt idx="13">
                        <c:v>1997</c:v>
                      </c:pt>
                      <c:pt idx="14">
                        <c:v>2002</c:v>
                      </c:pt>
                      <c:pt idx="15">
                        <c:v>2007</c:v>
                      </c:pt>
                      <c:pt idx="16">
                        <c:v>2012</c:v>
                      </c:pt>
                      <c:pt idx="17">
                        <c:v>2017</c:v>
                      </c:pt>
                    </c:numCache>
                  </c:numRef>
                </c:cat>
                <c:val>
                  <c:numRef>
                    <c:extLst>
                      <c:ext uri="{02D57815-91ED-43cb-92C2-25804820EDAC}">
                        <c15:formulaRef>
                          <c15:sqref>'TFR4'!$S$6:$S$23</c15:sqref>
                        </c15:formulaRef>
                      </c:ext>
                    </c:extLst>
                    <c:numCache>
                      <c:formatCode>0%</c:formatCode>
                      <c:ptCount val="18"/>
                      <c:pt idx="5">
                        <c:v>0.46556830406188965</c:v>
                      </c:pt>
                      <c:pt idx="6">
                        <c:v>0.51133197546005249</c:v>
                      </c:pt>
                      <c:pt idx="7">
                        <c:v>0.52825337648391724</c:v>
                      </c:pt>
                      <c:pt idx="8">
                        <c:v>0.5</c:v>
                      </c:pt>
                      <c:pt idx="9">
                        <c:v>0.47245615720748901</c:v>
                      </c:pt>
                      <c:pt idx="10">
                        <c:v>0.52582246065139771</c:v>
                      </c:pt>
                      <c:pt idx="11">
                        <c:v>0.43564584851264954</c:v>
                      </c:pt>
                      <c:pt idx="12">
                        <c:v>0.46413028240203857</c:v>
                      </c:pt>
                      <c:pt idx="13">
                        <c:v>0.50014394521713257</c:v>
                      </c:pt>
                      <c:pt idx="14">
                        <c:v>0.49986359477043152</c:v>
                      </c:pt>
                      <c:pt idx="15">
                        <c:v>0.55540800094604492</c:v>
                      </c:pt>
                      <c:pt idx="16">
                        <c:v>0.53070785105228424</c:v>
                      </c:pt>
                    </c:numCache>
                  </c:numRef>
                </c:val>
              </c15:ser>
            </c15:filteredBarSeries>
            <c15:filteredBarSeries>
              <c15:ser>
                <c:idx val="3"/>
                <c:order val="4"/>
                <c:tx>
                  <c:v>Vote supérieur long</c:v>
                </c:tx>
                <c:invertIfNegative val="0"/>
                <c:cat>
                  <c:numRef>
                    <c:extLst xmlns:c15="http://schemas.microsoft.com/office/drawing/2012/chart">
                      <c:ext xmlns:c15="http://schemas.microsoft.com/office/drawing/2012/chart" uri="{02D57815-91ED-43cb-92C2-25804820EDAC}">
                        <c15:formulaRef>
                          <c15:sqref>'TFR4'!$A$6:$A$23</c15:sqref>
                        </c15:formulaRef>
                      </c:ext>
                    </c:extLst>
                    <c:numCache>
                      <c:formatCode>General</c:formatCode>
                      <c:ptCount val="18"/>
                      <c:pt idx="0">
                        <c:v>1956</c:v>
                      </c:pt>
                      <c:pt idx="1">
                        <c:v>1958</c:v>
                      </c:pt>
                      <c:pt idx="2">
                        <c:v>1962</c:v>
                      </c:pt>
                      <c:pt idx="3">
                        <c:v>1965</c:v>
                      </c:pt>
                      <c:pt idx="4">
                        <c:v>1967</c:v>
                      </c:pt>
                      <c:pt idx="5">
                        <c:v>1973</c:v>
                      </c:pt>
                      <c:pt idx="6">
                        <c:v>1974</c:v>
                      </c:pt>
                      <c:pt idx="7">
                        <c:v>1978</c:v>
                      </c:pt>
                      <c:pt idx="8">
                        <c:v>1981</c:v>
                      </c:pt>
                      <c:pt idx="9">
                        <c:v>1986</c:v>
                      </c:pt>
                      <c:pt idx="10">
                        <c:v>1988</c:v>
                      </c:pt>
                      <c:pt idx="11">
                        <c:v>1993</c:v>
                      </c:pt>
                      <c:pt idx="12">
                        <c:v>1995</c:v>
                      </c:pt>
                      <c:pt idx="13">
                        <c:v>1997</c:v>
                      </c:pt>
                      <c:pt idx="14">
                        <c:v>2002</c:v>
                      </c:pt>
                      <c:pt idx="15">
                        <c:v>2007</c:v>
                      </c:pt>
                      <c:pt idx="16">
                        <c:v>2012</c:v>
                      </c:pt>
                      <c:pt idx="17">
                        <c:v>2017</c:v>
                      </c:pt>
                    </c:numCache>
                  </c:numRef>
                </c:cat>
                <c:val>
                  <c:numRef>
                    <c:extLst xmlns:c15="http://schemas.microsoft.com/office/drawing/2012/chart">
                      <c:ext xmlns:c15="http://schemas.microsoft.com/office/drawing/2012/chart" uri="{02D57815-91ED-43cb-92C2-25804820EDAC}">
                        <c15:formulaRef>
                          <c15:sqref>'TFR4'!$T$6:$T$23</c15:sqref>
                        </c15:formulaRef>
                      </c:ext>
                    </c:extLst>
                    <c:numCache>
                      <c:formatCode>0%</c:formatCode>
                      <c:ptCount val="18"/>
                      <c:pt idx="5">
                        <c:v>0.34750404953956604</c:v>
                      </c:pt>
                      <c:pt idx="6">
                        <c:v>0.431844562292099</c:v>
                      </c:pt>
                      <c:pt idx="7">
                        <c:v>0.39485627412796021</c:v>
                      </c:pt>
                      <c:pt idx="9">
                        <c:v>0.4406125545501709</c:v>
                      </c:pt>
                      <c:pt idx="10">
                        <c:v>0.49470555782318115</c:v>
                      </c:pt>
                      <c:pt idx="11">
                        <c:v>0.49653869867324829</c:v>
                      </c:pt>
                      <c:pt idx="12">
                        <c:v>0.52337133884429932</c:v>
                      </c:pt>
                      <c:pt idx="13">
                        <c:v>0.48849004507064819</c:v>
                      </c:pt>
                      <c:pt idx="14">
                        <c:v>0.52884304523468018</c:v>
                      </c:pt>
                      <c:pt idx="15">
                        <c:v>0.5600467324256897</c:v>
                      </c:pt>
                      <c:pt idx="16">
                        <c:v>0.59128746390342712</c:v>
                      </c:pt>
                    </c:numCache>
                  </c:numRef>
                </c:val>
              </c15:ser>
            </c15:filteredBarSeries>
          </c:ext>
        </c:extLst>
      </c:barChart>
      <c:catAx>
        <c:axId val="463018720"/>
        <c:scaling>
          <c:orientation val="minMax"/>
        </c:scaling>
        <c:delete val="0"/>
        <c:axPos val="b"/>
        <c:numFmt formatCode="General" sourceLinked="0"/>
        <c:majorTickMark val="out"/>
        <c:minorTickMark val="none"/>
        <c:tickLblPos val="nextTo"/>
        <c:txPr>
          <a:bodyPr/>
          <a:lstStyle/>
          <a:p>
            <a:pPr>
              <a:defRPr sz="1400" b="1" i="0">
                <a:latin typeface="Arial"/>
              </a:defRPr>
            </a:pPr>
            <a:endParaRPr lang="fr-FR"/>
          </a:p>
        </c:txPr>
        <c:crossAx val="463019112"/>
        <c:crosses val="autoZero"/>
        <c:auto val="1"/>
        <c:lblAlgn val="ctr"/>
        <c:lblOffset val="100"/>
        <c:noMultiLvlLbl val="0"/>
      </c:catAx>
      <c:valAx>
        <c:axId val="463019112"/>
        <c:scaling>
          <c:orientation val="minMax"/>
          <c:max val="0.65000000000000013"/>
          <c:min val="0.2"/>
        </c:scaling>
        <c:delete val="0"/>
        <c:axPos val="l"/>
        <c:majorGridlines/>
        <c:numFmt formatCode="0%" sourceLinked="0"/>
        <c:majorTickMark val="out"/>
        <c:minorTickMark val="none"/>
        <c:tickLblPos val="nextTo"/>
        <c:txPr>
          <a:bodyPr/>
          <a:lstStyle/>
          <a:p>
            <a:pPr>
              <a:defRPr sz="1600" b="1" i="0">
                <a:latin typeface="Arial"/>
              </a:defRPr>
            </a:pPr>
            <a:endParaRPr lang="fr-FR"/>
          </a:p>
        </c:txPr>
        <c:crossAx val="463018720"/>
        <c:crosses val="autoZero"/>
        <c:crossBetween val="between"/>
      </c:valAx>
      <c:spPr>
        <a:ln>
          <a:solidFill>
            <a:schemeClr val="tx1"/>
          </a:solidFill>
        </a:ln>
      </c:spPr>
    </c:plotArea>
    <c:legend>
      <c:legendPos val="t"/>
      <c:layout>
        <c:manualLayout>
          <c:xMode val="edge"/>
          <c:yMode val="edge"/>
          <c:x val="0.2957862116929571"/>
          <c:y val="8.4754835868472073E-2"/>
          <c:w val="0.40980809872972396"/>
          <c:h val="0.10896415593833443"/>
        </c:manualLayout>
      </c:layout>
      <c:overlay val="0"/>
      <c:spPr>
        <a:solidFill>
          <a:schemeClr val="bg1"/>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2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600" baseline="0"/>
              <a:t>Fig. 2.3f. Left vote by education in France: short vs long higher education</a:t>
            </a:r>
            <a:endParaRPr lang="fr-FR" sz="1600"/>
          </a:p>
        </c:rich>
      </c:tx>
      <c:layout>
        <c:manualLayout>
          <c:xMode val="edge"/>
          <c:yMode val="edge"/>
          <c:x val="0.11205948028451364"/>
          <c:y val="1.3597032492268249E-2"/>
        </c:manualLayout>
      </c:layout>
      <c:overlay val="0"/>
    </c:title>
    <c:autoTitleDeleted val="0"/>
    <c:plotArea>
      <c:layout>
        <c:manualLayout>
          <c:layoutTarget val="inner"/>
          <c:xMode val="edge"/>
          <c:yMode val="edge"/>
          <c:x val="6.2707859277772796E-2"/>
          <c:y val="6.4546825006975894E-2"/>
          <c:w val="0.92222803795075603"/>
          <c:h val="0.74729606969303353"/>
        </c:manualLayout>
      </c:layout>
      <c:barChart>
        <c:barDir val="col"/>
        <c:grouping val="clustered"/>
        <c:varyColors val="0"/>
        <c:ser>
          <c:idx val="0"/>
          <c:order val="0"/>
          <c:tx>
            <c:v>Primary</c:v>
          </c:tx>
          <c:spPr>
            <a:solidFill>
              <a:schemeClr val="accent2"/>
            </a:solidFill>
            <a:ln>
              <a:solidFill>
                <a:schemeClr val="bg1"/>
              </a:solidFill>
            </a:ln>
          </c:spPr>
          <c:invertIfNegative val="0"/>
          <c:cat>
            <c:numRef>
              <c:extLst>
                <c:ext xmlns:c15="http://schemas.microsoft.com/office/drawing/2012/chart" uri="{02D57815-91ED-43cb-92C2-25804820EDAC}">
                  <c15:fullRef>
                    <c15:sqref>'TFR4'!$A$6:$A$23</c15:sqref>
                  </c15:fullRef>
                </c:ext>
              </c:extLst>
              <c:f>('TFR4'!$A$11:$A$13,'TFR4'!$A$15:$A$22)</c:f>
              <c:numCache>
                <c:formatCode>General</c:formatCode>
                <c:ptCount val="11"/>
                <c:pt idx="0">
                  <c:v>1973</c:v>
                </c:pt>
                <c:pt idx="1">
                  <c:v>1974</c:v>
                </c:pt>
                <c:pt idx="2">
                  <c:v>1978</c:v>
                </c:pt>
                <c:pt idx="3">
                  <c:v>1986</c:v>
                </c:pt>
                <c:pt idx="4">
                  <c:v>1988</c:v>
                </c:pt>
                <c:pt idx="5">
                  <c:v>1993</c:v>
                </c:pt>
                <c:pt idx="6">
                  <c:v>1995</c:v>
                </c:pt>
                <c:pt idx="7">
                  <c:v>1997</c:v>
                </c:pt>
                <c:pt idx="8">
                  <c:v>2002</c:v>
                </c:pt>
                <c:pt idx="9">
                  <c:v>2007</c:v>
                </c:pt>
                <c:pt idx="10">
                  <c:v>2012</c:v>
                </c:pt>
              </c:numCache>
            </c:numRef>
          </c:cat>
          <c:val>
            <c:numRef>
              <c:extLst>
                <c:ext xmlns:c15="http://schemas.microsoft.com/office/drawing/2012/chart" uri="{02D57815-91ED-43cb-92C2-25804820EDAC}">
                  <c15:fullRef>
                    <c15:sqref>'TFR4'!$O$6:$O$23</c15:sqref>
                  </c15:fullRef>
                </c:ext>
              </c:extLst>
              <c:f>('TFR4'!$O$11:$O$13,'TFR4'!$O$15:$O$22)</c:f>
              <c:numCache>
                <c:formatCode>0%</c:formatCode>
                <c:ptCount val="11"/>
                <c:pt idx="0">
                  <c:v>0.48371654748916626</c:v>
                </c:pt>
                <c:pt idx="1">
                  <c:v>0.47861975431442261</c:v>
                </c:pt>
                <c:pt idx="2">
                  <c:v>0.49186849594116211</c:v>
                </c:pt>
                <c:pt idx="3">
                  <c:v>0.47895285487174988</c:v>
                </c:pt>
                <c:pt idx="4">
                  <c:v>0.53681939840316772</c:v>
                </c:pt>
                <c:pt idx="5">
                  <c:v>0.41974303126335144</c:v>
                </c:pt>
                <c:pt idx="6">
                  <c:v>0.44475610554218292</c:v>
                </c:pt>
                <c:pt idx="7">
                  <c:v>0.45239844918251038</c:v>
                </c:pt>
                <c:pt idx="8">
                  <c:v>0.3839411735534668</c:v>
                </c:pt>
                <c:pt idx="9">
                  <c:v>0.39146226644515991</c:v>
                </c:pt>
                <c:pt idx="10">
                  <c:v>0.46591855585575104</c:v>
                </c:pt>
              </c:numCache>
            </c:numRef>
          </c:val>
          <c:extLst/>
        </c:ser>
        <c:ser>
          <c:idx val="1"/>
          <c:order val="1"/>
          <c:tx>
            <c:v>Secondary</c:v>
          </c:tx>
          <c:spPr>
            <a:solidFill>
              <a:schemeClr val="accent3"/>
            </a:solidFill>
            <a:ln>
              <a:solidFill>
                <a:schemeClr val="bg1"/>
              </a:solidFill>
            </a:ln>
          </c:spPr>
          <c:invertIfNegative val="0"/>
          <c:cat>
            <c:numRef>
              <c:extLst>
                <c:ext xmlns:c15="http://schemas.microsoft.com/office/drawing/2012/chart" uri="{02D57815-91ED-43cb-92C2-25804820EDAC}">
                  <c15:fullRef>
                    <c15:sqref>'TFR4'!$A$6:$A$23</c15:sqref>
                  </c15:fullRef>
                </c:ext>
              </c:extLst>
              <c:f>('TFR4'!$A$11:$A$13,'TFR4'!$A$15:$A$22)</c:f>
              <c:numCache>
                <c:formatCode>General</c:formatCode>
                <c:ptCount val="11"/>
                <c:pt idx="0">
                  <c:v>1973</c:v>
                </c:pt>
                <c:pt idx="1">
                  <c:v>1974</c:v>
                </c:pt>
                <c:pt idx="2">
                  <c:v>1978</c:v>
                </c:pt>
                <c:pt idx="3">
                  <c:v>1986</c:v>
                </c:pt>
                <c:pt idx="4">
                  <c:v>1988</c:v>
                </c:pt>
                <c:pt idx="5">
                  <c:v>1993</c:v>
                </c:pt>
                <c:pt idx="6">
                  <c:v>1995</c:v>
                </c:pt>
                <c:pt idx="7">
                  <c:v>1997</c:v>
                </c:pt>
                <c:pt idx="8">
                  <c:v>2002</c:v>
                </c:pt>
                <c:pt idx="9">
                  <c:v>2007</c:v>
                </c:pt>
                <c:pt idx="10">
                  <c:v>2012</c:v>
                </c:pt>
              </c:numCache>
            </c:numRef>
          </c:cat>
          <c:val>
            <c:numRef>
              <c:extLst>
                <c:ext xmlns:c15="http://schemas.microsoft.com/office/drawing/2012/chart" uri="{02D57815-91ED-43cb-92C2-25804820EDAC}">
                  <c15:fullRef>
                    <c15:sqref>'TFR4'!$P$6:$P$23</c15:sqref>
                  </c15:fullRef>
                </c:ext>
              </c:extLst>
              <c:f>('TFR4'!$P$11:$P$13,'TFR4'!$P$15:$P$22)</c:f>
              <c:numCache>
                <c:formatCode>0%</c:formatCode>
                <c:ptCount val="11"/>
                <c:pt idx="0">
                  <c:v>0.47207978624736791</c:v>
                </c:pt>
                <c:pt idx="1">
                  <c:v>0.50527119043396906</c:v>
                </c:pt>
                <c:pt idx="2">
                  <c:v>0.5280148327482812</c:v>
                </c:pt>
                <c:pt idx="3">
                  <c:v>0.46988608056041858</c:v>
                </c:pt>
                <c:pt idx="4">
                  <c:v>0.5529327496269506</c:v>
                </c:pt>
                <c:pt idx="5">
                  <c:v>0.41539330405363428</c:v>
                </c:pt>
                <c:pt idx="6">
                  <c:v>0.48147356432635036</c:v>
                </c:pt>
                <c:pt idx="7">
                  <c:v>0.49479390434964382</c:v>
                </c:pt>
                <c:pt idx="8">
                  <c:v>0.43088468997622886</c:v>
                </c:pt>
                <c:pt idx="9">
                  <c:v>0.48819399153632759</c:v>
                </c:pt>
                <c:pt idx="10">
                  <c:v>0.4960988315114303</c:v>
                </c:pt>
              </c:numCache>
            </c:numRef>
          </c:val>
          <c:extLst>
            <c:ext xmlns:c15="http://schemas.microsoft.com/office/drawing/2012/chart" uri="{02D57815-91ED-43cb-92C2-25804820EDAC}">
              <c15:categoryFilterExceptions>
                <c15:categoryFilterException>
                  <c15:sqref>'TFR4'!$P$7</c15:sqref>
                  <c15:spPr xmlns:c15="http://schemas.microsoft.com/office/drawing/2012/chart">
                    <a:solidFill>
                      <a:schemeClr val="accent3"/>
                    </a:solidFill>
                    <a:ln>
                      <a:solidFill>
                        <a:schemeClr val="bg1"/>
                      </a:solidFill>
                    </a:ln>
                  </c15:spPr>
                  <c15:invertIfNegative val="0"/>
                  <c15:bubble3D val="0"/>
                </c15:categoryFilterException>
                <c15:categoryFilterException>
                  <c15:sqref>'TFR4'!$P$8</c15:sqref>
                  <c15:spPr xmlns:c15="http://schemas.microsoft.com/office/drawing/2012/chart">
                    <a:solidFill>
                      <a:schemeClr val="accent3"/>
                    </a:solidFill>
                    <a:ln>
                      <a:solidFill>
                        <a:schemeClr val="bg1"/>
                      </a:solidFill>
                    </a:ln>
                  </c15:spPr>
                  <c15:invertIfNegative val="0"/>
                  <c15:bubble3D val="0"/>
                </c15:categoryFilterException>
              </c15:categoryFilterExceptions>
            </c:ext>
          </c:extLst>
        </c:ser>
        <c:ser>
          <c:idx val="4"/>
          <c:order val="3"/>
          <c:tx>
            <c:v>Short higher educ.</c:v>
          </c:tx>
          <c:invertIfNegative val="0"/>
          <c:cat>
            <c:numRef>
              <c:extLst>
                <c:ext xmlns:c15="http://schemas.microsoft.com/office/drawing/2012/chart" uri="{02D57815-91ED-43cb-92C2-25804820EDAC}">
                  <c15:fullRef>
                    <c15:sqref>'TFR4'!$A$6:$A$23</c15:sqref>
                  </c15:fullRef>
                </c:ext>
              </c:extLst>
              <c:f>('TFR4'!$A$11:$A$13,'TFR4'!$A$15:$A$22)</c:f>
              <c:numCache>
                <c:formatCode>General</c:formatCode>
                <c:ptCount val="11"/>
                <c:pt idx="0">
                  <c:v>1973</c:v>
                </c:pt>
                <c:pt idx="1">
                  <c:v>1974</c:v>
                </c:pt>
                <c:pt idx="2">
                  <c:v>1978</c:v>
                </c:pt>
                <c:pt idx="3">
                  <c:v>1986</c:v>
                </c:pt>
                <c:pt idx="4">
                  <c:v>1988</c:v>
                </c:pt>
                <c:pt idx="5">
                  <c:v>1993</c:v>
                </c:pt>
                <c:pt idx="6">
                  <c:v>1995</c:v>
                </c:pt>
                <c:pt idx="7">
                  <c:v>1997</c:v>
                </c:pt>
                <c:pt idx="8">
                  <c:v>2002</c:v>
                </c:pt>
                <c:pt idx="9">
                  <c:v>2007</c:v>
                </c:pt>
                <c:pt idx="10">
                  <c:v>2012</c:v>
                </c:pt>
              </c:numCache>
            </c:numRef>
          </c:cat>
          <c:val>
            <c:numRef>
              <c:extLst>
                <c:ext xmlns:c15="http://schemas.microsoft.com/office/drawing/2012/chart" uri="{02D57815-91ED-43cb-92C2-25804820EDAC}">
                  <c15:fullRef>
                    <c15:sqref>'TFR4'!$S$6:$S$23</c15:sqref>
                  </c15:fullRef>
                </c:ext>
              </c:extLst>
              <c:f>('TFR4'!$S$11:$S$13,'TFR4'!$S$15:$S$22)</c:f>
              <c:numCache>
                <c:formatCode>0%</c:formatCode>
                <c:ptCount val="11"/>
                <c:pt idx="0">
                  <c:v>0.46556830406188965</c:v>
                </c:pt>
                <c:pt idx="1">
                  <c:v>0.51133197546005249</c:v>
                </c:pt>
                <c:pt idx="2">
                  <c:v>0.52825337648391724</c:v>
                </c:pt>
                <c:pt idx="3">
                  <c:v>0.47245615720748901</c:v>
                </c:pt>
                <c:pt idx="4">
                  <c:v>0.52582246065139771</c:v>
                </c:pt>
                <c:pt idx="5">
                  <c:v>0.43564584851264954</c:v>
                </c:pt>
                <c:pt idx="6">
                  <c:v>0.46413028240203857</c:v>
                </c:pt>
                <c:pt idx="7">
                  <c:v>0.50014394521713257</c:v>
                </c:pt>
                <c:pt idx="8">
                  <c:v>0.49986359477043152</c:v>
                </c:pt>
                <c:pt idx="9">
                  <c:v>0.55540800094604492</c:v>
                </c:pt>
                <c:pt idx="10">
                  <c:v>0.53070785105228424</c:v>
                </c:pt>
              </c:numCache>
            </c:numRef>
          </c:val>
        </c:ser>
        <c:ser>
          <c:idx val="3"/>
          <c:order val="4"/>
          <c:tx>
            <c:v>Long higher educ.</c:v>
          </c:tx>
          <c:spPr>
            <a:solidFill>
              <a:schemeClr val="accent1"/>
            </a:solidFill>
            <a:ln>
              <a:solidFill>
                <a:schemeClr val="accent1"/>
              </a:solidFill>
            </a:ln>
          </c:spPr>
          <c:invertIfNegative val="0"/>
          <c:cat>
            <c:numRef>
              <c:extLst>
                <c:ext xmlns:c15="http://schemas.microsoft.com/office/drawing/2012/chart" uri="{02D57815-91ED-43cb-92C2-25804820EDAC}">
                  <c15:fullRef>
                    <c15:sqref>'TFR4'!$A$6:$A$23</c15:sqref>
                  </c15:fullRef>
                </c:ext>
              </c:extLst>
              <c:f>('TFR4'!$A$11:$A$13,'TFR4'!$A$15:$A$22)</c:f>
              <c:numCache>
                <c:formatCode>General</c:formatCode>
                <c:ptCount val="11"/>
                <c:pt idx="0">
                  <c:v>1973</c:v>
                </c:pt>
                <c:pt idx="1">
                  <c:v>1974</c:v>
                </c:pt>
                <c:pt idx="2">
                  <c:v>1978</c:v>
                </c:pt>
                <c:pt idx="3">
                  <c:v>1986</c:v>
                </c:pt>
                <c:pt idx="4">
                  <c:v>1988</c:v>
                </c:pt>
                <c:pt idx="5">
                  <c:v>1993</c:v>
                </c:pt>
                <c:pt idx="6">
                  <c:v>1995</c:v>
                </c:pt>
                <c:pt idx="7">
                  <c:v>1997</c:v>
                </c:pt>
                <c:pt idx="8">
                  <c:v>2002</c:v>
                </c:pt>
                <c:pt idx="9">
                  <c:v>2007</c:v>
                </c:pt>
                <c:pt idx="10">
                  <c:v>2012</c:v>
                </c:pt>
              </c:numCache>
            </c:numRef>
          </c:cat>
          <c:val>
            <c:numRef>
              <c:extLst>
                <c:ext xmlns:c15="http://schemas.microsoft.com/office/drawing/2012/chart" uri="{02D57815-91ED-43cb-92C2-25804820EDAC}">
                  <c15:fullRef>
                    <c15:sqref>'TFR4'!$T$6:$T$23</c15:sqref>
                  </c15:fullRef>
                </c:ext>
              </c:extLst>
              <c:f>('TFR4'!$T$11:$T$13,'TFR4'!$T$15:$T$22)</c:f>
              <c:numCache>
                <c:formatCode>0%</c:formatCode>
                <c:ptCount val="11"/>
                <c:pt idx="0">
                  <c:v>0.34750404953956604</c:v>
                </c:pt>
                <c:pt idx="1">
                  <c:v>0.431844562292099</c:v>
                </c:pt>
                <c:pt idx="2">
                  <c:v>0.39485627412796021</c:v>
                </c:pt>
                <c:pt idx="3">
                  <c:v>0.4406125545501709</c:v>
                </c:pt>
                <c:pt idx="4">
                  <c:v>0.49470555782318115</c:v>
                </c:pt>
                <c:pt idx="5">
                  <c:v>0.49653869867324829</c:v>
                </c:pt>
                <c:pt idx="6">
                  <c:v>0.52337133884429932</c:v>
                </c:pt>
                <c:pt idx="7">
                  <c:v>0.48849004507064819</c:v>
                </c:pt>
                <c:pt idx="8">
                  <c:v>0.52884304523468018</c:v>
                </c:pt>
                <c:pt idx="9">
                  <c:v>0.5600467324256897</c:v>
                </c:pt>
                <c:pt idx="10">
                  <c:v>0.59128746390342712</c:v>
                </c:pt>
              </c:numCache>
            </c:numRef>
          </c:val>
        </c:ser>
        <c:dLbls>
          <c:showLegendKey val="0"/>
          <c:showVal val="0"/>
          <c:showCatName val="0"/>
          <c:showSerName val="0"/>
          <c:showPercent val="0"/>
          <c:showBubbleSize val="0"/>
        </c:dLbls>
        <c:gapWidth val="150"/>
        <c:axId val="463019896"/>
        <c:axId val="463020288"/>
        <c:extLst>
          <c:ext xmlns:c15="http://schemas.microsoft.com/office/drawing/2012/chart" uri="{02D57815-91ED-43cb-92C2-25804820EDAC}">
            <c15:filteredBarSeries>
              <c15:ser>
                <c:idx val="2"/>
                <c:order val="2"/>
                <c:tx>
                  <c:v>Vote gauche supérieur</c:v>
                </c:tx>
                <c:spPr>
                  <a:solidFill>
                    <a:schemeClr val="accent1"/>
                  </a:solidFill>
                  <a:ln>
                    <a:solidFill>
                      <a:schemeClr val="accent1"/>
                    </a:solidFill>
                  </a:ln>
                </c:spPr>
                <c:invertIfNegative val="0"/>
                <c:cat>
                  <c:numRef>
                    <c:extLst>
                      <c:ext uri="{02D57815-91ED-43cb-92C2-25804820EDAC}">
                        <c15:fullRef>
                          <c15:sqref>'TFR4'!$A$6:$A$23</c15:sqref>
                        </c15:fullRef>
                        <c15:formulaRef>
                          <c15:sqref>('TFR4'!$A$11:$A$13,'TFR4'!$A$15:$A$22)</c15:sqref>
                        </c15:formulaRef>
                      </c:ext>
                    </c:extLst>
                    <c:numCache>
                      <c:formatCode>General</c:formatCode>
                      <c:ptCount val="11"/>
                      <c:pt idx="0">
                        <c:v>1973</c:v>
                      </c:pt>
                      <c:pt idx="1">
                        <c:v>1974</c:v>
                      </c:pt>
                      <c:pt idx="2">
                        <c:v>1978</c:v>
                      </c:pt>
                      <c:pt idx="3">
                        <c:v>1986</c:v>
                      </c:pt>
                      <c:pt idx="4">
                        <c:v>1988</c:v>
                      </c:pt>
                      <c:pt idx="5">
                        <c:v>1993</c:v>
                      </c:pt>
                      <c:pt idx="6">
                        <c:v>1995</c:v>
                      </c:pt>
                      <c:pt idx="7">
                        <c:v>1997</c:v>
                      </c:pt>
                      <c:pt idx="8">
                        <c:v>2002</c:v>
                      </c:pt>
                      <c:pt idx="9">
                        <c:v>2007</c:v>
                      </c:pt>
                      <c:pt idx="10">
                        <c:v>2012</c:v>
                      </c:pt>
                    </c:numCache>
                  </c:numRef>
                </c:cat>
                <c:val>
                  <c:numRef>
                    <c:extLst>
                      <c:ext uri="{02D57815-91ED-43cb-92C2-25804820EDAC}">
                        <c15:fullRef>
                          <c15:sqref>'TFR4'!$Q$6:$Q$23</c15:sqref>
                        </c15:fullRef>
                        <c15:formulaRef>
                          <c15:sqref>('TFR4'!$Q$11:$Q$13,'TFR4'!$Q$15:$Q$22)</c15:sqref>
                        </c15:formulaRef>
                      </c:ext>
                    </c:extLst>
                    <c:numCache>
                      <c:formatCode>0%</c:formatCode>
                      <c:ptCount val="11"/>
                      <c:pt idx="0">
                        <c:v>0.43886524411849986</c:v>
                      </c:pt>
                      <c:pt idx="1">
                        <c:v>0.49347637106184894</c:v>
                      </c:pt>
                      <c:pt idx="2">
                        <c:v>0.49796907084828435</c:v>
                      </c:pt>
                      <c:pt idx="3">
                        <c:v>0.45735579265471693</c:v>
                      </c:pt>
                      <c:pt idx="4">
                        <c:v>0.51102843663727859</c:v>
                      </c:pt>
                      <c:pt idx="5">
                        <c:v>0.46746021459819237</c:v>
                      </c:pt>
                      <c:pt idx="6">
                        <c:v>0.48957948689923264</c:v>
                      </c:pt>
                      <c:pt idx="7">
                        <c:v>0.49396097422199203</c:v>
                      </c:pt>
                      <c:pt idx="8">
                        <c:v>0.51565243152535822</c:v>
                      </c:pt>
                      <c:pt idx="9">
                        <c:v>0.55780470687486516</c:v>
                      </c:pt>
                      <c:pt idx="10">
                        <c:v>0.56618878030107123</c:v>
                      </c:pt>
                    </c:numCache>
                  </c:numRef>
                </c:val>
                <c:extLst>
                  <c:ext uri="{02D57815-91ED-43cb-92C2-25804820EDAC}">
                    <c15:categoryFilterExceptions>
                      <c15:categoryFilterException>
                        <c15:sqref>'TFR4'!$Q$7</c15:sqref>
                        <c15:spPr xmlns:c15="http://schemas.microsoft.com/office/drawing/2012/chart">
                          <a:solidFill>
                            <a:schemeClr val="accent1"/>
                          </a:solidFill>
                          <a:ln>
                            <a:solidFill>
                              <a:schemeClr val="accent1"/>
                            </a:solidFill>
                          </a:ln>
                        </c15:spPr>
                        <c15:invertIfNegative val="0"/>
                        <c15:bubble3D val="0"/>
                      </c15:categoryFilterException>
                      <c15:categoryFilterException>
                        <c15:sqref>'TFR4'!$Q$8</c15:sqref>
                        <c15:spPr xmlns:c15="http://schemas.microsoft.com/office/drawing/2012/chart">
                          <a:solidFill>
                            <a:schemeClr val="accent1"/>
                          </a:solidFill>
                          <a:ln>
                            <a:solidFill>
                              <a:schemeClr val="accent1"/>
                            </a:solidFill>
                          </a:ln>
                        </c15:spPr>
                        <c15:invertIfNegative val="0"/>
                        <c15:bubble3D val="0"/>
                      </c15:categoryFilterException>
                    </c15:categoryFilterExceptions>
                  </c:ext>
                </c:extLst>
              </c15:ser>
            </c15:filteredBarSeries>
          </c:ext>
        </c:extLst>
      </c:barChart>
      <c:catAx>
        <c:axId val="463019896"/>
        <c:scaling>
          <c:orientation val="minMax"/>
        </c:scaling>
        <c:delete val="0"/>
        <c:axPos val="b"/>
        <c:numFmt formatCode="General" sourceLinked="0"/>
        <c:majorTickMark val="out"/>
        <c:minorTickMark val="none"/>
        <c:tickLblPos val="nextTo"/>
        <c:txPr>
          <a:bodyPr/>
          <a:lstStyle/>
          <a:p>
            <a:pPr>
              <a:defRPr sz="1400" b="1" i="0">
                <a:latin typeface="Arial"/>
              </a:defRPr>
            </a:pPr>
            <a:endParaRPr lang="fr-FR"/>
          </a:p>
        </c:txPr>
        <c:crossAx val="463020288"/>
        <c:crosses val="autoZero"/>
        <c:auto val="1"/>
        <c:lblAlgn val="ctr"/>
        <c:lblOffset val="100"/>
        <c:noMultiLvlLbl val="0"/>
      </c:catAx>
      <c:valAx>
        <c:axId val="463020288"/>
        <c:scaling>
          <c:orientation val="minMax"/>
          <c:max val="0.65000000000000013"/>
          <c:min val="0.2"/>
        </c:scaling>
        <c:delete val="0"/>
        <c:axPos val="l"/>
        <c:majorGridlines/>
        <c:numFmt formatCode="0%" sourceLinked="0"/>
        <c:majorTickMark val="out"/>
        <c:minorTickMark val="none"/>
        <c:tickLblPos val="nextTo"/>
        <c:txPr>
          <a:bodyPr/>
          <a:lstStyle/>
          <a:p>
            <a:pPr>
              <a:defRPr sz="1600" b="1" i="0">
                <a:latin typeface="Arial"/>
              </a:defRPr>
            </a:pPr>
            <a:endParaRPr lang="fr-FR"/>
          </a:p>
        </c:txPr>
        <c:crossAx val="463019896"/>
        <c:crosses val="autoZero"/>
        <c:crossBetween val="between"/>
      </c:valAx>
      <c:spPr>
        <a:ln>
          <a:solidFill>
            <a:schemeClr val="tx1"/>
          </a:solidFill>
        </a:ln>
      </c:spPr>
    </c:plotArea>
    <c:legend>
      <c:legendPos val="t"/>
      <c:layout>
        <c:manualLayout>
          <c:xMode val="edge"/>
          <c:yMode val="edge"/>
          <c:x val="0.18442079705477021"/>
          <c:y val="8.7021007950516788E-2"/>
          <c:w val="0.60630900780897223"/>
          <c:h val="9.8541370309648324E-2"/>
        </c:manualLayout>
      </c:layout>
      <c:overlay val="0"/>
      <c:spPr>
        <a:solidFill>
          <a:sysClr val="window" lastClr="FFFFFF"/>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2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Figure 2.3g. Left-wing vote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from the worker party to the high-education party </a:t>
            </a:r>
            <a:endParaRPr lang="fr-FR" sz="1600" b="0" baseline="0">
              <a:latin typeface="Arial" panose="020B0604020202020204" pitchFamily="34" charset="0"/>
              <a:cs typeface="Arial" panose="020B0604020202020204" pitchFamily="34" charset="0"/>
            </a:endParaRPr>
          </a:p>
        </c:rich>
      </c:tx>
      <c:layout>
        <c:manualLayout>
          <c:xMode val="edge"/>
          <c:yMode val="edge"/>
          <c:x val="0.25723978475566595"/>
          <c:y val="9.00467911069209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71501330092034798"/>
        </c:manualLayout>
      </c:layout>
      <c:lineChart>
        <c:grouping val="standard"/>
        <c:varyColors val="0"/>
        <c:ser>
          <c:idx val="6"/>
          <c:order val="0"/>
          <c:tx>
            <c:v>Difference between (% univ.graduates voting left) and (% non-univ.graduates voting left)</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'TFR3'!$R$6:$R$71</c:f>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1"/>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ser>
          <c:idx val="1"/>
          <c:order val="2"/>
          <c:tx>
            <c:v>-se</c:v>
          </c:tx>
          <c:spPr>
            <a:ln w="12700"/>
          </c:spPr>
          <c:marker>
            <c:symbol val="none"/>
          </c:marker>
          <c:val>
            <c:numRef>
              <c:f>'TFR5'!$AD$6:$AD$71</c:f>
              <c:numCache>
                <c:formatCode>0%</c:formatCode>
                <c:ptCount val="66"/>
                <c:pt idx="1">
                  <c:v>-0.224907094608778</c:v>
                </c:pt>
                <c:pt idx="3">
                  <c:v>-0.26673229932281256</c:v>
                </c:pt>
                <c:pt idx="7">
                  <c:v>-0.20181279901203492</c:v>
                </c:pt>
                <c:pt idx="10">
                  <c:v>-0.12046529593596605</c:v>
                </c:pt>
                <c:pt idx="12">
                  <c:v>-0.10682386930132094</c:v>
                </c:pt>
                <c:pt idx="18">
                  <c:v>-6.8432529857181387E-2</c:v>
                </c:pt>
                <c:pt idx="19">
                  <c:v>-2.7587264275629918E-2</c:v>
                </c:pt>
                <c:pt idx="23">
                  <c:v>-3.8389342381860453E-2</c:v>
                </c:pt>
                <c:pt idx="26">
                  <c:v>-3.517245096495708E-2</c:v>
                </c:pt>
                <c:pt idx="31">
                  <c:v>-4.1702146484786068E-2</c:v>
                </c:pt>
                <c:pt idx="33">
                  <c:v>-5.877430849353292E-2</c:v>
                </c:pt>
                <c:pt idx="38">
                  <c:v>2.6279144492459522E-2</c:v>
                </c:pt>
                <c:pt idx="40">
                  <c:v>2.9172840492376687E-3</c:v>
                </c:pt>
                <c:pt idx="42">
                  <c:v>-8.7166190604119134E-3</c:v>
                </c:pt>
                <c:pt idx="47">
                  <c:v>7.8040288741592315E-2</c:v>
                </c:pt>
                <c:pt idx="52">
                  <c:v>8.6651941650303349E-2</c:v>
                </c:pt>
                <c:pt idx="57">
                  <c:v>4.9892577484578753E-2</c:v>
                </c:pt>
                <c:pt idx="62">
                  <c:v>7.4203936323639114E-2</c:v>
                </c:pt>
              </c:numCache>
            </c:numRef>
          </c:val>
          <c:smooth val="0"/>
        </c:ser>
        <c:ser>
          <c:idx val="2"/>
          <c:order val="3"/>
          <c:tx>
            <c:v>+se</c:v>
          </c:tx>
          <c:spPr>
            <a:ln w="12700">
              <a:solidFill>
                <a:schemeClr val="accent2"/>
              </a:solidFill>
            </a:ln>
          </c:spPr>
          <c:marker>
            <c:symbol val="none"/>
          </c:marker>
          <c:val>
            <c:numRef>
              <c:f>'TFR5'!$AE$6:$AE$71</c:f>
              <c:numCache>
                <c:formatCode>0%</c:formatCode>
                <c:ptCount val="66"/>
                <c:pt idx="1">
                  <c:v>-0.11700131034867857</c:v>
                </c:pt>
                <c:pt idx="3">
                  <c:v>-0.15882651506271317</c:v>
                </c:pt>
                <c:pt idx="7">
                  <c:v>-7.223969987354166E-2</c:v>
                </c:pt>
                <c:pt idx="10">
                  <c:v>-2.0457860036639887E-2</c:v>
                </c:pt>
                <c:pt idx="12">
                  <c:v>5.910366897269495E-3</c:v>
                </c:pt>
                <c:pt idx="18">
                  <c:v>-8.8702135500525921E-3</c:v>
                </c:pt>
                <c:pt idx="19">
                  <c:v>2.9197569905307152E-2</c:v>
                </c:pt>
                <c:pt idx="23">
                  <c:v>1.2239626461687997E-2</c:v>
                </c:pt>
                <c:pt idx="26">
                  <c:v>1.5172450964957063E-2</c:v>
                </c:pt>
                <c:pt idx="31">
                  <c:v>8.3586885314937721E-3</c:v>
                </c:pt>
                <c:pt idx="33">
                  <c:v>-1.0261027156594285E-2</c:v>
                </c:pt>
                <c:pt idx="38">
                  <c:v>7.4488312281789287E-2</c:v>
                </c:pt>
                <c:pt idx="40">
                  <c:v>4.4429715786431366E-2</c:v>
                </c:pt>
                <c:pt idx="42">
                  <c:v>4.7217761154341988E-2</c:v>
                </c:pt>
                <c:pt idx="47">
                  <c:v>0.11839133060721017</c:v>
                </c:pt>
                <c:pt idx="52">
                  <c:v>0.13102192380344288</c:v>
                </c:pt>
                <c:pt idx="57">
                  <c:v>0.10184871547643659</c:v>
                </c:pt>
                <c:pt idx="62">
                  <c:v>0.11857391847677864</c:v>
                </c:pt>
              </c:numCache>
            </c:numRef>
          </c:val>
          <c:smooth val="0"/>
        </c:ser>
        <c:dLbls>
          <c:showLegendKey val="0"/>
          <c:showVal val="0"/>
          <c:showCatName val="0"/>
          <c:showSerName val="0"/>
          <c:showPercent val="0"/>
          <c:showBubbleSize val="0"/>
        </c:dLbls>
        <c:marker val="1"/>
        <c:smooth val="0"/>
        <c:axId val="463021464"/>
        <c:axId val="463021856"/>
      </c:lineChart>
      <c:catAx>
        <c:axId val="463021464"/>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3021856"/>
        <c:crossesAt val="0"/>
        <c:auto val="1"/>
        <c:lblAlgn val="ctr"/>
        <c:lblOffset val="100"/>
        <c:tickLblSkip val="5"/>
        <c:tickMarkSkip val="5"/>
        <c:noMultiLvlLbl val="0"/>
      </c:catAx>
      <c:valAx>
        <c:axId val="463021856"/>
        <c:scaling>
          <c:orientation val="minMax"/>
          <c:max val="0.16000000000000003"/>
          <c:min val="-0.28000000000000003"/>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63021464"/>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9.2690100692864527E-2"/>
          <c:y val="0.12747044762853357"/>
          <c:w val="0.48045708860196557"/>
          <c:h val="0.11490194881304218"/>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Figure 2.3h. Left-wing vote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from the worker party to the high-education party </a:t>
            </a:r>
            <a:endParaRPr lang="fr-FR" sz="1600" b="0" baseline="0">
              <a:latin typeface="Arial" panose="020B0604020202020204" pitchFamily="34" charset="0"/>
              <a:cs typeface="Arial" panose="020B0604020202020204" pitchFamily="34" charset="0"/>
            </a:endParaRPr>
          </a:p>
        </c:rich>
      </c:tx>
      <c:layout>
        <c:manualLayout>
          <c:xMode val="edge"/>
          <c:yMode val="edge"/>
          <c:x val="0.235019573554901"/>
          <c:y val="4.4945970905238804E-3"/>
        </c:manualLayout>
      </c:layout>
      <c:overlay val="0"/>
      <c:spPr>
        <a:noFill/>
        <a:ln w="25400">
          <a:noFill/>
        </a:ln>
      </c:spPr>
    </c:title>
    <c:autoTitleDeleted val="0"/>
    <c:plotArea>
      <c:layout>
        <c:manualLayout>
          <c:layoutTarget val="inner"/>
          <c:xMode val="edge"/>
          <c:yMode val="edge"/>
          <c:x val="7.7922996893753399E-2"/>
          <c:y val="9.9475649953393475E-2"/>
          <c:w val="0.881790953490451"/>
          <c:h val="0.71501330092034798"/>
        </c:manualLayout>
      </c:layout>
      <c:lineChart>
        <c:grouping val="standard"/>
        <c:varyColors val="0"/>
        <c:ser>
          <c:idx val="6"/>
          <c:order val="0"/>
          <c:tx>
            <c:v>Difference between (% univ.graduates voting left) and (% non-univ.graduates voting left)</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'TFR3'!$R$6:$R$71</c:f>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After controlling for age, sex</c:v>
          </c:tx>
          <c:spPr>
            <a:ln>
              <a:solidFill>
                <a:schemeClr val="accent1"/>
              </a:solidFill>
            </a:ln>
          </c:spPr>
          <c:marker>
            <c:spPr>
              <a:solidFill>
                <a:schemeClr val="accent1"/>
              </a:solidFill>
              <a:ln>
                <a:solidFill>
                  <a:schemeClr val="accent1"/>
                </a:solidFill>
              </a:ln>
            </c:spPr>
          </c:marker>
          <c:val>
            <c:numRef>
              <c:f>'TFR5'!$AF$6:$AF$71</c:f>
              <c:numCache>
                <c:formatCode>0%</c:formatCode>
                <c:ptCount val="66"/>
                <c:pt idx="1">
                  <c:v>-0.22670256430517025</c:v>
                </c:pt>
                <c:pt idx="3">
                  <c:v>-0.26728887454089512</c:v>
                </c:pt>
                <c:pt idx="7">
                  <c:v>-0.16425872313589562</c:v>
                </c:pt>
                <c:pt idx="10">
                  <c:v>-6.9722339514639423E-2</c:v>
                </c:pt>
                <c:pt idx="12">
                  <c:v>-5.9325652872063823E-2</c:v>
                </c:pt>
                <c:pt idx="18">
                  <c:v>-8.7944375329396668E-2</c:v>
                </c:pt>
                <c:pt idx="19">
                  <c:v>-4.8449710598680924E-2</c:v>
                </c:pt>
                <c:pt idx="23">
                  <c:v>-6.9138457919715013E-2</c:v>
                </c:pt>
                <c:pt idx="31">
                  <c:v>-4.5409527103311031E-2</c:v>
                </c:pt>
                <c:pt idx="33">
                  <c:v>-6.6325346951260328E-2</c:v>
                </c:pt>
                <c:pt idx="38">
                  <c:v>2.7601788537892184E-2</c:v>
                </c:pt>
                <c:pt idx="40">
                  <c:v>7.2649431489307109E-4</c:v>
                </c:pt>
                <c:pt idx="42">
                  <c:v>-1.5509845241277249E-2</c:v>
                </c:pt>
                <c:pt idx="47">
                  <c:v>7.0963180868667611E-2</c:v>
                </c:pt>
                <c:pt idx="52">
                  <c:v>7.1677581976280394E-2</c:v>
                </c:pt>
                <c:pt idx="57">
                  <c:v>7.5595636601822988E-2</c:v>
                </c:pt>
                <c:pt idx="62">
                  <c:v>8.3819137230888185E-2</c:v>
                </c:pt>
              </c:numCache>
            </c:numRef>
          </c:val>
          <c:smooth val="0"/>
        </c:ser>
        <c:ser>
          <c:idx val="0"/>
          <c:order val="5"/>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463022640"/>
        <c:axId val="463023032"/>
        <c:extLst>
          <c:ext xmlns:c15="http://schemas.microsoft.com/office/drawing/2012/chart" uri="{02D57815-91ED-43cb-92C2-25804820EDAC}">
            <c15:filteredLineSeries>
              <c15:ser>
                <c:idx val="2"/>
                <c:order val="2"/>
                <c:tx>
                  <c:v>After controlling for age, sexe, income, wealth</c:v>
                </c:tx>
                <c:val>
                  <c:numRef>
                    <c:extLst>
                      <c:ext uri="{02D57815-91ED-43cb-92C2-25804820EDAC}">
                        <c15:formulaRef>
                          <c15:sqref>'TFR5'!$AG$6:$AG$71</c15:sqref>
                        </c15:formulaRef>
                      </c:ext>
                    </c:extLst>
                    <c:numCache>
                      <c:formatCode>0%</c:formatCode>
                      <c:ptCount val="66"/>
                      <c:pt idx="1">
                        <c:v>-0.17577155410568407</c:v>
                      </c:pt>
                      <c:pt idx="3">
                        <c:v>-0.20542685413592626</c:v>
                      </c:pt>
                      <c:pt idx="7">
                        <c:v>-7.1994045593566799E-2</c:v>
                      </c:pt>
                      <c:pt idx="10">
                        <c:v>-1.3669878664083229E-2</c:v>
                      </c:pt>
                      <c:pt idx="12">
                        <c:v>1.3583459339462013E-2</c:v>
                      </c:pt>
                      <c:pt idx="18">
                        <c:v>-4.3797670998097418E-3</c:v>
                      </c:pt>
                      <c:pt idx="19">
                        <c:v>1.5448518846923887E-2</c:v>
                      </c:pt>
                      <c:pt idx="23">
                        <c:v>-4.909991749831432E-4</c:v>
                      </c:pt>
                      <c:pt idx="31">
                        <c:v>2.4090671501528247E-2</c:v>
                      </c:pt>
                      <c:pt idx="33">
                        <c:v>7.6928459560543939E-3</c:v>
                      </c:pt>
                      <c:pt idx="38">
                        <c:v>8.0805056053531416E-2</c:v>
                      </c:pt>
                      <c:pt idx="40">
                        <c:v>6.2946246936601724E-2</c:v>
                      </c:pt>
                      <c:pt idx="47">
                        <c:v>7.6713763160431284E-2</c:v>
                      </c:pt>
                      <c:pt idx="52">
                        <c:v>0.10235620868197158</c:v>
                      </c:pt>
                      <c:pt idx="57">
                        <c:v>0.12381033826337037</c:v>
                      </c:pt>
                      <c:pt idx="62">
                        <c:v>0.12618848057381682</c:v>
                      </c:pt>
                    </c:numCache>
                  </c:numRef>
                </c:val>
                <c:smooth val="0"/>
              </c15:ser>
            </c15:filteredLineSeries>
            <c15:filteredLineSeries>
              <c15:ser>
                <c:idx val="3"/>
                <c:order val="3"/>
                <c:tx>
                  <c:v>After controlling for age, sex, income, wealth, father's occupation</c:v>
                </c:tx>
                <c:spPr>
                  <a:ln>
                    <a:solidFill>
                      <a:srgbClr val="FFFF00"/>
                    </a:solidFill>
                  </a:ln>
                </c:spPr>
                <c:marker>
                  <c:symbol val="circle"/>
                  <c:size val="7"/>
                  <c:spPr>
                    <a:solidFill>
                      <a:srgbClr val="FFFF00"/>
                    </a:solidFill>
                    <a:ln>
                      <a:solidFill>
                        <a:srgbClr val="FFFF00"/>
                      </a:solidFill>
                    </a:ln>
                  </c:spPr>
                </c:marker>
                <c:val>
                  <c:numRef>
                    <c:extLst xmlns:c15="http://schemas.microsoft.com/office/drawing/2012/chart">
                      <c:ext xmlns:c15="http://schemas.microsoft.com/office/drawing/2012/chart" uri="{02D57815-91ED-43cb-92C2-25804820EDAC}">
                        <c15:formulaRef>
                          <c15:sqref>'TFR5'!$AH$6:$AH$71</c15:sqref>
                        </c15:formulaRef>
                      </c:ext>
                    </c:extLst>
                    <c:numCache>
                      <c:formatCode>0%</c:formatCode>
                      <c:ptCount val="66"/>
                      <c:pt idx="1">
                        <c:v>-0.12807629848408494</c:v>
                      </c:pt>
                      <c:pt idx="3">
                        <c:v>-0.15379812724710182</c:v>
                      </c:pt>
                      <c:pt idx="7">
                        <c:v>-7.1994045592061212E-2</c:v>
                      </c:pt>
                      <c:pt idx="10">
                        <c:v>1.351369968122057E-2</c:v>
                      </c:pt>
                      <c:pt idx="12">
                        <c:v>4.4701460431833984E-2</c:v>
                      </c:pt>
                      <c:pt idx="18">
                        <c:v>3.3019235536870875E-2</c:v>
                      </c:pt>
                      <c:pt idx="19">
                        <c:v>5.7048487121470086E-2</c:v>
                      </c:pt>
                      <c:pt idx="23">
                        <c:v>3.7494616712119906E-2</c:v>
                      </c:pt>
                      <c:pt idx="31">
                        <c:v>4.4176097384575966E-2</c:v>
                      </c:pt>
                      <c:pt idx="33">
                        <c:v>3.870257936339571E-2</c:v>
                      </c:pt>
                      <c:pt idx="38">
                        <c:v>9.8392370461492074E-2</c:v>
                      </c:pt>
                      <c:pt idx="40">
                        <c:v>8.2827571317567961E-2</c:v>
                      </c:pt>
                      <c:pt idx="47">
                        <c:v>8.5927355315254417E-2</c:v>
                      </c:pt>
                      <c:pt idx="52">
                        <c:v>9.9217560383092776E-2</c:v>
                      </c:pt>
                      <c:pt idx="57">
                        <c:v>0.13896919827630558</c:v>
                      </c:pt>
                      <c:pt idx="62">
                        <c:v>0.13524817114948071</c:v>
                      </c:pt>
                    </c:numCache>
                  </c:numRef>
                </c:val>
                <c:smooth val="0"/>
              </c15:ser>
            </c15:filteredLineSeries>
            <c15:filteredLineSeries>
              <c15:ser>
                <c:idx val="4"/>
                <c:order val="4"/>
                <c:tx>
                  <c:v>After controlling for age, etc., father's occ., + attitudes on immigration</c:v>
                </c:tx>
                <c:spPr>
                  <a:ln>
                    <a:solidFill>
                      <a:schemeClr val="accent6"/>
                    </a:solidFill>
                  </a:ln>
                </c:spPr>
                <c:marker>
                  <c:symbol val="circle"/>
                  <c:size val="7"/>
                  <c:spPr>
                    <a:solidFill>
                      <a:schemeClr val="accent6"/>
                    </a:solidFill>
                    <a:ln>
                      <a:solidFill>
                        <a:schemeClr val="accent6"/>
                      </a:solidFill>
                    </a:ln>
                  </c:spPr>
                </c:marker>
                <c:val>
                  <c:numRef>
                    <c:extLst xmlns:c15="http://schemas.microsoft.com/office/drawing/2012/chart">
                      <c:ext xmlns:c15="http://schemas.microsoft.com/office/drawing/2012/chart" uri="{02D57815-91ED-43cb-92C2-25804820EDAC}">
                        <c15:formulaRef>
                          <c15:sqref>'TFR5'!$AJ$6:$AJ$71</c15:sqref>
                        </c15:formulaRef>
                      </c:ext>
                    </c:extLst>
                    <c:numCache>
                      <c:formatCode>0%</c:formatCode>
                      <c:ptCount val="66"/>
                      <c:pt idx="31">
                        <c:v>2.6954962413562534E-2</c:v>
                      </c:pt>
                      <c:pt idx="33">
                        <c:v>2.7374346945803808E-2</c:v>
                      </c:pt>
                      <c:pt idx="38">
                        <c:v>9.9402197839051604E-2</c:v>
                      </c:pt>
                      <c:pt idx="40">
                        <c:v>7.4006812765980895E-2</c:v>
                      </c:pt>
                      <c:pt idx="47">
                        <c:v>8.9824573219817988E-2</c:v>
                      </c:pt>
                      <c:pt idx="52">
                        <c:v>9.0685720512340418E-2</c:v>
                      </c:pt>
                      <c:pt idx="57">
                        <c:v>0.11878170766684307</c:v>
                      </c:pt>
                      <c:pt idx="62">
                        <c:v>0.11894589745292157</c:v>
                      </c:pt>
                    </c:numCache>
                  </c:numRef>
                </c:val>
                <c:smooth val="0"/>
              </c15:ser>
            </c15:filteredLineSeries>
          </c:ext>
        </c:extLst>
      </c:lineChart>
      <c:catAx>
        <c:axId val="463022640"/>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3023032"/>
        <c:crossesAt val="0"/>
        <c:auto val="1"/>
        <c:lblAlgn val="ctr"/>
        <c:lblOffset val="100"/>
        <c:tickLblSkip val="5"/>
        <c:tickMarkSkip val="5"/>
        <c:noMultiLvlLbl val="0"/>
      </c:catAx>
      <c:valAx>
        <c:axId val="463023032"/>
        <c:scaling>
          <c:orientation val="minMax"/>
          <c:max val="0.16000000000000003"/>
          <c:min val="-0.32000000000000006"/>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63022640"/>
        <c:crosses val="autoZero"/>
        <c:crossBetween val="midCat"/>
        <c:majorUnit val="0.04"/>
      </c:valAx>
      <c:spPr>
        <a:solidFill>
          <a:srgbClr val="FFFFFF"/>
        </a:solidFill>
        <a:ln w="3175">
          <a:solidFill>
            <a:srgbClr val="000000"/>
          </a:solidFill>
          <a:prstDash val="solid"/>
        </a:ln>
      </c:spPr>
    </c:plotArea>
    <c:legend>
      <c:legendPos val="l"/>
      <c:legendEntry>
        <c:idx val="0"/>
        <c:txPr>
          <a:bodyPr anchor="ctr" anchorCtr="1"/>
          <a:lstStyle/>
          <a:p>
            <a:pPr>
              <a:defRPr sz="1600" kern="200" spc="0" baseline="0"/>
            </a:pPr>
            <a:endParaRPr lang="fr-FR"/>
          </a:p>
        </c:txPr>
      </c:legendEntry>
      <c:layout>
        <c:manualLayout>
          <c:xMode val="edge"/>
          <c:yMode val="edge"/>
          <c:x val="0.43351407647382406"/>
          <c:y val="0.49938201094561202"/>
          <c:w val="0.51974303526232879"/>
          <c:h val="0.20759675735002317"/>
        </c:manualLayout>
      </c:layout>
      <c:overlay val="1"/>
      <c:spPr>
        <a:solidFill>
          <a:schemeClr val="bg1"/>
        </a:solidFill>
        <a:ln w="12700">
          <a:solidFill>
            <a:schemeClr val="tx1"/>
          </a:solidFill>
        </a:ln>
      </c:spPr>
      <c:txPr>
        <a:bodyPr anchor="ctr" anchorCtr="1"/>
        <a:lstStyle/>
        <a:p>
          <a:pPr>
            <a:defRPr sz="1600" kern="200" spc="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Figure 2.3i. Left-wing vote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from the worker party to the high-education party </a:t>
            </a:r>
            <a:endParaRPr lang="fr-FR" sz="1600" b="0" baseline="0">
              <a:latin typeface="Arial" panose="020B0604020202020204" pitchFamily="34" charset="0"/>
              <a:cs typeface="Arial" panose="020B0604020202020204" pitchFamily="34" charset="0"/>
            </a:endParaRPr>
          </a:p>
        </c:rich>
      </c:tx>
      <c:layout>
        <c:manualLayout>
          <c:xMode val="edge"/>
          <c:yMode val="edge"/>
          <c:x val="0.24057934088958247"/>
          <c:y val="2.239574649499376E-3"/>
        </c:manualLayout>
      </c:layout>
      <c:overlay val="0"/>
      <c:spPr>
        <a:noFill/>
        <a:ln w="25400">
          <a:noFill/>
        </a:ln>
      </c:spPr>
    </c:title>
    <c:autoTitleDeleted val="0"/>
    <c:plotArea>
      <c:layout>
        <c:manualLayout>
          <c:layoutTarget val="inner"/>
          <c:xMode val="edge"/>
          <c:yMode val="edge"/>
          <c:x val="7.7922996893753399E-2"/>
          <c:y val="9.9475649953393475E-2"/>
          <c:w val="0.881790953490451"/>
          <c:h val="0.71501330092034798"/>
        </c:manualLayout>
      </c:layout>
      <c:lineChart>
        <c:grouping val="standard"/>
        <c:varyColors val="0"/>
        <c:ser>
          <c:idx val="6"/>
          <c:order val="0"/>
          <c:tx>
            <c:v>Difference between (% univ.graduates voting left) and (% non-univ.graduates voting left)</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'TFR3'!$R$6:$R$71</c:f>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After controlling for age, sex</c:v>
          </c:tx>
          <c:spPr>
            <a:ln>
              <a:solidFill>
                <a:schemeClr val="accent1"/>
              </a:solidFill>
            </a:ln>
          </c:spPr>
          <c:marker>
            <c:spPr>
              <a:solidFill>
                <a:schemeClr val="accent1"/>
              </a:solidFill>
              <a:ln>
                <a:solidFill>
                  <a:schemeClr val="accent1"/>
                </a:solidFill>
              </a:ln>
            </c:spPr>
          </c:marker>
          <c:val>
            <c:numRef>
              <c:f>'TFR5'!$AF$6:$AF$71</c:f>
              <c:numCache>
                <c:formatCode>0%</c:formatCode>
                <c:ptCount val="66"/>
                <c:pt idx="1">
                  <c:v>-0.22670256430517025</c:v>
                </c:pt>
                <c:pt idx="3">
                  <c:v>-0.26728887454089512</c:v>
                </c:pt>
                <c:pt idx="7">
                  <c:v>-0.16425872313589562</c:v>
                </c:pt>
                <c:pt idx="10">
                  <c:v>-6.9722339514639423E-2</c:v>
                </c:pt>
                <c:pt idx="12">
                  <c:v>-5.9325652872063823E-2</c:v>
                </c:pt>
                <c:pt idx="18">
                  <c:v>-8.7944375329396668E-2</c:v>
                </c:pt>
                <c:pt idx="19">
                  <c:v>-4.8449710598680924E-2</c:v>
                </c:pt>
                <c:pt idx="23">
                  <c:v>-6.9138457919715013E-2</c:v>
                </c:pt>
                <c:pt idx="31">
                  <c:v>-4.5409527103311031E-2</c:v>
                </c:pt>
                <c:pt idx="33">
                  <c:v>-6.6325346951260328E-2</c:v>
                </c:pt>
                <c:pt idx="38">
                  <c:v>2.7601788537892184E-2</c:v>
                </c:pt>
                <c:pt idx="40">
                  <c:v>7.2649431489307109E-4</c:v>
                </c:pt>
                <c:pt idx="42">
                  <c:v>-1.5509845241277249E-2</c:v>
                </c:pt>
                <c:pt idx="47">
                  <c:v>7.0963180868667611E-2</c:v>
                </c:pt>
                <c:pt idx="52">
                  <c:v>7.1677581976280394E-2</c:v>
                </c:pt>
                <c:pt idx="57">
                  <c:v>7.5595636601822988E-2</c:v>
                </c:pt>
                <c:pt idx="62">
                  <c:v>8.3819137230888185E-2</c:v>
                </c:pt>
              </c:numCache>
            </c:numRef>
          </c:val>
          <c:smooth val="0"/>
        </c:ser>
        <c:ser>
          <c:idx val="2"/>
          <c:order val="2"/>
          <c:tx>
            <c:v>After controlling for age, sexe, income, wealth</c:v>
          </c:tx>
          <c:val>
            <c:numRef>
              <c:f>'TFR5'!$AG$6:$AG$71</c:f>
              <c:numCache>
                <c:formatCode>0%</c:formatCode>
                <c:ptCount val="66"/>
                <c:pt idx="1">
                  <c:v>-0.17577155410568407</c:v>
                </c:pt>
                <c:pt idx="3">
                  <c:v>-0.20542685413592626</c:v>
                </c:pt>
                <c:pt idx="7">
                  <c:v>-7.1994045593566799E-2</c:v>
                </c:pt>
                <c:pt idx="10">
                  <c:v>-1.3669878664083229E-2</c:v>
                </c:pt>
                <c:pt idx="12">
                  <c:v>1.3583459339462013E-2</c:v>
                </c:pt>
                <c:pt idx="18">
                  <c:v>-4.3797670998097418E-3</c:v>
                </c:pt>
                <c:pt idx="19">
                  <c:v>1.5448518846923887E-2</c:v>
                </c:pt>
                <c:pt idx="23">
                  <c:v>-4.909991749831432E-4</c:v>
                </c:pt>
                <c:pt idx="31">
                  <c:v>2.4090671501528247E-2</c:v>
                </c:pt>
                <c:pt idx="33">
                  <c:v>7.6928459560543939E-3</c:v>
                </c:pt>
                <c:pt idx="38">
                  <c:v>8.0805056053531416E-2</c:v>
                </c:pt>
                <c:pt idx="40">
                  <c:v>6.2946246936601724E-2</c:v>
                </c:pt>
                <c:pt idx="47">
                  <c:v>7.6713763160431284E-2</c:v>
                </c:pt>
                <c:pt idx="52">
                  <c:v>0.10235620868197158</c:v>
                </c:pt>
                <c:pt idx="57">
                  <c:v>0.12381033826337037</c:v>
                </c:pt>
                <c:pt idx="62">
                  <c:v>0.12618848057381682</c:v>
                </c:pt>
              </c:numCache>
            </c:numRef>
          </c:val>
          <c:smooth val="0"/>
        </c:ser>
        <c:ser>
          <c:idx val="0"/>
          <c:order val="5"/>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465181768"/>
        <c:axId val="465182160"/>
        <c:extLst>
          <c:ext xmlns:c15="http://schemas.microsoft.com/office/drawing/2012/chart" uri="{02D57815-91ED-43cb-92C2-25804820EDAC}">
            <c15:filteredLineSeries>
              <c15:ser>
                <c:idx val="3"/>
                <c:order val="3"/>
                <c:tx>
                  <c:v>After controlling for age, sex, income, wealth, father's occupation</c:v>
                </c:tx>
                <c:spPr>
                  <a:ln>
                    <a:solidFill>
                      <a:srgbClr val="FFFF00"/>
                    </a:solidFill>
                  </a:ln>
                </c:spPr>
                <c:marker>
                  <c:symbol val="circle"/>
                  <c:size val="7"/>
                  <c:spPr>
                    <a:solidFill>
                      <a:srgbClr val="FFFF00"/>
                    </a:solidFill>
                    <a:ln>
                      <a:solidFill>
                        <a:srgbClr val="FFFF00"/>
                      </a:solidFill>
                    </a:ln>
                  </c:spPr>
                </c:marker>
                <c:val>
                  <c:numRef>
                    <c:extLst>
                      <c:ext uri="{02D57815-91ED-43cb-92C2-25804820EDAC}">
                        <c15:formulaRef>
                          <c15:sqref>'TFR5'!$AH$6:$AH$71</c15:sqref>
                        </c15:formulaRef>
                      </c:ext>
                    </c:extLst>
                    <c:numCache>
                      <c:formatCode>0%</c:formatCode>
                      <c:ptCount val="66"/>
                      <c:pt idx="1">
                        <c:v>-0.12807629848408494</c:v>
                      </c:pt>
                      <c:pt idx="3">
                        <c:v>-0.15379812724710182</c:v>
                      </c:pt>
                      <c:pt idx="7">
                        <c:v>-7.1994045592061212E-2</c:v>
                      </c:pt>
                      <c:pt idx="10">
                        <c:v>1.351369968122057E-2</c:v>
                      </c:pt>
                      <c:pt idx="12">
                        <c:v>4.4701460431833984E-2</c:v>
                      </c:pt>
                      <c:pt idx="18">
                        <c:v>3.3019235536870875E-2</c:v>
                      </c:pt>
                      <c:pt idx="19">
                        <c:v>5.7048487121470086E-2</c:v>
                      </c:pt>
                      <c:pt idx="23">
                        <c:v>3.7494616712119906E-2</c:v>
                      </c:pt>
                      <c:pt idx="31">
                        <c:v>4.4176097384575966E-2</c:v>
                      </c:pt>
                      <c:pt idx="33">
                        <c:v>3.870257936339571E-2</c:v>
                      </c:pt>
                      <c:pt idx="38">
                        <c:v>9.8392370461492074E-2</c:v>
                      </c:pt>
                      <c:pt idx="40">
                        <c:v>8.2827571317567961E-2</c:v>
                      </c:pt>
                      <c:pt idx="47">
                        <c:v>8.5927355315254417E-2</c:v>
                      </c:pt>
                      <c:pt idx="52">
                        <c:v>9.9217560383092776E-2</c:v>
                      </c:pt>
                      <c:pt idx="57">
                        <c:v>0.13896919827630558</c:v>
                      </c:pt>
                      <c:pt idx="62">
                        <c:v>0.13524817114948071</c:v>
                      </c:pt>
                    </c:numCache>
                  </c:numRef>
                </c:val>
                <c:smooth val="0"/>
              </c15:ser>
            </c15:filteredLineSeries>
            <c15:filteredLineSeries>
              <c15:ser>
                <c:idx val="4"/>
                <c:order val="4"/>
                <c:tx>
                  <c:v>After controlling for age, etc., father's occ., + attitudes on immigration</c:v>
                </c:tx>
                <c:spPr>
                  <a:ln>
                    <a:solidFill>
                      <a:schemeClr val="accent6"/>
                    </a:solidFill>
                  </a:ln>
                </c:spPr>
                <c:marker>
                  <c:symbol val="circle"/>
                  <c:size val="7"/>
                  <c:spPr>
                    <a:solidFill>
                      <a:schemeClr val="accent6"/>
                    </a:solidFill>
                    <a:ln>
                      <a:solidFill>
                        <a:schemeClr val="accent6"/>
                      </a:solidFill>
                    </a:ln>
                  </c:spPr>
                </c:marker>
                <c:val>
                  <c:numRef>
                    <c:extLst xmlns:c15="http://schemas.microsoft.com/office/drawing/2012/chart">
                      <c:ext xmlns:c15="http://schemas.microsoft.com/office/drawing/2012/chart" uri="{02D57815-91ED-43cb-92C2-25804820EDAC}">
                        <c15:formulaRef>
                          <c15:sqref>'TFR5'!$AJ$6:$AJ$71</c15:sqref>
                        </c15:formulaRef>
                      </c:ext>
                    </c:extLst>
                    <c:numCache>
                      <c:formatCode>0%</c:formatCode>
                      <c:ptCount val="66"/>
                      <c:pt idx="31">
                        <c:v>2.6954962413562534E-2</c:v>
                      </c:pt>
                      <c:pt idx="33">
                        <c:v>2.7374346945803808E-2</c:v>
                      </c:pt>
                      <c:pt idx="38">
                        <c:v>9.9402197839051604E-2</c:v>
                      </c:pt>
                      <c:pt idx="40">
                        <c:v>7.4006812765980895E-2</c:v>
                      </c:pt>
                      <c:pt idx="47">
                        <c:v>8.9824573219817988E-2</c:v>
                      </c:pt>
                      <c:pt idx="52">
                        <c:v>9.0685720512340418E-2</c:v>
                      </c:pt>
                      <c:pt idx="57">
                        <c:v>0.11878170766684307</c:v>
                      </c:pt>
                      <c:pt idx="62">
                        <c:v>0.11894589745292157</c:v>
                      </c:pt>
                    </c:numCache>
                  </c:numRef>
                </c:val>
                <c:smooth val="0"/>
              </c15:ser>
            </c15:filteredLineSeries>
          </c:ext>
        </c:extLst>
      </c:lineChart>
      <c:catAx>
        <c:axId val="465181768"/>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5182160"/>
        <c:crossesAt val="0"/>
        <c:auto val="1"/>
        <c:lblAlgn val="ctr"/>
        <c:lblOffset val="100"/>
        <c:tickLblSkip val="5"/>
        <c:tickMarkSkip val="5"/>
        <c:noMultiLvlLbl val="0"/>
      </c:catAx>
      <c:valAx>
        <c:axId val="465182160"/>
        <c:scaling>
          <c:orientation val="minMax"/>
          <c:max val="0.16000000000000003"/>
          <c:min val="-0.32000000000000006"/>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65181768"/>
        <c:crosses val="autoZero"/>
        <c:crossBetween val="midCat"/>
        <c:majorUnit val="0.04"/>
      </c:valAx>
      <c:spPr>
        <a:solidFill>
          <a:srgbClr val="FFFFFF"/>
        </a:solidFill>
        <a:ln w="3175">
          <a:solidFill>
            <a:srgbClr val="000000"/>
          </a:solidFill>
          <a:prstDash val="solid"/>
        </a:ln>
      </c:spPr>
    </c:plotArea>
    <c:legend>
      <c:legendPos val="l"/>
      <c:legendEntry>
        <c:idx val="0"/>
        <c:txPr>
          <a:bodyPr anchor="ctr" anchorCtr="1"/>
          <a:lstStyle/>
          <a:p>
            <a:pPr>
              <a:defRPr sz="1600" kern="200" spc="0" baseline="0"/>
            </a:pPr>
            <a:endParaRPr lang="fr-FR"/>
          </a:p>
        </c:txPr>
      </c:legendEntry>
      <c:layout>
        <c:manualLayout>
          <c:xMode val="edge"/>
          <c:yMode val="edge"/>
          <c:x val="0.21232627178332378"/>
          <c:y val="0.49938201094561202"/>
          <c:w val="0.74093083995282905"/>
          <c:h val="0.22788284262186381"/>
        </c:manualLayout>
      </c:layout>
      <c:overlay val="1"/>
      <c:spPr>
        <a:solidFill>
          <a:schemeClr val="bg1"/>
        </a:solidFill>
        <a:ln w="12700">
          <a:solidFill>
            <a:schemeClr val="tx1"/>
          </a:solidFill>
        </a:ln>
      </c:spPr>
      <c:txPr>
        <a:bodyPr anchor="ctr" anchorCtr="1"/>
        <a:lstStyle/>
        <a:p>
          <a:pPr>
            <a:defRPr sz="1600" kern="200" spc="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Figure 2.3j. Left-wing vote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from the worker party to the high-education party </a:t>
            </a:r>
            <a:endParaRPr lang="fr-FR" sz="1600" b="0" baseline="0">
              <a:latin typeface="Arial" panose="020B0604020202020204" pitchFamily="34" charset="0"/>
              <a:cs typeface="Arial" panose="020B0604020202020204" pitchFamily="34" charset="0"/>
            </a:endParaRPr>
          </a:p>
        </c:rich>
      </c:tx>
      <c:layout>
        <c:manualLayout>
          <c:xMode val="edge"/>
          <c:yMode val="edge"/>
          <c:x val="0.24474916639059363"/>
          <c:y val="2.239574649499376E-3"/>
        </c:manualLayout>
      </c:layout>
      <c:overlay val="0"/>
      <c:spPr>
        <a:noFill/>
        <a:ln w="25400">
          <a:noFill/>
        </a:ln>
      </c:spPr>
    </c:title>
    <c:autoTitleDeleted val="0"/>
    <c:plotArea>
      <c:layout>
        <c:manualLayout>
          <c:layoutTarget val="inner"/>
          <c:xMode val="edge"/>
          <c:yMode val="edge"/>
          <c:x val="7.7922996893753399E-2"/>
          <c:y val="9.9475649953393475E-2"/>
          <c:w val="0.881790953490451"/>
          <c:h val="0.71501330092034798"/>
        </c:manualLayout>
      </c:layout>
      <c:lineChart>
        <c:grouping val="standard"/>
        <c:varyColors val="0"/>
        <c:ser>
          <c:idx val="6"/>
          <c:order val="0"/>
          <c:tx>
            <c:v>Difference between (% univ.graduates voting left) and (% non-univ.graduates voting left)</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'TFR3'!$R$6:$R$71</c:f>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After controlling for age, sex</c:v>
          </c:tx>
          <c:spPr>
            <a:ln>
              <a:solidFill>
                <a:schemeClr val="accent1"/>
              </a:solidFill>
            </a:ln>
          </c:spPr>
          <c:marker>
            <c:spPr>
              <a:solidFill>
                <a:schemeClr val="accent1"/>
              </a:solidFill>
              <a:ln>
                <a:solidFill>
                  <a:schemeClr val="accent1"/>
                </a:solidFill>
              </a:ln>
            </c:spPr>
          </c:marker>
          <c:val>
            <c:numRef>
              <c:f>'TFR5'!$AF$6:$AF$71</c:f>
              <c:numCache>
                <c:formatCode>0%</c:formatCode>
                <c:ptCount val="66"/>
                <c:pt idx="1">
                  <c:v>-0.22670256430517025</c:v>
                </c:pt>
                <c:pt idx="3">
                  <c:v>-0.26728887454089512</c:v>
                </c:pt>
                <c:pt idx="7">
                  <c:v>-0.16425872313589562</c:v>
                </c:pt>
                <c:pt idx="10">
                  <c:v>-6.9722339514639423E-2</c:v>
                </c:pt>
                <c:pt idx="12">
                  <c:v>-5.9325652872063823E-2</c:v>
                </c:pt>
                <c:pt idx="18">
                  <c:v>-8.7944375329396668E-2</c:v>
                </c:pt>
                <c:pt idx="19">
                  <c:v>-4.8449710598680924E-2</c:v>
                </c:pt>
                <c:pt idx="23">
                  <c:v>-6.9138457919715013E-2</c:v>
                </c:pt>
                <c:pt idx="31">
                  <c:v>-4.5409527103311031E-2</c:v>
                </c:pt>
                <c:pt idx="33">
                  <c:v>-6.6325346951260328E-2</c:v>
                </c:pt>
                <c:pt idx="38">
                  <c:v>2.7601788537892184E-2</c:v>
                </c:pt>
                <c:pt idx="40">
                  <c:v>7.2649431489307109E-4</c:v>
                </c:pt>
                <c:pt idx="42">
                  <c:v>-1.5509845241277249E-2</c:v>
                </c:pt>
                <c:pt idx="47">
                  <c:v>7.0963180868667611E-2</c:v>
                </c:pt>
                <c:pt idx="52">
                  <c:v>7.1677581976280394E-2</c:v>
                </c:pt>
                <c:pt idx="57">
                  <c:v>7.5595636601822988E-2</c:v>
                </c:pt>
                <c:pt idx="62">
                  <c:v>8.3819137230888185E-2</c:v>
                </c:pt>
              </c:numCache>
            </c:numRef>
          </c:val>
          <c:smooth val="0"/>
        </c:ser>
        <c:ser>
          <c:idx val="2"/>
          <c:order val="2"/>
          <c:tx>
            <c:v>After controlling for age, sexe, income, wealth</c:v>
          </c:tx>
          <c:val>
            <c:numRef>
              <c:f>'TFR5'!$AG$6:$AG$71</c:f>
              <c:numCache>
                <c:formatCode>0%</c:formatCode>
                <c:ptCount val="66"/>
                <c:pt idx="1">
                  <c:v>-0.17577155410568407</c:v>
                </c:pt>
                <c:pt idx="3">
                  <c:v>-0.20542685413592626</c:v>
                </c:pt>
                <c:pt idx="7">
                  <c:v>-7.1994045593566799E-2</c:v>
                </c:pt>
                <c:pt idx="10">
                  <c:v>-1.3669878664083229E-2</c:v>
                </c:pt>
                <c:pt idx="12">
                  <c:v>1.3583459339462013E-2</c:v>
                </c:pt>
                <c:pt idx="18">
                  <c:v>-4.3797670998097418E-3</c:v>
                </c:pt>
                <c:pt idx="19">
                  <c:v>1.5448518846923887E-2</c:v>
                </c:pt>
                <c:pt idx="23">
                  <c:v>-4.909991749831432E-4</c:v>
                </c:pt>
                <c:pt idx="31">
                  <c:v>2.4090671501528247E-2</c:v>
                </c:pt>
                <c:pt idx="33">
                  <c:v>7.6928459560543939E-3</c:v>
                </c:pt>
                <c:pt idx="38">
                  <c:v>8.0805056053531416E-2</c:v>
                </c:pt>
                <c:pt idx="40">
                  <c:v>6.2946246936601724E-2</c:v>
                </c:pt>
                <c:pt idx="47">
                  <c:v>7.6713763160431284E-2</c:v>
                </c:pt>
                <c:pt idx="52">
                  <c:v>0.10235620868197158</c:v>
                </c:pt>
                <c:pt idx="57">
                  <c:v>0.12381033826337037</c:v>
                </c:pt>
                <c:pt idx="62">
                  <c:v>0.12618848057381682</c:v>
                </c:pt>
              </c:numCache>
            </c:numRef>
          </c:val>
          <c:smooth val="0"/>
        </c:ser>
        <c:ser>
          <c:idx val="3"/>
          <c:order val="3"/>
          <c:tx>
            <c:v>After controlling for age, sex, income, wealth, father's occupation</c:v>
          </c:tx>
          <c:spPr>
            <a:ln>
              <a:solidFill>
                <a:srgbClr val="FFFF00"/>
              </a:solidFill>
            </a:ln>
          </c:spPr>
          <c:marker>
            <c:symbol val="circle"/>
            <c:size val="7"/>
            <c:spPr>
              <a:solidFill>
                <a:srgbClr val="FFFF00"/>
              </a:solidFill>
              <a:ln>
                <a:solidFill>
                  <a:srgbClr val="FFFF00"/>
                </a:solidFill>
              </a:ln>
            </c:spPr>
          </c:marker>
          <c:val>
            <c:numRef>
              <c:f>'TFR5'!$AH$6:$AH$71</c:f>
              <c:numCache>
                <c:formatCode>0%</c:formatCode>
                <c:ptCount val="66"/>
                <c:pt idx="1">
                  <c:v>-0.12807629848408494</c:v>
                </c:pt>
                <c:pt idx="3">
                  <c:v>-0.15379812724710182</c:v>
                </c:pt>
                <c:pt idx="7">
                  <c:v>-7.1994045592061212E-2</c:v>
                </c:pt>
                <c:pt idx="10">
                  <c:v>1.351369968122057E-2</c:v>
                </c:pt>
                <c:pt idx="12">
                  <c:v>4.4701460431833984E-2</c:v>
                </c:pt>
                <c:pt idx="18">
                  <c:v>3.3019235536870875E-2</c:v>
                </c:pt>
                <c:pt idx="19">
                  <c:v>5.7048487121470086E-2</c:v>
                </c:pt>
                <c:pt idx="23">
                  <c:v>3.7494616712119906E-2</c:v>
                </c:pt>
                <c:pt idx="31">
                  <c:v>4.4176097384575966E-2</c:v>
                </c:pt>
                <c:pt idx="33">
                  <c:v>3.870257936339571E-2</c:v>
                </c:pt>
                <c:pt idx="38">
                  <c:v>9.8392370461492074E-2</c:v>
                </c:pt>
                <c:pt idx="40">
                  <c:v>8.2827571317567961E-2</c:v>
                </c:pt>
                <c:pt idx="47">
                  <c:v>8.5927355315254417E-2</c:v>
                </c:pt>
                <c:pt idx="52">
                  <c:v>9.9217560383092776E-2</c:v>
                </c:pt>
                <c:pt idx="57">
                  <c:v>0.13896919827630558</c:v>
                </c:pt>
                <c:pt idx="62">
                  <c:v>0.13524817114948071</c:v>
                </c:pt>
              </c:numCache>
            </c:numRef>
          </c:val>
          <c:smooth val="0"/>
        </c:ser>
        <c:ser>
          <c:idx val="0"/>
          <c:order val="5"/>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465182944"/>
        <c:axId val="465183336"/>
        <c:extLst>
          <c:ext xmlns:c15="http://schemas.microsoft.com/office/drawing/2012/chart" uri="{02D57815-91ED-43cb-92C2-25804820EDAC}">
            <c15:filteredLineSeries>
              <c15:ser>
                <c:idx val="4"/>
                <c:order val="4"/>
                <c:tx>
                  <c:v>After controlling for age, etc., father's occ., + attitudes on immigration</c:v>
                </c:tx>
                <c:spPr>
                  <a:ln>
                    <a:solidFill>
                      <a:schemeClr val="accent6"/>
                    </a:solidFill>
                  </a:ln>
                </c:spPr>
                <c:marker>
                  <c:symbol val="circle"/>
                  <c:size val="7"/>
                  <c:spPr>
                    <a:solidFill>
                      <a:schemeClr val="accent6"/>
                    </a:solidFill>
                    <a:ln>
                      <a:solidFill>
                        <a:schemeClr val="accent6"/>
                      </a:solidFill>
                    </a:ln>
                  </c:spPr>
                </c:marker>
                <c:val>
                  <c:numRef>
                    <c:extLst>
                      <c:ext uri="{02D57815-91ED-43cb-92C2-25804820EDAC}">
                        <c15:formulaRef>
                          <c15:sqref>'TFR5'!$AJ$6:$AJ$71</c15:sqref>
                        </c15:formulaRef>
                      </c:ext>
                    </c:extLst>
                    <c:numCache>
                      <c:formatCode>0%</c:formatCode>
                      <c:ptCount val="66"/>
                      <c:pt idx="31">
                        <c:v>2.6954962413562534E-2</c:v>
                      </c:pt>
                      <c:pt idx="33">
                        <c:v>2.7374346945803808E-2</c:v>
                      </c:pt>
                      <c:pt idx="38">
                        <c:v>9.9402197839051604E-2</c:v>
                      </c:pt>
                      <c:pt idx="40">
                        <c:v>7.4006812765980895E-2</c:v>
                      </c:pt>
                      <c:pt idx="47">
                        <c:v>8.9824573219817988E-2</c:v>
                      </c:pt>
                      <c:pt idx="52">
                        <c:v>9.0685720512340418E-2</c:v>
                      </c:pt>
                      <c:pt idx="57">
                        <c:v>0.11878170766684307</c:v>
                      </c:pt>
                      <c:pt idx="62">
                        <c:v>0.11894589745292157</c:v>
                      </c:pt>
                    </c:numCache>
                  </c:numRef>
                </c:val>
                <c:smooth val="0"/>
              </c15:ser>
            </c15:filteredLineSeries>
          </c:ext>
        </c:extLst>
      </c:lineChart>
      <c:catAx>
        <c:axId val="465182944"/>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5183336"/>
        <c:crossesAt val="0"/>
        <c:auto val="1"/>
        <c:lblAlgn val="ctr"/>
        <c:lblOffset val="100"/>
        <c:tickLblSkip val="5"/>
        <c:tickMarkSkip val="5"/>
        <c:noMultiLvlLbl val="0"/>
      </c:catAx>
      <c:valAx>
        <c:axId val="465183336"/>
        <c:scaling>
          <c:orientation val="minMax"/>
          <c:max val="0.16000000000000003"/>
          <c:min val="-0.32000000000000006"/>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65182944"/>
        <c:crosses val="autoZero"/>
        <c:crossBetween val="midCat"/>
        <c:majorUnit val="0.04"/>
      </c:valAx>
      <c:spPr>
        <a:solidFill>
          <a:srgbClr val="FFFFFF"/>
        </a:solidFill>
        <a:ln w="3175">
          <a:solidFill>
            <a:srgbClr val="000000"/>
          </a:solidFill>
          <a:prstDash val="solid"/>
        </a:ln>
      </c:spPr>
    </c:plotArea>
    <c:legend>
      <c:legendPos val="l"/>
      <c:legendEntry>
        <c:idx val="0"/>
        <c:txPr>
          <a:bodyPr anchor="ctr" anchorCtr="1"/>
          <a:lstStyle/>
          <a:p>
            <a:pPr>
              <a:defRPr sz="1600" kern="200" spc="0" baseline="0"/>
            </a:pPr>
            <a:endParaRPr lang="fr-FR"/>
          </a:p>
        </c:txPr>
      </c:legendEntry>
      <c:layout>
        <c:manualLayout>
          <c:xMode val="edge"/>
          <c:yMode val="edge"/>
          <c:x val="0.21093515351483008"/>
          <c:y val="0.49036597304701618"/>
          <c:w val="0.74093083995282905"/>
          <c:h val="0.29775713633598161"/>
        </c:manualLayout>
      </c:layout>
      <c:overlay val="1"/>
      <c:spPr>
        <a:solidFill>
          <a:schemeClr val="bg1"/>
        </a:solidFill>
        <a:ln w="12700">
          <a:solidFill>
            <a:schemeClr val="tx1"/>
          </a:solidFill>
        </a:ln>
      </c:spPr>
      <c:txPr>
        <a:bodyPr anchor="ctr" anchorCtr="1"/>
        <a:lstStyle/>
        <a:p>
          <a:pPr>
            <a:defRPr sz="1600" kern="200" spc="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Figure 2.3k. Left-wing vote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from the worker party to the high-education party </a:t>
            </a:r>
            <a:endParaRPr lang="fr-FR" sz="1600" b="0" baseline="0">
              <a:latin typeface="Arial" panose="020B0604020202020204" pitchFamily="34" charset="0"/>
              <a:cs typeface="Arial" panose="020B0604020202020204" pitchFamily="34" charset="0"/>
            </a:endParaRPr>
          </a:p>
        </c:rich>
      </c:tx>
      <c:layout>
        <c:manualLayout>
          <c:xMode val="edge"/>
          <c:yMode val="edge"/>
          <c:x val="0.2475290500579343"/>
          <c:y val="9.0046419725728893E-3"/>
        </c:manualLayout>
      </c:layout>
      <c:overlay val="0"/>
      <c:spPr>
        <a:noFill/>
        <a:ln w="25400">
          <a:noFill/>
        </a:ln>
      </c:spPr>
    </c:title>
    <c:autoTitleDeleted val="0"/>
    <c:plotArea>
      <c:layout>
        <c:manualLayout>
          <c:layoutTarget val="inner"/>
          <c:xMode val="edge"/>
          <c:yMode val="edge"/>
          <c:x val="7.7922996893753399E-2"/>
          <c:y val="9.9475649953393475E-2"/>
          <c:w val="0.881790953490451"/>
          <c:h val="0.71501330092034798"/>
        </c:manualLayout>
      </c:layout>
      <c:lineChart>
        <c:grouping val="standard"/>
        <c:varyColors val="0"/>
        <c:ser>
          <c:idx val="6"/>
          <c:order val="0"/>
          <c:tx>
            <c:v>Difference between (% left vote among top 10% education voters) and (% left vote among bottom 90% education voters)</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'TFR5'!$AL$6:$AL$71</c:f>
              <c:numCache>
                <c:formatCode>0.0%</c:formatCode>
                <c:ptCount val="66"/>
                <c:pt idx="1">
                  <c:v>-0.13522129837336494</c:v>
                </c:pt>
                <c:pt idx="3">
                  <c:v>-0.14523681870467178</c:v>
                </c:pt>
                <c:pt idx="7">
                  <c:v>-0.14037505258830457</c:v>
                </c:pt>
                <c:pt idx="10">
                  <c:v>-7.0592972953057609E-2</c:v>
                </c:pt>
                <c:pt idx="12">
                  <c:v>-9.2889842586353188E-2</c:v>
                </c:pt>
                <c:pt idx="18">
                  <c:v>-4.2147935952964795E-2</c:v>
                </c:pt>
                <c:pt idx="19">
                  <c:v>-1.8057982981227599E-3</c:v>
                </c:pt>
                <c:pt idx="23">
                  <c:v>-1.7165073737302101E-2</c:v>
                </c:pt>
                <c:pt idx="26">
                  <c:v>-2.1298170799642635E-2</c:v>
                </c:pt>
                <c:pt idx="31">
                  <c:v>-2.3879683999072907E-2</c:v>
                </c:pt>
                <c:pt idx="33">
                  <c:v>-4.0685331553834456E-2</c:v>
                </c:pt>
                <c:pt idx="38">
                  <c:v>7.5330563710883702E-2</c:v>
                </c:pt>
                <c:pt idx="40">
                  <c:v>5.0120077830627219E-2</c:v>
                </c:pt>
                <c:pt idx="42">
                  <c:v>5.405683942710246E-2</c:v>
                </c:pt>
                <c:pt idx="47">
                  <c:v>9.3483255671668042E-2</c:v>
                </c:pt>
                <c:pt idx="52">
                  <c:v>0.12120721034714195</c:v>
                </c:pt>
                <c:pt idx="57">
                  <c:v>8.7698203210765033E-2</c:v>
                </c:pt>
                <c:pt idx="62">
                  <c:v>0.11821648413046623</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After controlling for age, sex</c:v>
          </c:tx>
          <c:spPr>
            <a:ln>
              <a:solidFill>
                <a:schemeClr val="accent1"/>
              </a:solidFill>
            </a:ln>
          </c:spPr>
          <c:marker>
            <c:spPr>
              <a:solidFill>
                <a:schemeClr val="accent1"/>
              </a:solidFill>
              <a:ln>
                <a:solidFill>
                  <a:schemeClr val="accent1"/>
                </a:solidFill>
              </a:ln>
            </c:spPr>
          </c:marker>
          <c:val>
            <c:numRef>
              <c:f>'TFR5'!$AQ$6:$AQ$71</c:f>
              <c:numCache>
                <c:formatCode>0%</c:formatCode>
                <c:ptCount val="66"/>
                <c:pt idx="1">
                  <c:v>-0.1773381533151773</c:v>
                </c:pt>
                <c:pt idx="3">
                  <c:v>-0.17177524768697061</c:v>
                </c:pt>
                <c:pt idx="7">
                  <c:v>-0.15373990217103656</c:v>
                </c:pt>
                <c:pt idx="10">
                  <c:v>-8.5933345570136793E-2</c:v>
                </c:pt>
                <c:pt idx="12">
                  <c:v>-0.10196828216362486</c:v>
                </c:pt>
                <c:pt idx="18">
                  <c:v>-8.9820791182434079E-2</c:v>
                </c:pt>
                <c:pt idx="19">
                  <c:v>-4.9644087034812927E-2</c:v>
                </c:pt>
                <c:pt idx="23">
                  <c:v>-7.1138774198992949E-2</c:v>
                </c:pt>
                <c:pt idx="31">
                  <c:v>-4.5235565052878554E-2</c:v>
                </c:pt>
                <c:pt idx="33">
                  <c:v>-6.3177548365006275E-2</c:v>
                </c:pt>
                <c:pt idx="38">
                  <c:v>5.7995972144150469E-2</c:v>
                </c:pt>
                <c:pt idx="40">
                  <c:v>3.4731641993374675E-2</c:v>
                </c:pt>
                <c:pt idx="47">
                  <c:v>7.7464682197773679E-2</c:v>
                </c:pt>
                <c:pt idx="52" formatCode="0.0%">
                  <c:v>8.5995375363303039E-2</c:v>
                </c:pt>
                <c:pt idx="57" formatCode="0.0%">
                  <c:v>8.5608332137839138E-2</c:v>
                </c:pt>
                <c:pt idx="62" formatCode="0.0%">
                  <c:v>8.5737346546327101E-2</c:v>
                </c:pt>
              </c:numCache>
            </c:numRef>
          </c:val>
          <c:smooth val="0"/>
        </c:ser>
        <c:ser>
          <c:idx val="2"/>
          <c:order val="2"/>
          <c:tx>
            <c:v>After controlling for age, sexe, income, wealth</c:v>
          </c:tx>
          <c:val>
            <c:numRef>
              <c:f>'TFR5'!$AR$6:$AR$71</c:f>
              <c:numCache>
                <c:formatCode>0%</c:formatCode>
                <c:ptCount val="66"/>
                <c:pt idx="1">
                  <c:v>-0.14733815311082932</c:v>
                </c:pt>
                <c:pt idx="3">
                  <c:v>-0.12481552272773377</c:v>
                </c:pt>
                <c:pt idx="7">
                  <c:v>-9.6865582444050594E-2</c:v>
                </c:pt>
                <c:pt idx="10">
                  <c:v>-4.73460276902384E-2</c:v>
                </c:pt>
                <c:pt idx="12">
                  <c:v>-3.2426253703986108E-2</c:v>
                </c:pt>
                <c:pt idx="18">
                  <c:v>-7.3831413932422749E-3</c:v>
                </c:pt>
                <c:pt idx="19">
                  <c:v>1.2642656406440786E-2</c:v>
                </c:pt>
                <c:pt idx="23">
                  <c:v>-3.9151105481598537E-3</c:v>
                </c:pt>
                <c:pt idx="31">
                  <c:v>2.779637320603837E-2</c:v>
                </c:pt>
                <c:pt idx="33">
                  <c:v>1.3688632742102309E-2</c:v>
                </c:pt>
                <c:pt idx="38">
                  <c:v>9.9520455318155274E-2</c:v>
                </c:pt>
                <c:pt idx="40">
                  <c:v>8.4843068882572134E-2</c:v>
                </c:pt>
                <c:pt idx="47">
                  <c:v>8.1818207916493482E-2</c:v>
                </c:pt>
                <c:pt idx="52" formatCode="0.0%">
                  <c:v>0.11651276864743246</c:v>
                </c:pt>
                <c:pt idx="57" formatCode="0.0%">
                  <c:v>0.11928701358374189</c:v>
                </c:pt>
                <c:pt idx="62" formatCode="0.0%">
                  <c:v>0.14667618271476765</c:v>
                </c:pt>
              </c:numCache>
            </c:numRef>
          </c:val>
          <c:smooth val="0"/>
        </c:ser>
        <c:ser>
          <c:idx val="3"/>
          <c:order val="3"/>
          <c:tx>
            <c:v>After controlling for age, sex, income, wealth, father's occupation</c:v>
          </c:tx>
          <c:spPr>
            <a:ln>
              <a:solidFill>
                <a:srgbClr val="FFFF00"/>
              </a:solidFill>
            </a:ln>
          </c:spPr>
          <c:marker>
            <c:symbol val="circle"/>
            <c:size val="7"/>
            <c:spPr>
              <a:solidFill>
                <a:srgbClr val="FFFF00"/>
              </a:solidFill>
              <a:ln>
                <a:solidFill>
                  <a:srgbClr val="FFFF00"/>
                </a:solidFill>
              </a:ln>
            </c:spPr>
          </c:marker>
          <c:val>
            <c:numRef>
              <c:f>'TFR5'!$AS$6:$AS$71</c:f>
              <c:numCache>
                <c:formatCode>0%</c:formatCode>
                <c:ptCount val="66"/>
                <c:pt idx="1">
                  <c:v>-0.13876086235211549</c:v>
                </c:pt>
                <c:pt idx="3">
                  <c:v>-9.6557522577120108E-2</c:v>
                </c:pt>
                <c:pt idx="7">
                  <c:v>-9.686558244341284E-2</c:v>
                </c:pt>
                <c:pt idx="10">
                  <c:v>-1.8502208520412809E-2</c:v>
                </c:pt>
                <c:pt idx="12">
                  <c:v>5.7591921651700267E-3</c:v>
                </c:pt>
                <c:pt idx="18">
                  <c:v>2.7748432753021812E-2</c:v>
                </c:pt>
                <c:pt idx="19">
                  <c:v>5.1504321073816757E-2</c:v>
                </c:pt>
                <c:pt idx="23">
                  <c:v>3.1888356471467247E-2</c:v>
                </c:pt>
                <c:pt idx="31">
                  <c:v>4.4010014386666893E-2</c:v>
                </c:pt>
                <c:pt idx="33">
                  <c:v>4.2235200623403323E-2</c:v>
                </c:pt>
                <c:pt idx="38">
                  <c:v>0.1076763564376997</c:v>
                </c:pt>
                <c:pt idx="40">
                  <c:v>9.8539006220540334E-2</c:v>
                </c:pt>
                <c:pt idx="47">
                  <c:v>9.11220017549558E-2</c:v>
                </c:pt>
                <c:pt idx="52" formatCode="0.0%">
                  <c:v>0.11331627378032674</c:v>
                </c:pt>
                <c:pt idx="57" formatCode="0.0%">
                  <c:v>0.13102452681268975</c:v>
                </c:pt>
                <c:pt idx="62">
                  <c:v>0.14447038767614431</c:v>
                </c:pt>
              </c:numCache>
            </c:numRef>
          </c:val>
          <c:smooth val="0"/>
        </c:ser>
        <c:ser>
          <c:idx val="0"/>
          <c:order val="4"/>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465184120"/>
        <c:axId val="465184512"/>
        <c:extLst/>
      </c:lineChart>
      <c:catAx>
        <c:axId val="465184120"/>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5184512"/>
        <c:crossesAt val="0"/>
        <c:auto val="1"/>
        <c:lblAlgn val="ctr"/>
        <c:lblOffset val="100"/>
        <c:tickLblSkip val="5"/>
        <c:tickMarkSkip val="5"/>
        <c:noMultiLvlLbl val="0"/>
      </c:catAx>
      <c:valAx>
        <c:axId val="465184512"/>
        <c:scaling>
          <c:orientation val="minMax"/>
          <c:max val="0.16000000000000003"/>
          <c:min val="-0.32000000000000006"/>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65184120"/>
        <c:crosses val="autoZero"/>
        <c:crossBetween val="midCat"/>
        <c:majorUnit val="0.04"/>
      </c:valAx>
      <c:spPr>
        <a:solidFill>
          <a:srgbClr val="FFFFFF"/>
        </a:solidFill>
        <a:ln w="3175">
          <a:solidFill>
            <a:srgbClr val="000000"/>
          </a:solidFill>
          <a:prstDash val="solid"/>
        </a:ln>
      </c:spPr>
    </c:plotArea>
    <c:legend>
      <c:legendPos val="l"/>
      <c:legendEntry>
        <c:idx val="0"/>
        <c:txPr>
          <a:bodyPr anchor="ctr" anchorCtr="1"/>
          <a:lstStyle/>
          <a:p>
            <a:pPr>
              <a:defRPr sz="1600" kern="200" spc="0" baseline="0"/>
            </a:pPr>
            <a:endParaRPr lang="fr-FR"/>
          </a:p>
        </c:txPr>
      </c:legendEntry>
      <c:layout>
        <c:manualLayout>
          <c:xMode val="edge"/>
          <c:yMode val="edge"/>
          <c:x val="0.21093515351483008"/>
          <c:y val="0.49036597304701618"/>
          <c:w val="0.74093083995282905"/>
          <c:h val="0.29775713633598161"/>
        </c:manualLayout>
      </c:layout>
      <c:overlay val="1"/>
      <c:spPr>
        <a:solidFill>
          <a:schemeClr val="bg1"/>
        </a:solidFill>
        <a:ln w="12700">
          <a:solidFill>
            <a:schemeClr val="tx1"/>
          </a:solidFill>
        </a:ln>
      </c:spPr>
      <c:txPr>
        <a:bodyPr anchor="ctr" anchorCtr="1"/>
        <a:lstStyle/>
        <a:p>
          <a:pPr>
            <a:defRPr sz="1600" kern="200" spc="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Figure 2.3l. Left-wing vote in France, 1986-2017: </a:t>
            </a:r>
          </a:p>
          <a:p>
            <a:pPr>
              <a:defRPr sz="1800" b="1" i="0" u="none" strike="noStrike" baseline="0">
                <a:solidFill>
                  <a:srgbClr val="000000"/>
                </a:solidFill>
                <a:latin typeface="Arial"/>
                <a:ea typeface="Arial"/>
                <a:cs typeface="Arial"/>
              </a:defRPr>
            </a:pPr>
            <a:r>
              <a:rPr lang="fr-FR" sz="1600" b="1" baseline="0">
                <a:latin typeface="Arial"/>
                <a:cs typeface="Arial"/>
              </a:rPr>
              <a:t>from the worker party to the high-education party </a:t>
            </a:r>
            <a:endParaRPr lang="fr-FR" sz="1600" b="0" baseline="0">
              <a:latin typeface="Arial" panose="020B0604020202020204" pitchFamily="34" charset="0"/>
              <a:cs typeface="Arial" panose="020B0604020202020204" pitchFamily="34" charset="0"/>
            </a:endParaRPr>
          </a:p>
        </c:rich>
      </c:tx>
      <c:layout>
        <c:manualLayout>
          <c:xMode val="edge"/>
          <c:yMode val="edge"/>
          <c:x val="0.25447875922628616"/>
          <c:y val="2.239574649499376E-3"/>
        </c:manualLayout>
      </c:layout>
      <c:overlay val="0"/>
      <c:spPr>
        <a:noFill/>
        <a:ln w="25400">
          <a:noFill/>
        </a:ln>
      </c:spPr>
    </c:title>
    <c:autoTitleDeleted val="0"/>
    <c:plotArea>
      <c:layout>
        <c:manualLayout>
          <c:layoutTarget val="inner"/>
          <c:xMode val="edge"/>
          <c:yMode val="edge"/>
          <c:x val="7.7922996893753399E-2"/>
          <c:y val="9.9475649953393475E-2"/>
          <c:w val="0.881790953490451"/>
          <c:h val="0.71501330092034798"/>
        </c:manualLayout>
      </c:layout>
      <c:lineChart>
        <c:grouping val="standard"/>
        <c:varyColors val="0"/>
        <c:ser>
          <c:idx val="6"/>
          <c:order val="0"/>
          <c:tx>
            <c:v>Difference between (% univ.graduates voting left) and (% non-univ.graduates voting left)</c:v>
          </c:tx>
          <c:spPr>
            <a:ln w="38100">
              <a:solidFill>
                <a:schemeClr val="accent2"/>
              </a:solidFill>
            </a:ln>
          </c:spPr>
          <c:marker>
            <c:symbol val="triangle"/>
            <c:size val="9"/>
            <c:spPr>
              <a:solidFill>
                <a:schemeClr val="accent2"/>
              </a:solidFill>
              <a:ln w="12700">
                <a:solidFill>
                  <a:schemeClr val="accent2"/>
                </a:solidFill>
              </a:ln>
            </c:spPr>
          </c:marker>
          <c:cat>
            <c:numRef>
              <c:extLst>
                <c:ext xmlns:c15="http://schemas.microsoft.com/office/drawing/2012/chart" uri="{02D57815-91ED-43cb-92C2-25804820EDAC}">
                  <c15:fullRef>
                    <c15:sqref>'TFR3'!$A$6:$A$71</c15:sqref>
                  </c15:fullRef>
                </c:ext>
              </c:extLst>
              <c:f>'TFR3'!$A$36:$A$71</c:f>
              <c:numCache>
                <c:formatCode>General</c:formatCode>
                <c:ptCount val="36"/>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pt idx="31">
                  <c:v>2016</c:v>
                </c:pt>
                <c:pt idx="32">
                  <c:v>2017</c:v>
                </c:pt>
                <c:pt idx="33">
                  <c:v>2018</c:v>
                </c:pt>
                <c:pt idx="34">
                  <c:v>2019</c:v>
                </c:pt>
                <c:pt idx="35">
                  <c:v>2020</c:v>
                </c:pt>
              </c:numCache>
            </c:numRef>
          </c:cat>
          <c:val>
            <c:numRef>
              <c:extLst>
                <c:ext xmlns:c15="http://schemas.microsoft.com/office/drawing/2012/chart" uri="{02D57815-91ED-43cb-92C2-25804820EDAC}">
                  <c15:fullRef>
                    <c15:sqref>'TFR3'!$R$6:$R$71</c15:sqref>
                  </c15:fullRef>
                </c:ext>
              </c:extLst>
              <c:f>'TFR3'!$R$36:$R$71</c:f>
              <c:numCache>
                <c:formatCode>0%</c:formatCode>
                <c:ptCount val="36"/>
                <c:pt idx="1">
                  <c:v>-1.667172897664615E-2</c:v>
                </c:pt>
                <c:pt idx="3">
                  <c:v>-3.4517667825063603E-2</c:v>
                </c:pt>
                <c:pt idx="8">
                  <c:v>5.0383728387124405E-2</c:v>
                </c:pt>
                <c:pt idx="10">
                  <c:v>2.3673499917834517E-2</c:v>
                </c:pt>
                <c:pt idx="12">
                  <c:v>1.9250571046965037E-2</c:v>
                </c:pt>
                <c:pt idx="17">
                  <c:v>9.8215809674401244E-2</c:v>
                </c:pt>
                <c:pt idx="22">
                  <c:v>0.10883693272687311</c:v>
                </c:pt>
                <c:pt idx="27">
                  <c:v>7.5870646480507675E-2</c:v>
                </c:pt>
                <c:pt idx="3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After controlling for age, sex</c:v>
          </c:tx>
          <c:spPr>
            <a:ln>
              <a:solidFill>
                <a:schemeClr val="accent1"/>
              </a:solidFill>
            </a:ln>
          </c:spPr>
          <c:marker>
            <c:spPr>
              <a:solidFill>
                <a:schemeClr val="accent1"/>
              </a:solidFill>
              <a:ln>
                <a:solidFill>
                  <a:schemeClr val="accent1"/>
                </a:solidFill>
              </a:ln>
            </c:spPr>
          </c:marker>
          <c:cat>
            <c:strLit>
              <c:ptCount val="36"/>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pt idx="31">
                <c:v>2016</c:v>
              </c:pt>
              <c:pt idx="32">
                <c:v>2017</c:v>
              </c:pt>
              <c:pt idx="33">
                <c:v>2018</c:v>
              </c:pt>
              <c:pt idx="34">
                <c:v>2019</c:v>
              </c:pt>
              <c:pt idx="35">
                <c:v>2020</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'TFR5'!$AF$6:$AF$71</c15:sqref>
                  </c15:fullRef>
                </c:ext>
              </c:extLst>
              <c:f>'TFR5'!$AF$36:$AF$71</c:f>
              <c:numCache>
                <c:formatCode>0%</c:formatCode>
                <c:ptCount val="36"/>
                <c:pt idx="1">
                  <c:v>-4.5409527103311031E-2</c:v>
                </c:pt>
                <c:pt idx="3">
                  <c:v>-6.6325346951260328E-2</c:v>
                </c:pt>
                <c:pt idx="8">
                  <c:v>2.7601788537892184E-2</c:v>
                </c:pt>
                <c:pt idx="10">
                  <c:v>7.2649431489307109E-4</c:v>
                </c:pt>
                <c:pt idx="12">
                  <c:v>-1.5509845241277249E-2</c:v>
                </c:pt>
                <c:pt idx="17">
                  <c:v>7.0963180868667611E-2</c:v>
                </c:pt>
                <c:pt idx="22">
                  <c:v>7.1677581976280394E-2</c:v>
                </c:pt>
                <c:pt idx="27">
                  <c:v>7.5595636601822988E-2</c:v>
                </c:pt>
                <c:pt idx="32">
                  <c:v>8.3819137230888185E-2</c:v>
                </c:pt>
              </c:numCache>
            </c:numRef>
          </c:val>
          <c:smooth val="0"/>
        </c:ser>
        <c:ser>
          <c:idx val="2"/>
          <c:order val="2"/>
          <c:tx>
            <c:v>After controlling for age, sexe, income, wealth</c:v>
          </c:tx>
          <c:cat>
            <c:strLit>
              <c:ptCount val="36"/>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pt idx="31">
                <c:v>2016</c:v>
              </c:pt>
              <c:pt idx="32">
                <c:v>2017</c:v>
              </c:pt>
              <c:pt idx="33">
                <c:v>2018</c:v>
              </c:pt>
              <c:pt idx="34">
                <c:v>2019</c:v>
              </c:pt>
              <c:pt idx="35">
                <c:v>2020</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'TFR5'!$AG$6:$AG$71</c15:sqref>
                  </c15:fullRef>
                </c:ext>
              </c:extLst>
              <c:f>'TFR5'!$AG$36:$AG$71</c:f>
              <c:numCache>
                <c:formatCode>0%</c:formatCode>
                <c:ptCount val="36"/>
                <c:pt idx="1">
                  <c:v>2.4090671501528247E-2</c:v>
                </c:pt>
                <c:pt idx="3">
                  <c:v>7.6928459560543939E-3</c:v>
                </c:pt>
                <c:pt idx="8">
                  <c:v>8.0805056053531416E-2</c:v>
                </c:pt>
                <c:pt idx="10">
                  <c:v>6.2946246936601724E-2</c:v>
                </c:pt>
                <c:pt idx="17">
                  <c:v>7.6713763160431284E-2</c:v>
                </c:pt>
                <c:pt idx="22">
                  <c:v>0.10235620868197158</c:v>
                </c:pt>
                <c:pt idx="27">
                  <c:v>0.12381033826337037</c:v>
                </c:pt>
                <c:pt idx="32">
                  <c:v>0.12618848057381682</c:v>
                </c:pt>
              </c:numCache>
            </c:numRef>
          </c:val>
          <c:smooth val="0"/>
        </c:ser>
        <c:ser>
          <c:idx val="3"/>
          <c:order val="3"/>
          <c:tx>
            <c:v>After controlling for age, sex, income, wealth, father's occupation</c:v>
          </c:tx>
          <c:spPr>
            <a:ln>
              <a:solidFill>
                <a:srgbClr val="FFFF00"/>
              </a:solidFill>
            </a:ln>
          </c:spPr>
          <c:marker>
            <c:symbol val="circle"/>
            <c:size val="7"/>
            <c:spPr>
              <a:solidFill>
                <a:srgbClr val="FFFF00"/>
              </a:solidFill>
              <a:ln>
                <a:solidFill>
                  <a:srgbClr val="FFFF00"/>
                </a:solidFill>
              </a:ln>
            </c:spPr>
          </c:marker>
          <c:cat>
            <c:strLit>
              <c:ptCount val="36"/>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pt idx="31">
                <c:v>2016</c:v>
              </c:pt>
              <c:pt idx="32">
                <c:v>2017</c:v>
              </c:pt>
              <c:pt idx="33">
                <c:v>2018</c:v>
              </c:pt>
              <c:pt idx="34">
                <c:v>2019</c:v>
              </c:pt>
              <c:pt idx="35">
                <c:v>2020</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'TFR5'!$AH$6:$AH$71</c15:sqref>
                  </c15:fullRef>
                </c:ext>
              </c:extLst>
              <c:f>'TFR5'!$AH$36:$AH$71</c:f>
              <c:numCache>
                <c:formatCode>0%</c:formatCode>
                <c:ptCount val="36"/>
                <c:pt idx="1">
                  <c:v>4.4176097384575966E-2</c:v>
                </c:pt>
                <c:pt idx="3">
                  <c:v>3.870257936339571E-2</c:v>
                </c:pt>
                <c:pt idx="8">
                  <c:v>9.8392370461492074E-2</c:v>
                </c:pt>
                <c:pt idx="10">
                  <c:v>8.2827571317567961E-2</c:v>
                </c:pt>
                <c:pt idx="17">
                  <c:v>8.5927355315254417E-2</c:v>
                </c:pt>
                <c:pt idx="22">
                  <c:v>9.9217560383092776E-2</c:v>
                </c:pt>
                <c:pt idx="27">
                  <c:v>0.13896919827630558</c:v>
                </c:pt>
                <c:pt idx="32">
                  <c:v>0.13524817114948071</c:v>
                </c:pt>
              </c:numCache>
            </c:numRef>
          </c:val>
          <c:smooth val="0"/>
        </c:ser>
        <c:ser>
          <c:idx val="4"/>
          <c:order val="4"/>
          <c:tx>
            <c:v>After controlling for age, etc., father's occ., + attitudes on immigration</c:v>
          </c:tx>
          <c:spPr>
            <a:ln>
              <a:solidFill>
                <a:schemeClr val="accent6"/>
              </a:solidFill>
            </a:ln>
          </c:spPr>
          <c:marker>
            <c:symbol val="circle"/>
            <c:size val="7"/>
            <c:spPr>
              <a:solidFill>
                <a:schemeClr val="accent6"/>
              </a:solidFill>
              <a:ln>
                <a:solidFill>
                  <a:schemeClr val="accent6"/>
                </a:solidFill>
              </a:ln>
            </c:spPr>
          </c:marker>
          <c:cat>
            <c:strLit>
              <c:ptCount val="36"/>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pt idx="31">
                <c:v>2016</c:v>
              </c:pt>
              <c:pt idx="32">
                <c:v>2017</c:v>
              </c:pt>
              <c:pt idx="33">
                <c:v>2018</c:v>
              </c:pt>
              <c:pt idx="34">
                <c:v>2019</c:v>
              </c:pt>
              <c:pt idx="35">
                <c:v>2020</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'TFR5'!$AJ$6:$AJ$71</c15:sqref>
                  </c15:fullRef>
                </c:ext>
              </c:extLst>
              <c:f>'TFR5'!$AJ$36:$AJ$71</c:f>
              <c:numCache>
                <c:formatCode>0%</c:formatCode>
                <c:ptCount val="36"/>
                <c:pt idx="1">
                  <c:v>2.6954962413562534E-2</c:v>
                </c:pt>
                <c:pt idx="3">
                  <c:v>2.7374346945803808E-2</c:v>
                </c:pt>
                <c:pt idx="8">
                  <c:v>9.9402197839051604E-2</c:v>
                </c:pt>
                <c:pt idx="10">
                  <c:v>7.4006812765980895E-2</c:v>
                </c:pt>
                <c:pt idx="17">
                  <c:v>8.9824573219817988E-2</c:v>
                </c:pt>
                <c:pt idx="22">
                  <c:v>9.0685720512340418E-2</c:v>
                </c:pt>
                <c:pt idx="27">
                  <c:v>0.11878170766684307</c:v>
                </c:pt>
                <c:pt idx="32">
                  <c:v>0.11894589745292157</c:v>
                </c:pt>
              </c:numCache>
            </c:numRef>
          </c:val>
          <c:smooth val="0"/>
        </c:ser>
        <c:ser>
          <c:idx val="0"/>
          <c:order val="5"/>
          <c:spPr>
            <a:ln w="50800">
              <a:solidFill>
                <a:schemeClr val="tx1"/>
              </a:solidFill>
            </a:ln>
          </c:spPr>
          <c:marker>
            <c:symbol val="dot"/>
            <c:size val="2"/>
            <c:spPr>
              <a:solidFill>
                <a:schemeClr val="tx1"/>
              </a:solidFill>
              <a:ln w="0">
                <a:solidFill>
                  <a:schemeClr val="tx1">
                    <a:alpha val="34000"/>
                  </a:schemeClr>
                </a:solidFill>
              </a:ln>
            </c:spPr>
          </c:marker>
          <c:cat>
            <c:strLit>
              <c:ptCount val="36"/>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pt idx="31">
                <c:v>2016</c:v>
              </c:pt>
              <c:pt idx="32">
                <c:v>2017</c:v>
              </c:pt>
              <c:pt idx="33">
                <c:v>2018</c:v>
              </c:pt>
              <c:pt idx="34">
                <c:v>2019</c:v>
              </c:pt>
              <c:pt idx="35">
                <c:v>2020</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'TFR3'!$CX$6:$CX$71</c15:sqref>
                  </c15:fullRef>
                </c:ext>
              </c:extLst>
              <c:f>'TFR3'!$CX$36:$CX$71</c:f>
              <c:numCache>
                <c:formatCode>0%</c:formatCode>
                <c:ptCount val="3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numCache>
            </c:numRef>
          </c:val>
          <c:smooth val="0"/>
        </c:ser>
        <c:dLbls>
          <c:showLegendKey val="0"/>
          <c:showVal val="0"/>
          <c:showCatName val="0"/>
          <c:showSerName val="0"/>
          <c:showPercent val="0"/>
          <c:showBubbleSize val="0"/>
        </c:dLbls>
        <c:marker val="1"/>
        <c:smooth val="0"/>
        <c:axId val="465185296"/>
        <c:axId val="465185688"/>
        <c:extLst/>
      </c:lineChart>
      <c:catAx>
        <c:axId val="465185296"/>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5185688"/>
        <c:crossesAt val="0"/>
        <c:auto val="1"/>
        <c:lblAlgn val="ctr"/>
        <c:lblOffset val="100"/>
        <c:tickLblSkip val="5"/>
        <c:tickMarkSkip val="5"/>
        <c:noMultiLvlLbl val="0"/>
      </c:catAx>
      <c:valAx>
        <c:axId val="465185688"/>
        <c:scaling>
          <c:orientation val="minMax"/>
          <c:max val="0.16000000000000003"/>
          <c:min val="-0.32000000000000006"/>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65185296"/>
        <c:crosses val="autoZero"/>
        <c:crossBetween val="midCat"/>
        <c:majorUnit val="0.04"/>
      </c:valAx>
      <c:spPr>
        <a:solidFill>
          <a:srgbClr val="FFFFFF"/>
        </a:solidFill>
        <a:ln w="3175">
          <a:solidFill>
            <a:srgbClr val="000000"/>
          </a:solidFill>
          <a:prstDash val="solid"/>
        </a:ln>
      </c:spPr>
    </c:plotArea>
    <c:legend>
      <c:legendPos val="l"/>
      <c:legendEntry>
        <c:idx val="0"/>
        <c:txPr>
          <a:bodyPr anchor="ctr" anchorCtr="1"/>
          <a:lstStyle/>
          <a:p>
            <a:pPr>
              <a:defRPr sz="1600" kern="200" spc="0" baseline="0"/>
            </a:pPr>
            <a:endParaRPr lang="fr-FR"/>
          </a:p>
        </c:txPr>
      </c:legendEntry>
      <c:layout>
        <c:manualLayout>
          <c:xMode val="edge"/>
          <c:yMode val="edge"/>
          <c:x val="0.21093515351483008"/>
          <c:y val="0.42049167933289849"/>
          <c:w val="0.74093083995282905"/>
          <c:h val="0.36763143005009935"/>
        </c:manualLayout>
      </c:layout>
      <c:overlay val="1"/>
      <c:spPr>
        <a:solidFill>
          <a:schemeClr val="bg1"/>
        </a:solidFill>
        <a:ln w="12700">
          <a:solidFill>
            <a:schemeClr val="tx1"/>
          </a:solidFill>
        </a:ln>
      </c:spPr>
      <c:txPr>
        <a:bodyPr anchor="ctr" anchorCtr="1"/>
        <a:lstStyle/>
        <a:p>
          <a:pPr>
            <a:defRPr sz="1600" kern="200" spc="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1800" b="1" baseline="0">
                <a:latin typeface="Arial"/>
                <a:cs typeface="Arial"/>
              </a:rPr>
              <a:t>Figure 2.4a. Left-wing vote by income decile in France, 1958-2012 </a:t>
            </a:r>
          </a:p>
        </c:rich>
      </c:tx>
      <c:layout>
        <c:manualLayout>
          <c:xMode val="edge"/>
          <c:yMode val="edge"/>
          <c:x val="0.1391970929859048"/>
          <c:y val="2.2285658785274457E-3"/>
        </c:manualLayout>
      </c:layout>
      <c:overlay val="0"/>
      <c:spPr>
        <a:noFill/>
        <a:ln w="25400">
          <a:noFill/>
        </a:ln>
      </c:spPr>
    </c:title>
    <c:autoTitleDeleted val="0"/>
    <c:plotArea>
      <c:layout>
        <c:manualLayout>
          <c:layoutTarget val="inner"/>
          <c:xMode val="edge"/>
          <c:yMode val="edge"/>
          <c:x val="0.12654361651776819"/>
          <c:y val="6.1096725725171705E-2"/>
          <c:w val="0.83423173709101317"/>
          <c:h val="0.744218376956995"/>
        </c:manualLayout>
      </c:layout>
      <c:lineChart>
        <c:grouping val="standard"/>
        <c:varyColors val="0"/>
        <c:ser>
          <c:idx val="18"/>
          <c:order val="0"/>
          <c:tx>
            <c:v>1958</c:v>
          </c:tx>
          <c:val>
            <c:numRef>
              <c:f>'T19622'!$E$6:$E$17</c:f>
              <c:numCache>
                <c:formatCode>0%</c:formatCode>
                <c:ptCount val="12"/>
                <c:pt idx="0">
                  <c:v>0.38275879621505737</c:v>
                </c:pt>
                <c:pt idx="1">
                  <c:v>0.4386131763458252</c:v>
                </c:pt>
                <c:pt idx="2">
                  <c:v>0.47816941142082214</c:v>
                </c:pt>
                <c:pt idx="3">
                  <c:v>0.49366763234138489</c:v>
                </c:pt>
                <c:pt idx="4">
                  <c:v>0.5098799467086792</c:v>
                </c:pt>
                <c:pt idx="5">
                  <c:v>0.50305485725402832</c:v>
                </c:pt>
                <c:pt idx="6">
                  <c:v>0.40844637155532837</c:v>
                </c:pt>
                <c:pt idx="7">
                  <c:v>0.42078328132629395</c:v>
                </c:pt>
                <c:pt idx="8">
                  <c:v>0.39125290513038635</c:v>
                </c:pt>
                <c:pt idx="9">
                  <c:v>0.37298914790153503</c:v>
                </c:pt>
                <c:pt idx="10">
                  <c:v>0.3120015561580658</c:v>
                </c:pt>
                <c:pt idx="11">
                  <c:v>0.2037077397108078</c:v>
                </c:pt>
              </c:numCache>
            </c:numRef>
          </c:val>
          <c:smooth val="0"/>
        </c:ser>
        <c:ser>
          <c:idx val="19"/>
          <c:order val="1"/>
          <c:tx>
            <c:v>1962</c:v>
          </c:tx>
          <c:val>
            <c:numRef>
              <c:f>'T19622'!$G$6:$G$17</c:f>
              <c:numCache>
                <c:formatCode>0%</c:formatCode>
                <c:ptCount val="12"/>
                <c:pt idx="0">
                  <c:v>0.38158389925956726</c:v>
                </c:pt>
                <c:pt idx="1">
                  <c:v>0.47305390238761902</c:v>
                </c:pt>
                <c:pt idx="2">
                  <c:v>0.49969068169593811</c:v>
                </c:pt>
                <c:pt idx="3">
                  <c:v>0.49639788269996643</c:v>
                </c:pt>
                <c:pt idx="4">
                  <c:v>0.49323740601539612</c:v>
                </c:pt>
                <c:pt idx="5">
                  <c:v>0.4885314404964447</c:v>
                </c:pt>
                <c:pt idx="6">
                  <c:v>0.42304354906082153</c:v>
                </c:pt>
                <c:pt idx="7">
                  <c:v>0.44007688760757446</c:v>
                </c:pt>
                <c:pt idx="8">
                  <c:v>0.42501506209373474</c:v>
                </c:pt>
                <c:pt idx="9">
                  <c:v>0.32474789023399353</c:v>
                </c:pt>
                <c:pt idx="10">
                  <c:v>0.23497229814529419</c:v>
                </c:pt>
                <c:pt idx="11">
                  <c:v>0.14576326310634613</c:v>
                </c:pt>
              </c:numCache>
            </c:numRef>
          </c:val>
          <c:smooth val="0"/>
        </c:ser>
        <c:ser>
          <c:idx val="14"/>
          <c:order val="5"/>
          <c:tx>
            <c:v>1974</c:v>
          </c:tx>
          <c:spPr>
            <a:ln>
              <a:solidFill>
                <a:schemeClr val="accent4"/>
              </a:solidFill>
            </a:ln>
          </c:spPr>
          <c:marker>
            <c:spPr>
              <a:solidFill>
                <a:schemeClr val="accent4"/>
              </a:solidFill>
              <a:ln>
                <a:solidFill>
                  <a:schemeClr val="accent4"/>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'T19788'!$F$6:$F$17</c:f>
              <c:numCache>
                <c:formatCode>0%</c:formatCode>
                <c:ptCount val="12"/>
                <c:pt idx="0">
                  <c:v>0.42556750774383545</c:v>
                </c:pt>
                <c:pt idx="1">
                  <c:v>0.45413228869438171</c:v>
                </c:pt>
                <c:pt idx="2">
                  <c:v>0.52128338813781738</c:v>
                </c:pt>
                <c:pt idx="3">
                  <c:v>0.5559958815574646</c:v>
                </c:pt>
                <c:pt idx="4">
                  <c:v>0.56872862577438354</c:v>
                </c:pt>
                <c:pt idx="5">
                  <c:v>0.56856817007064819</c:v>
                </c:pt>
                <c:pt idx="6">
                  <c:v>0.56669831275939941</c:v>
                </c:pt>
                <c:pt idx="7">
                  <c:v>0.56147110462188721</c:v>
                </c:pt>
                <c:pt idx="8">
                  <c:v>0.55477458238601685</c:v>
                </c:pt>
                <c:pt idx="9">
                  <c:v>0.41852745413780212</c:v>
                </c:pt>
                <c:pt idx="10">
                  <c:v>0.32584372162818909</c:v>
                </c:pt>
                <c:pt idx="11">
                  <c:v>0.21012842655181885</c:v>
                </c:pt>
              </c:numCache>
            </c:numRef>
          </c:val>
          <c:smooth val="0"/>
        </c:ser>
        <c:ser>
          <c:idx val="0"/>
          <c:order val="8"/>
          <c:tx>
            <c:v>1978</c:v>
          </c:tx>
          <c:spPr>
            <a:ln w="38100">
              <a:solidFill>
                <a:srgbClr val="FFFF00"/>
              </a:solidFill>
            </a:ln>
          </c:spPr>
          <c:marker>
            <c:symbol val="triangle"/>
            <c:size val="10"/>
            <c:spPr>
              <a:solidFill>
                <a:srgbClr val="FFFF00"/>
              </a:solidFill>
              <a:ln>
                <a:solidFill>
                  <a:srgbClr val="FFFF00"/>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'T19787'!$F$6:$F$17</c:f>
              <c:numCache>
                <c:formatCode>0%</c:formatCode>
                <c:ptCount val="12"/>
                <c:pt idx="0">
                  <c:v>0.45861884951591492</c:v>
                </c:pt>
                <c:pt idx="1">
                  <c:v>0.46973526477813721</c:v>
                </c:pt>
                <c:pt idx="2">
                  <c:v>0.53003239631652832</c:v>
                </c:pt>
                <c:pt idx="3">
                  <c:v>0.56151366233825684</c:v>
                </c:pt>
                <c:pt idx="4">
                  <c:v>0.5790589451789856</c:v>
                </c:pt>
                <c:pt idx="5">
                  <c:v>0.59910070896148682</c:v>
                </c:pt>
                <c:pt idx="6">
                  <c:v>0.59856879711151123</c:v>
                </c:pt>
                <c:pt idx="7">
                  <c:v>0.57872319221496582</c:v>
                </c:pt>
                <c:pt idx="8">
                  <c:v>0.55489671230316162</c:v>
                </c:pt>
                <c:pt idx="9">
                  <c:v>0.39542490243911743</c:v>
                </c:pt>
                <c:pt idx="10">
                  <c:v>0.30936801433563232</c:v>
                </c:pt>
                <c:pt idx="11">
                  <c:v>0.1738840788602829</c:v>
                </c:pt>
              </c:numCache>
              <c:extLst xmlns:c15="http://schemas.microsoft.com/office/drawing/2012/chart"/>
            </c:numRef>
          </c:val>
          <c:smooth val="0"/>
        </c:ser>
        <c:ser>
          <c:idx val="17"/>
          <c:order val="10"/>
          <c:tx>
            <c:v>1986</c:v>
          </c:tx>
          <c:spPr>
            <a:ln>
              <a:solidFill>
                <a:schemeClr val="tx2"/>
              </a:solidFill>
            </a:ln>
          </c:spPr>
          <c:marker>
            <c:symbol val="circle"/>
            <c:size val="8"/>
            <c:spPr>
              <a:solidFill>
                <a:schemeClr val="tx2"/>
              </a:solidFill>
              <a:ln>
                <a:solidFill>
                  <a:schemeClr val="tx2"/>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'T19884'!$F$6:$F$17</c:f>
              <c:numCache>
                <c:formatCode>0%</c:formatCode>
                <c:ptCount val="12"/>
                <c:pt idx="0">
                  <c:v>0.44207030534744263</c:v>
                </c:pt>
                <c:pt idx="1">
                  <c:v>0.49127432703971863</c:v>
                </c:pt>
                <c:pt idx="2">
                  <c:v>0.54717987775802612</c:v>
                </c:pt>
                <c:pt idx="3">
                  <c:v>0.56155037879943848</c:v>
                </c:pt>
                <c:pt idx="4">
                  <c:v>0.53416132926940918</c:v>
                </c:pt>
                <c:pt idx="5">
                  <c:v>0.52115339040756226</c:v>
                </c:pt>
                <c:pt idx="6">
                  <c:v>0.48567402362823486</c:v>
                </c:pt>
                <c:pt idx="7">
                  <c:v>0.46975171566009521</c:v>
                </c:pt>
                <c:pt idx="8">
                  <c:v>0.41705599427223206</c:v>
                </c:pt>
                <c:pt idx="9">
                  <c:v>0.36730238795280457</c:v>
                </c:pt>
                <c:pt idx="10">
                  <c:v>0.35431832075119019</c:v>
                </c:pt>
                <c:pt idx="11">
                  <c:v>0.26214650273323059</c:v>
                </c:pt>
              </c:numCache>
              <c:extLst xmlns:c15="http://schemas.microsoft.com/office/drawing/2012/chart"/>
            </c:numRef>
          </c:val>
          <c:smooth val="0"/>
        </c:ser>
        <c:ser>
          <c:idx val="2"/>
          <c:order val="12"/>
          <c:tx>
            <c:v>1988</c:v>
          </c:tx>
          <c:spPr>
            <a:ln>
              <a:solidFill>
                <a:schemeClr val="accent2"/>
              </a:solidFill>
            </a:ln>
          </c:spPr>
          <c:marker>
            <c:symbol val="x"/>
            <c:size val="7"/>
            <c:spPr>
              <a:solidFill>
                <a:schemeClr val="accent2"/>
              </a:solidFill>
              <a:ln>
                <a:solidFill>
                  <a:schemeClr val="accent2"/>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'T19883'!$F$6:$F$17</c:f>
              <c:numCache>
                <c:formatCode>0%</c:formatCode>
                <c:ptCount val="12"/>
                <c:pt idx="0">
                  <c:v>0.56478112936019897</c:v>
                </c:pt>
                <c:pt idx="1">
                  <c:v>0.58210295438766479</c:v>
                </c:pt>
                <c:pt idx="2">
                  <c:v>0.61112052202224731</c:v>
                </c:pt>
                <c:pt idx="3">
                  <c:v>0.61880272626876831</c:v>
                </c:pt>
                <c:pt idx="4">
                  <c:v>0.58696335554122925</c:v>
                </c:pt>
                <c:pt idx="5">
                  <c:v>0.57167351245880127</c:v>
                </c:pt>
                <c:pt idx="6">
                  <c:v>0.53754907846450806</c:v>
                </c:pt>
                <c:pt idx="7">
                  <c:v>0.52201634645462036</c:v>
                </c:pt>
                <c:pt idx="8">
                  <c:v>0.5036613941192627</c:v>
                </c:pt>
                <c:pt idx="9">
                  <c:v>0.4218926727771759</c:v>
                </c:pt>
                <c:pt idx="10">
                  <c:v>0.38403043150901794</c:v>
                </c:pt>
                <c:pt idx="11">
                  <c:v>0.32753700017929077</c:v>
                </c:pt>
              </c:numCache>
              <c:extLst xmlns:c15="http://schemas.microsoft.com/office/drawing/2012/chart"/>
            </c:numRef>
          </c:val>
          <c:smooth val="0"/>
        </c:ser>
        <c:ser>
          <c:idx val="11"/>
          <c:order val="14"/>
          <c:tx>
            <c:v>1995</c:v>
          </c:tx>
          <c:spPr>
            <a:ln>
              <a:solidFill>
                <a:schemeClr val="accent5"/>
              </a:solidFill>
            </a:ln>
          </c:spPr>
          <c:marker>
            <c:symbol val="x"/>
            <c:size val="7"/>
            <c:spPr>
              <a:solidFill>
                <a:schemeClr val="accent5"/>
              </a:solidFill>
              <a:ln>
                <a:solidFill>
                  <a:schemeClr val="accent5"/>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'T19954'!$F$6:$F$17</c:f>
              <c:numCache>
                <c:formatCode>0%</c:formatCode>
                <c:ptCount val="12"/>
                <c:pt idx="0">
                  <c:v>0.4481469988822937</c:v>
                </c:pt>
                <c:pt idx="1">
                  <c:v>0.49347299337387085</c:v>
                </c:pt>
                <c:pt idx="2">
                  <c:v>0.50911694765090942</c:v>
                </c:pt>
                <c:pt idx="3">
                  <c:v>0.50161981582641602</c:v>
                </c:pt>
                <c:pt idx="4">
                  <c:v>0.50090599060058594</c:v>
                </c:pt>
                <c:pt idx="5">
                  <c:v>0.49736869335174561</c:v>
                </c:pt>
                <c:pt idx="6">
                  <c:v>0.49736869335174561</c:v>
                </c:pt>
                <c:pt idx="7">
                  <c:v>0.49202129244804382</c:v>
                </c:pt>
                <c:pt idx="8">
                  <c:v>0.47967624664306641</c:v>
                </c:pt>
                <c:pt idx="9">
                  <c:v>0.37746512889862061</c:v>
                </c:pt>
                <c:pt idx="10">
                  <c:v>0.32275694608688354</c:v>
                </c:pt>
                <c:pt idx="11">
                  <c:v>0.27771523594856262</c:v>
                </c:pt>
              </c:numCache>
              <c:extLst xmlns:c15="http://schemas.microsoft.com/office/drawing/2012/chart"/>
            </c:numRef>
          </c:val>
          <c:smooth val="0"/>
        </c:ser>
        <c:ser>
          <c:idx val="7"/>
          <c:order val="18"/>
          <c:tx>
            <c:v>2007</c:v>
          </c:tx>
          <c:spPr>
            <a:ln>
              <a:solidFill>
                <a:schemeClr val="accent6"/>
              </a:solidFill>
            </a:ln>
          </c:spPr>
          <c:marker>
            <c:symbol val="circle"/>
            <c:size val="10"/>
            <c:spPr>
              <a:solidFill>
                <a:schemeClr val="accent6"/>
              </a:solidFill>
              <a:ln>
                <a:solidFill>
                  <a:schemeClr val="accent6"/>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'T20073'!$F$6:$F$17</c:f>
              <c:numCache>
                <c:formatCode>0%</c:formatCode>
                <c:ptCount val="12"/>
                <c:pt idx="0">
                  <c:v>0.46527373790740967</c:v>
                </c:pt>
                <c:pt idx="1">
                  <c:v>0.46651044487953186</c:v>
                </c:pt>
                <c:pt idx="2">
                  <c:v>0.46688112616539001</c:v>
                </c:pt>
                <c:pt idx="3">
                  <c:v>0.48055779933929443</c:v>
                </c:pt>
                <c:pt idx="4">
                  <c:v>0.48337921500205994</c:v>
                </c:pt>
                <c:pt idx="5">
                  <c:v>0.48769623041152954</c:v>
                </c:pt>
                <c:pt idx="6">
                  <c:v>0.48885288834571838</c:v>
                </c:pt>
                <c:pt idx="7">
                  <c:v>0.48885288834571838</c:v>
                </c:pt>
                <c:pt idx="8">
                  <c:v>0.45412775874137878</c:v>
                </c:pt>
                <c:pt idx="9">
                  <c:v>0.42691710591316223</c:v>
                </c:pt>
                <c:pt idx="10">
                  <c:v>0.41846683621406555</c:v>
                </c:pt>
                <c:pt idx="11">
                  <c:v>0.35801383852958679</c:v>
                </c:pt>
              </c:numCache>
              <c:extLst xmlns:c15="http://schemas.microsoft.com/office/drawing/2012/chart"/>
            </c:numRef>
          </c:val>
          <c:smooth val="0"/>
        </c:ser>
        <c:ser>
          <c:idx val="4"/>
          <c:order val="20"/>
          <c:tx>
            <c:v>2012</c:v>
          </c:tx>
          <c:spPr>
            <a:ln w="41275">
              <a:solidFill>
                <a:schemeClr val="accent3"/>
              </a:solidFill>
            </a:ln>
          </c:spPr>
          <c:marker>
            <c:symbol val="triangle"/>
            <c:size val="10"/>
            <c:spPr>
              <a:solidFill>
                <a:schemeClr val="accent3"/>
              </a:solidFill>
              <a:ln>
                <a:solidFill>
                  <a:schemeClr val="accent3"/>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'T20128'!$F$6:$F$17</c:f>
              <c:numCache>
                <c:formatCode>0%</c:formatCode>
                <c:ptCount val="12"/>
                <c:pt idx="0">
                  <c:v>0.58815985918045044</c:v>
                </c:pt>
                <c:pt idx="1">
                  <c:v>0.56345942616462708</c:v>
                </c:pt>
                <c:pt idx="2">
                  <c:v>0.53955003619194031</c:v>
                </c:pt>
                <c:pt idx="3">
                  <c:v>0.51762865483760834</c:v>
                </c:pt>
                <c:pt idx="4">
                  <c:v>0.52243998646736145</c:v>
                </c:pt>
                <c:pt idx="5">
                  <c:v>0.51196663081645966</c:v>
                </c:pt>
                <c:pt idx="6">
                  <c:v>0.49688814580440521</c:v>
                </c:pt>
                <c:pt idx="7">
                  <c:v>0.49166043102741241</c:v>
                </c:pt>
                <c:pt idx="8">
                  <c:v>0.50692170858383179</c:v>
                </c:pt>
                <c:pt idx="9">
                  <c:v>0.47048904001712799</c:v>
                </c:pt>
                <c:pt idx="10">
                  <c:v>0.4335741251707077</c:v>
                </c:pt>
                <c:pt idx="11">
                  <c:v>0.36130283027887344</c:v>
                </c:pt>
              </c:numCache>
              <c:extLst xmlns:c15="http://schemas.microsoft.com/office/drawing/2012/chart"/>
            </c:numRef>
          </c:val>
          <c:smooth val="0"/>
        </c:ser>
        <c:dLbls>
          <c:showLegendKey val="0"/>
          <c:showVal val="0"/>
          <c:showCatName val="0"/>
          <c:showSerName val="0"/>
          <c:showPercent val="0"/>
          <c:showBubbleSize val="0"/>
        </c:dLbls>
        <c:marker val="1"/>
        <c:smooth val="0"/>
        <c:axId val="465186472"/>
        <c:axId val="465186864"/>
        <c:extLst>
          <c:ext xmlns:c15="http://schemas.microsoft.com/office/drawing/2012/chart" uri="{02D57815-91ED-43cb-92C2-25804820EDAC}">
            <c15:filteredLineSeries>
              <c15:ser>
                <c:idx val="20"/>
                <c:order val="2"/>
                <c:tx>
                  <c:v>1967</c:v>
                </c:tx>
                <c:val>
                  <c:numRef>
                    <c:extLst>
                      <c:ext uri="{02D57815-91ED-43cb-92C2-25804820EDAC}">
                        <c15:formulaRef>
                          <c15:sqref>'T19673'!$F$6:$F$17</c15:sqref>
                        </c15:formulaRef>
                      </c:ext>
                    </c:extLst>
                    <c:numCache>
                      <c:formatCode>0%</c:formatCode>
                      <c:ptCount val="12"/>
                      <c:pt idx="0">
                        <c:v>0.39343056082725525</c:v>
                      </c:pt>
                      <c:pt idx="1">
                        <c:v>0.45820608735084534</c:v>
                      </c:pt>
                      <c:pt idx="2">
                        <c:v>0.48587989807128906</c:v>
                      </c:pt>
                      <c:pt idx="3">
                        <c:v>0.48627051711082458</c:v>
                      </c:pt>
                      <c:pt idx="4">
                        <c:v>0.50060862302780151</c:v>
                      </c:pt>
                      <c:pt idx="5">
                        <c:v>0.50060862302780151</c:v>
                      </c:pt>
                      <c:pt idx="6">
                        <c:v>0.49642890691757202</c:v>
                      </c:pt>
                      <c:pt idx="7">
                        <c:v>0.52209782600402832</c:v>
                      </c:pt>
                      <c:pt idx="8">
                        <c:v>0.38057965040206909</c:v>
                      </c:pt>
                      <c:pt idx="9">
                        <c:v>0.33271536231040955</c:v>
                      </c:pt>
                      <c:pt idx="10">
                        <c:v>0.25864756107330322</c:v>
                      </c:pt>
                      <c:pt idx="11">
                        <c:v>0.26209849119186401</c:v>
                      </c:pt>
                    </c:numCache>
                  </c:numRef>
                </c:val>
                <c:smooth val="0"/>
              </c15:ser>
            </c15:filteredLineSeries>
            <c15:filteredLineSeries>
              <c15:ser>
                <c:idx val="12"/>
                <c:order val="3"/>
                <c:tx>
                  <c:v>1973 patrimoine</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'T19789'!$F$18:$F$29</c15:sqref>
                        </c15:formulaRef>
                      </c:ext>
                    </c:extLst>
                    <c:numCache>
                      <c:formatCode>0%</c:formatCode>
                      <c:ptCount val="12"/>
                      <c:pt idx="0">
                        <c:v>0.68213486671447754</c:v>
                      </c:pt>
                      <c:pt idx="1">
                        <c:v>0.58945870399475098</c:v>
                      </c:pt>
                      <c:pt idx="2">
                        <c:v>0.55906426906585693</c:v>
                      </c:pt>
                      <c:pt idx="3">
                        <c:v>0.55906426906585693</c:v>
                      </c:pt>
                      <c:pt idx="4">
                        <c:v>0.51362085342407227</c:v>
                      </c:pt>
                      <c:pt idx="5">
                        <c:v>0.49777579307556152</c:v>
                      </c:pt>
                      <c:pt idx="6">
                        <c:v>0.49777579307556152</c:v>
                      </c:pt>
                      <c:pt idx="7">
                        <c:v>0.41151073575019836</c:v>
                      </c:pt>
                      <c:pt idx="8">
                        <c:v>0.37572908401489258</c:v>
                      </c:pt>
                      <c:pt idx="9">
                        <c:v>0.22660449147224426</c:v>
                      </c:pt>
                      <c:pt idx="10">
                        <c:v>0.21175789833068848</c:v>
                      </c:pt>
                      <c:pt idx="11">
                        <c:v>0.12549009919166565</c:v>
                      </c:pt>
                    </c:numCache>
                  </c:numRef>
                </c:val>
                <c:smooth val="0"/>
              </c15:ser>
            </c15:filteredLineSeries>
            <c15:filteredLineSeries>
              <c15:ser>
                <c:idx val="13"/>
                <c:order val="4"/>
                <c:tx>
                  <c:v>1973 revenu</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'T19789'!$F$6:$F$17</c15:sqref>
                        </c15:formulaRef>
                      </c:ext>
                    </c:extLst>
                    <c:numCache>
                      <c:formatCode>0%</c:formatCode>
                      <c:ptCount val="12"/>
                      <c:pt idx="0">
                        <c:v>0.4336378276348114</c:v>
                      </c:pt>
                      <c:pt idx="1">
                        <c:v>0.44837531447410583</c:v>
                      </c:pt>
                      <c:pt idx="2">
                        <c:v>0.4998537003993988</c:v>
                      </c:pt>
                      <c:pt idx="3">
                        <c:v>0.53900384902954102</c:v>
                      </c:pt>
                      <c:pt idx="4">
                        <c:v>0.56145787239074707</c:v>
                      </c:pt>
                      <c:pt idx="5">
                        <c:v>0.56863033771514893</c:v>
                      </c:pt>
                      <c:pt idx="6">
                        <c:v>0.55867403745651245</c:v>
                      </c:pt>
                      <c:pt idx="7">
                        <c:v>0.52537858486175537</c:v>
                      </c:pt>
                      <c:pt idx="8">
                        <c:v>0.49636697769165039</c:v>
                      </c:pt>
                      <c:pt idx="9">
                        <c:v>0.36471500992774963</c:v>
                      </c:pt>
                      <c:pt idx="10">
                        <c:v>0.28828445076942444</c:v>
                      </c:pt>
                      <c:pt idx="11">
                        <c:v>0.14087177813053131</c:v>
                      </c:pt>
                    </c:numCache>
                  </c:numRef>
                </c:val>
                <c:smooth val="0"/>
              </c15:ser>
            </c15:filteredLineSeries>
            <c15:filteredLineSeries>
              <c15:ser>
                <c:idx val="15"/>
                <c:order val="6"/>
                <c:tx>
                  <c:v>1974 p</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'T19788'!$F$18:$F$29</c15:sqref>
                        </c15:formulaRef>
                      </c:ext>
                    </c:extLst>
                    <c:numCache>
                      <c:formatCode>0%</c:formatCode>
                      <c:ptCount val="12"/>
                      <c:pt idx="0">
                        <c:v>0.65793770551681519</c:v>
                      </c:pt>
                      <c:pt idx="1">
                        <c:v>0.59494620561599731</c:v>
                      </c:pt>
                      <c:pt idx="2">
                        <c:v>0.57361400127410889</c:v>
                      </c:pt>
                      <c:pt idx="3">
                        <c:v>0.57361400127410889</c:v>
                      </c:pt>
                      <c:pt idx="4">
                        <c:v>0.53053885698318481</c:v>
                      </c:pt>
                      <c:pt idx="5">
                        <c:v>0.51458597183227539</c:v>
                      </c:pt>
                      <c:pt idx="6">
                        <c:v>0.51458597183227539</c:v>
                      </c:pt>
                      <c:pt idx="7">
                        <c:v>0.41347971558570862</c:v>
                      </c:pt>
                      <c:pt idx="8">
                        <c:v>0.36960741877555847</c:v>
                      </c:pt>
                      <c:pt idx="9">
                        <c:v>0.27421495318412781</c:v>
                      </c:pt>
                      <c:pt idx="10">
                        <c:v>0.25670835375785828</c:v>
                      </c:pt>
                      <c:pt idx="11">
                        <c:v>0.21420082449913025</c:v>
                      </c:pt>
                    </c:numCache>
                  </c:numRef>
                </c:val>
                <c:smooth val="0"/>
              </c15:ser>
            </c15:filteredLineSeries>
            <c15:filteredLineSeries>
              <c15:ser>
                <c:idx val="6"/>
                <c:order val="7"/>
                <c:tx>
                  <c:v>1978 p</c:v>
                </c:tx>
                <c:spPr>
                  <a:ln w="38100">
                    <a:solidFill>
                      <a:srgbClr val="FFFF00"/>
                    </a:solidFill>
                  </a:ln>
                </c:spPr>
                <c:marker>
                  <c:symbol val="triangle"/>
                  <c:size val="9"/>
                  <c:spPr>
                    <a:solidFill>
                      <a:srgbClr val="FFFF00"/>
                    </a:solidFill>
                    <a:ln w="12700">
                      <a:solidFill>
                        <a:srgbClr val="FFFF00"/>
                      </a:solidFill>
                    </a:ln>
                  </c:spPr>
                </c:marker>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'T19787'!$F$18:$F$29</c15:sqref>
                        </c15:formulaRef>
                      </c:ext>
                    </c:extLst>
                    <c:numCache>
                      <c:formatCode>0%</c:formatCode>
                      <c:ptCount val="12"/>
                      <c:pt idx="0">
                        <c:v>0.68764090538024902</c:v>
                      </c:pt>
                      <c:pt idx="1">
                        <c:v>0.63277196884155273</c:v>
                      </c:pt>
                      <c:pt idx="2">
                        <c:v>0.61329764127731323</c:v>
                      </c:pt>
                      <c:pt idx="3">
                        <c:v>0.61329764127731323</c:v>
                      </c:pt>
                      <c:pt idx="4">
                        <c:v>0.54440581798553467</c:v>
                      </c:pt>
                      <c:pt idx="5">
                        <c:v>0.51535904407501221</c:v>
                      </c:pt>
                      <c:pt idx="6">
                        <c:v>0.51535904407501221</c:v>
                      </c:pt>
                      <c:pt idx="7">
                        <c:v>0.4165518581867218</c:v>
                      </c:pt>
                      <c:pt idx="8">
                        <c:v>0.37280872464179993</c:v>
                      </c:pt>
                      <c:pt idx="9">
                        <c:v>0.22826048731803894</c:v>
                      </c:pt>
                      <c:pt idx="10">
                        <c:v>0.20835417509078979</c:v>
                      </c:pt>
                      <c:pt idx="11">
                        <c:v>0.1254783421754837</c:v>
                      </c:pt>
                    </c:numCache>
                  </c:numRef>
                </c:val>
                <c:smooth val="0"/>
                <c:extLst xmlns:c15="http://schemas.microsoft.com/office/drawing/2012/chart" xmlns:c16r2="http://schemas.microsoft.com/office/drawing/2015/06/chart">
                  <c:ext xmlns:c16="http://schemas.microsoft.com/office/drawing/2014/chart" uri="{C3380CC4-5D6E-409C-BE32-E72D297353CC}">
                    <c16:uniqueId val="{00000005-F703-4C6F-8200-245D4BB88F2C}"/>
                  </c:ext>
                </c:extLst>
              </c15:ser>
            </c15:filteredLineSeries>
            <c15:filteredLineSeries>
              <c15:ser>
                <c:idx val="16"/>
                <c:order val="9"/>
                <c:tx>
                  <c:v>1986 p</c:v>
                </c:tx>
                <c:spPr>
                  <a:ln>
                    <a:solidFill>
                      <a:schemeClr val="tx2"/>
                    </a:solidFill>
                  </a:ln>
                </c:spPr>
                <c:marker>
                  <c:symbol val="circle"/>
                  <c:size val="8"/>
                  <c:spPr>
                    <a:solidFill>
                      <a:schemeClr val="tx2"/>
                    </a:solidFill>
                    <a:ln>
                      <a:solidFill>
                        <a:schemeClr val="tx2"/>
                      </a:solidFill>
                    </a:ln>
                  </c:spPr>
                </c:marker>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'T19884'!$F$18:$F$29</c15:sqref>
                        </c15:formulaRef>
                      </c:ext>
                    </c:extLst>
                    <c:numCache>
                      <c:formatCode>0%</c:formatCode>
                      <c:ptCount val="12"/>
                      <c:pt idx="0">
                        <c:v>0.61890274286270142</c:v>
                      </c:pt>
                      <c:pt idx="1">
                        <c:v>0.57601398229598999</c:v>
                      </c:pt>
                      <c:pt idx="2">
                        <c:v>0.57158535718917847</c:v>
                      </c:pt>
                      <c:pt idx="3">
                        <c:v>0.55421429872512817</c:v>
                      </c:pt>
                      <c:pt idx="4">
                        <c:v>0.55421429872512817</c:v>
                      </c:pt>
                      <c:pt idx="5">
                        <c:v>0.51505696773529053</c:v>
                      </c:pt>
                      <c:pt idx="6">
                        <c:v>0.48092341423034668</c:v>
                      </c:pt>
                      <c:pt idx="7">
                        <c:v>0.39782008528709412</c:v>
                      </c:pt>
                      <c:pt idx="8">
                        <c:v>0.31909596920013428</c:v>
                      </c:pt>
                      <c:pt idx="9">
                        <c:v>0.25633978843688965</c:v>
                      </c:pt>
                      <c:pt idx="10">
                        <c:v>0.22153161466121674</c:v>
                      </c:pt>
                      <c:pt idx="11">
                        <c:v>0.17322561144828796</c:v>
                      </c:pt>
                    </c:numCache>
                  </c:numRef>
                </c:val>
                <c:smooth val="0"/>
              </c15:ser>
            </c15:filteredLineSeries>
            <c15:filteredLineSeries>
              <c15:ser>
                <c:idx val="1"/>
                <c:order val="11"/>
                <c:tx>
                  <c:v>1988 p</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'T19883'!$F$18:$F$29</c15:sqref>
                        </c15:formulaRef>
                      </c:ext>
                    </c:extLst>
                    <c:numCache>
                      <c:formatCode>0%</c:formatCode>
                      <c:ptCount val="12"/>
                      <c:pt idx="0">
                        <c:v>0.70314192771911621</c:v>
                      </c:pt>
                      <c:pt idx="1">
                        <c:v>0.66879940032958984</c:v>
                      </c:pt>
                      <c:pt idx="2">
                        <c:v>0.65842729806900024</c:v>
                      </c:pt>
                      <c:pt idx="3">
                        <c:v>0.61735045909881592</c:v>
                      </c:pt>
                      <c:pt idx="4">
                        <c:v>0.61735045909881592</c:v>
                      </c:pt>
                      <c:pt idx="5">
                        <c:v>0.56245177984237671</c:v>
                      </c:pt>
                      <c:pt idx="6">
                        <c:v>0.51325929164886475</c:v>
                      </c:pt>
                      <c:pt idx="7">
                        <c:v>0.45319336652755737</c:v>
                      </c:pt>
                      <c:pt idx="8">
                        <c:v>0.38237014412879944</c:v>
                      </c:pt>
                      <c:pt idx="9">
                        <c:v>0.32406216859817505</c:v>
                      </c:pt>
                      <c:pt idx="10">
                        <c:v>0.30505117774009705</c:v>
                      </c:pt>
                      <c:pt idx="11">
                        <c:v>0.27476844191551208</c:v>
                      </c:pt>
                    </c:numCache>
                  </c:numRef>
                </c:val>
                <c:smooth val="0"/>
              </c15:ser>
            </c15:filteredLineSeries>
            <c15:filteredLineSeries>
              <c15:ser>
                <c:idx val="10"/>
                <c:order val="13"/>
                <c:tx>
                  <c:v>1995 p</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'T19954'!$F$18:$F$29</c15:sqref>
                        </c15:formulaRef>
                      </c:ext>
                    </c:extLst>
                    <c:numCache>
                      <c:formatCode>0%</c:formatCode>
                      <c:ptCount val="12"/>
                      <c:pt idx="0">
                        <c:v>0.59532397985458374</c:v>
                      </c:pt>
                      <c:pt idx="1">
                        <c:v>0.54674422740936279</c:v>
                      </c:pt>
                      <c:pt idx="2">
                        <c:v>0.54674422740936279</c:v>
                      </c:pt>
                      <c:pt idx="3">
                        <c:v>0.53023666143417358</c:v>
                      </c:pt>
                      <c:pt idx="4">
                        <c:v>0.52947652339935303</c:v>
                      </c:pt>
                      <c:pt idx="5">
                        <c:v>0.50495767593383789</c:v>
                      </c:pt>
                      <c:pt idx="6">
                        <c:v>0.46635907888412476</c:v>
                      </c:pt>
                      <c:pt idx="7">
                        <c:v>0.43991455435752869</c:v>
                      </c:pt>
                      <c:pt idx="8">
                        <c:v>0.35527759790420532</c:v>
                      </c:pt>
                      <c:pt idx="9">
                        <c:v>0.29001733660697937</c:v>
                      </c:pt>
                      <c:pt idx="10">
                        <c:v>0.28165307641029358</c:v>
                      </c:pt>
                      <c:pt idx="11">
                        <c:v>0.27707096934318542</c:v>
                      </c:pt>
                    </c:numCache>
                  </c:numRef>
                </c:val>
                <c:smooth val="0"/>
              </c15:ser>
            </c15:filteredLineSeries>
            <c15:filteredLineSeries>
              <c15:ser>
                <c:idx val="8"/>
                <c:order val="15"/>
                <c:tx>
                  <c:v>2002 patrimoine</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'T20023'!$F$18:$F$29</c15:sqref>
                        </c15:formulaRef>
                      </c:ext>
                    </c:extLst>
                    <c:numCache>
                      <c:formatCode>0%</c:formatCode>
                      <c:ptCount val="12"/>
                      <c:pt idx="0">
                        <c:v>0.48498079180717468</c:v>
                      </c:pt>
                      <c:pt idx="1">
                        <c:v>0.49835777282714844</c:v>
                      </c:pt>
                      <c:pt idx="2">
                        <c:v>0.50035971403121948</c:v>
                      </c:pt>
                      <c:pt idx="3">
                        <c:v>0.50035971403121948</c:v>
                      </c:pt>
                      <c:pt idx="4">
                        <c:v>0.45431441068649292</c:v>
                      </c:pt>
                      <c:pt idx="5">
                        <c:v>0.45265999436378479</c:v>
                      </c:pt>
                      <c:pt idx="6">
                        <c:v>0.45265999436378479</c:v>
                      </c:pt>
                      <c:pt idx="7">
                        <c:v>0.42192834615707397</c:v>
                      </c:pt>
                      <c:pt idx="8">
                        <c:v>0.40609064698219299</c:v>
                      </c:pt>
                      <c:pt idx="9">
                        <c:v>0.31516364216804504</c:v>
                      </c:pt>
                      <c:pt idx="10">
                        <c:v>0.31239005923271179</c:v>
                      </c:pt>
                      <c:pt idx="11">
                        <c:v>0.34517335891723633</c:v>
                      </c:pt>
                    </c:numCache>
                  </c:numRef>
                </c:val>
                <c:smooth val="0"/>
              </c15:ser>
            </c15:filteredLineSeries>
            <c15:filteredLineSeries>
              <c15:ser>
                <c:idx val="9"/>
                <c:order val="16"/>
                <c:tx>
                  <c:v>2002 revenu</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'T20023'!$F$6:$F$17</c15:sqref>
                        </c15:formulaRef>
                      </c:ext>
                    </c:extLst>
                    <c:numCache>
                      <c:formatCode>0%</c:formatCode>
                      <c:ptCount val="12"/>
                      <c:pt idx="0">
                        <c:v>0.39401489496231079</c:v>
                      </c:pt>
                      <c:pt idx="1">
                        <c:v>0.3972114622592926</c:v>
                      </c:pt>
                      <c:pt idx="2">
                        <c:v>0.46455714106559753</c:v>
                      </c:pt>
                      <c:pt idx="3">
                        <c:v>0.46399995684623718</c:v>
                      </c:pt>
                      <c:pt idx="4">
                        <c:v>0.4566347599029541</c:v>
                      </c:pt>
                      <c:pt idx="5">
                        <c:v>0.4566347599029541</c:v>
                      </c:pt>
                      <c:pt idx="6">
                        <c:v>0.45680797100067139</c:v>
                      </c:pt>
                      <c:pt idx="7">
                        <c:v>0.45689329504966736</c:v>
                      </c:pt>
                      <c:pt idx="8">
                        <c:v>0.49425938725471497</c:v>
                      </c:pt>
                      <c:pt idx="9">
                        <c:v>0.41920629143714905</c:v>
                      </c:pt>
                      <c:pt idx="10">
                        <c:v>0.32784819602966309</c:v>
                      </c:pt>
                      <c:pt idx="11">
                        <c:v>0.37246569991111755</c:v>
                      </c:pt>
                    </c:numCache>
                  </c:numRef>
                </c:val>
                <c:smooth val="0"/>
              </c15:ser>
            </c15:filteredLineSeries>
            <c15:filteredLineSeries>
              <c15:ser>
                <c:idx val="5"/>
                <c:order val="17"/>
                <c:tx>
                  <c:v>2007 p</c:v>
                </c:tx>
                <c:marker>
                  <c:symbol val="circle"/>
                  <c:size val="9"/>
                </c:marker>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'T20073'!$F$18:$F$29</c15:sqref>
                        </c15:formulaRef>
                      </c:ext>
                    </c:extLst>
                    <c:numCache>
                      <c:formatCode>0%</c:formatCode>
                      <c:ptCount val="12"/>
                      <c:pt idx="0">
                        <c:v>0.57275795936584473</c:v>
                      </c:pt>
                      <c:pt idx="1">
                        <c:v>0.53125208616256714</c:v>
                      </c:pt>
                      <c:pt idx="2">
                        <c:v>0.51168501377105713</c:v>
                      </c:pt>
                      <c:pt idx="3">
                        <c:v>0.51168501377105713</c:v>
                      </c:pt>
                      <c:pt idx="4">
                        <c:v>0.50767791271209717</c:v>
                      </c:pt>
                      <c:pt idx="5">
                        <c:v>0.43252435326576233</c:v>
                      </c:pt>
                      <c:pt idx="6">
                        <c:v>0.43252435326576233</c:v>
                      </c:pt>
                      <c:pt idx="7">
                        <c:v>0.43252435326576233</c:v>
                      </c:pt>
                      <c:pt idx="8">
                        <c:v>0.40837672352790833</c:v>
                      </c:pt>
                      <c:pt idx="9">
                        <c:v>0.36824426054954529</c:v>
                      </c:pt>
                      <c:pt idx="10">
                        <c:v>0.33874759078025818</c:v>
                      </c:pt>
                      <c:pt idx="11">
                        <c:v>0.30684566497802734</c:v>
                      </c:pt>
                    </c:numCache>
                  </c:numRef>
                </c:val>
                <c:smooth val="0"/>
              </c15:ser>
            </c15:filteredLineSeries>
            <c15:filteredLineSeries>
              <c15:ser>
                <c:idx val="3"/>
                <c:order val="19"/>
                <c:tx>
                  <c:v>2012 p</c:v>
                </c:tx>
                <c:spPr>
                  <a:ln w="38100"/>
                </c:spPr>
                <c:marker>
                  <c:symbol val="triangle"/>
                  <c:size val="10"/>
                </c:marker>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'T20128'!$F$18:$F$29</c15:sqref>
                        </c15:formulaRef>
                      </c:ext>
                    </c:extLst>
                    <c:numCache>
                      <c:formatCode>0%</c:formatCode>
                      <c:ptCount val="12"/>
                      <c:pt idx="0">
                        <c:v>0.64182978868484497</c:v>
                      </c:pt>
                      <c:pt idx="1">
                        <c:v>0.60624620318412781</c:v>
                      </c:pt>
                      <c:pt idx="2">
                        <c:v>0.56104898452758789</c:v>
                      </c:pt>
                      <c:pt idx="3">
                        <c:v>0.55022311210632324</c:v>
                      </c:pt>
                      <c:pt idx="4">
                        <c:v>0.50219167768955231</c:v>
                      </c:pt>
                      <c:pt idx="5">
                        <c:v>0.51918253302574158</c:v>
                      </c:pt>
                      <c:pt idx="6">
                        <c:v>0.52115440368652344</c:v>
                      </c:pt>
                      <c:pt idx="7">
                        <c:v>0.517987459897995</c:v>
                      </c:pt>
                      <c:pt idx="8">
                        <c:v>0.47906549274921417</c:v>
                      </c:pt>
                      <c:pt idx="9">
                        <c:v>0.38374747335910797</c:v>
                      </c:pt>
                      <c:pt idx="10">
                        <c:v>0.35097575187683105</c:v>
                      </c:pt>
                      <c:pt idx="11">
                        <c:v>0.31334111094474792</c:v>
                      </c:pt>
                    </c:numCache>
                  </c:numRef>
                </c:val>
                <c:smooth val="0"/>
              </c15:ser>
            </c15:filteredLineSeries>
          </c:ext>
        </c:extLst>
      </c:lineChart>
      <c:catAx>
        <c:axId val="465186472"/>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465186864"/>
        <c:crossesAt val="0"/>
        <c:auto val="1"/>
        <c:lblAlgn val="ctr"/>
        <c:lblOffset val="100"/>
        <c:tickLblSkip val="1"/>
        <c:tickMarkSkip val="1"/>
        <c:noMultiLvlLbl val="0"/>
      </c:catAx>
      <c:valAx>
        <c:axId val="465186864"/>
        <c:scaling>
          <c:orientation val="minMax"/>
          <c:max val="0.8"/>
          <c:min val="0.1"/>
        </c:scaling>
        <c:delete val="0"/>
        <c:axPos val="l"/>
        <c:majorGridlines>
          <c:spPr>
            <a:ln w="3175">
              <a:solidFill>
                <a:srgbClr val="000000"/>
              </a:solidFill>
              <a:prstDash val="solid"/>
            </a:ln>
          </c:spPr>
        </c:majorGridlines>
        <c:title>
          <c:tx>
            <c:rich>
              <a:bodyPr rot="-5400000" vert="horz"/>
              <a:lstStyle/>
              <a:p>
                <a:pPr>
                  <a:defRPr/>
                </a:pPr>
                <a:r>
                  <a:rPr lang="fr-FR" sz="1400"/>
                  <a:t>%</a:t>
                </a:r>
                <a:r>
                  <a:rPr lang="fr-FR" sz="1400" baseline="0"/>
                  <a:t> vote for left-wing parties and candidates by income decile (all household income sources combined)</a:t>
                </a:r>
                <a:endParaRPr lang="fr-FR" sz="1400"/>
              </a:p>
            </c:rich>
          </c:tx>
          <c:layout>
            <c:manualLayout>
              <c:xMode val="edge"/>
              <c:yMode val="edge"/>
              <c:x val="7.0402789892776857E-4"/>
              <c:y val="6.2868072486719773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5186472"/>
        <c:crosses val="autoZero"/>
        <c:crossBetween val="midCat"/>
        <c:majorUnit val="0.1"/>
        <c:minorUnit val="0.1"/>
      </c:valAx>
      <c:spPr>
        <a:solidFill>
          <a:srgbClr val="FFFFFF"/>
        </a:solidFill>
        <a:ln w="3175">
          <a:solidFill>
            <a:srgbClr val="000000"/>
          </a:solidFill>
          <a:prstDash val="solid"/>
        </a:ln>
      </c:spPr>
    </c:plotArea>
    <c:legend>
      <c:legendPos val="l"/>
      <c:layout>
        <c:manualLayout>
          <c:xMode val="edge"/>
          <c:yMode val="edge"/>
          <c:x val="0.66715198518768259"/>
          <c:y val="7.260195675577201E-2"/>
          <c:w val="0.27860564112355968"/>
          <c:h val="0.21502224925881669"/>
        </c:manualLayout>
      </c:layout>
      <c:overlay val="1"/>
      <c:spPr>
        <a:solidFill>
          <a:schemeClr val="bg1"/>
        </a:solidFill>
        <a:ln w="12700">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1800" b="1" baseline="0">
                <a:latin typeface="Arial"/>
                <a:cs typeface="Arial"/>
              </a:rPr>
              <a:t>Figure 2.4b. Left-wing vote by wealth decile in France, 1974-2012 </a:t>
            </a:r>
          </a:p>
        </c:rich>
      </c:tx>
      <c:layout>
        <c:manualLayout>
          <c:xMode val="edge"/>
          <c:yMode val="edge"/>
          <c:x val="0.12253300373106354"/>
          <c:y val="2.2285658785274457E-3"/>
        </c:manualLayout>
      </c:layout>
      <c:overlay val="0"/>
      <c:spPr>
        <a:noFill/>
        <a:ln w="25400">
          <a:noFill/>
        </a:ln>
      </c:spPr>
    </c:title>
    <c:autoTitleDeleted val="0"/>
    <c:plotArea>
      <c:layout>
        <c:manualLayout>
          <c:layoutTarget val="inner"/>
          <c:xMode val="edge"/>
          <c:yMode val="edge"/>
          <c:x val="0.12376132967246503"/>
          <c:y val="6.7858818785447403E-2"/>
          <c:w val="0.83423173709101317"/>
          <c:h val="0.73520233905839905"/>
        </c:manualLayout>
      </c:layout>
      <c:lineChart>
        <c:grouping val="standard"/>
        <c:varyColors val="0"/>
        <c:ser>
          <c:idx val="14"/>
          <c:order val="2"/>
          <c:tx>
            <c:v>1974</c:v>
          </c:tx>
          <c:spPr>
            <a:ln>
              <a:solidFill>
                <a:schemeClr val="accent4"/>
              </a:solidFill>
            </a:ln>
          </c:spPr>
          <c:marker>
            <c:spPr>
              <a:solidFill>
                <a:schemeClr val="accent4"/>
              </a:solidFill>
              <a:ln>
                <a:solidFill>
                  <a:schemeClr val="accent4"/>
                </a:solidFill>
              </a:ln>
            </c:spPr>
          </c:marker>
          <c:val>
            <c:numRef>
              <c:f>'T19788'!$F$18:$F$29</c:f>
              <c:numCache>
                <c:formatCode>0%</c:formatCode>
                <c:ptCount val="12"/>
                <c:pt idx="0">
                  <c:v>0.65793770551681519</c:v>
                </c:pt>
                <c:pt idx="1">
                  <c:v>0.59494620561599731</c:v>
                </c:pt>
                <c:pt idx="2">
                  <c:v>0.57361400127410889</c:v>
                </c:pt>
                <c:pt idx="3">
                  <c:v>0.57361400127410889</c:v>
                </c:pt>
                <c:pt idx="4">
                  <c:v>0.53053885698318481</c:v>
                </c:pt>
                <c:pt idx="5">
                  <c:v>0.51458597183227539</c:v>
                </c:pt>
                <c:pt idx="6">
                  <c:v>0.51458597183227539</c:v>
                </c:pt>
                <c:pt idx="7">
                  <c:v>0.41347971558570862</c:v>
                </c:pt>
                <c:pt idx="8">
                  <c:v>0.36960741877555847</c:v>
                </c:pt>
                <c:pt idx="9">
                  <c:v>0.27421495318412781</c:v>
                </c:pt>
                <c:pt idx="10">
                  <c:v>0.25670835375785828</c:v>
                </c:pt>
                <c:pt idx="11">
                  <c:v>0.21420082449913025</c:v>
                </c:pt>
              </c:numCache>
            </c:numRef>
          </c:val>
          <c:smooth val="0"/>
        </c:ser>
        <c:ser>
          <c:idx val="6"/>
          <c:order val="4"/>
          <c:tx>
            <c:v>1978</c:v>
          </c:tx>
          <c:spPr>
            <a:ln w="38100">
              <a:solidFill>
                <a:srgbClr val="FFFF00"/>
              </a:solidFill>
            </a:ln>
          </c:spPr>
          <c:marker>
            <c:symbol val="triangle"/>
            <c:size val="9"/>
            <c:spPr>
              <a:solidFill>
                <a:srgbClr val="FFFF00"/>
              </a:solidFill>
              <a:ln w="12700">
                <a:solidFill>
                  <a:srgbClr val="FFFF00"/>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'T19787'!$F$18:$F$29</c:f>
              <c:numCache>
                <c:formatCode>0%</c:formatCode>
                <c:ptCount val="12"/>
                <c:pt idx="0">
                  <c:v>0.68764090538024902</c:v>
                </c:pt>
                <c:pt idx="1">
                  <c:v>0.63277196884155273</c:v>
                </c:pt>
                <c:pt idx="2">
                  <c:v>0.61329764127731323</c:v>
                </c:pt>
                <c:pt idx="3">
                  <c:v>0.61329764127731323</c:v>
                </c:pt>
                <c:pt idx="4">
                  <c:v>0.54440581798553467</c:v>
                </c:pt>
                <c:pt idx="5">
                  <c:v>0.51535904407501221</c:v>
                </c:pt>
                <c:pt idx="6">
                  <c:v>0.51535904407501221</c:v>
                </c:pt>
                <c:pt idx="7">
                  <c:v>0.4165518581867218</c:v>
                </c:pt>
                <c:pt idx="8">
                  <c:v>0.37280872464179993</c:v>
                </c:pt>
                <c:pt idx="9">
                  <c:v>0.22826048731803894</c:v>
                </c:pt>
                <c:pt idx="10">
                  <c:v>0.20835417509078979</c:v>
                </c:pt>
                <c:pt idx="11">
                  <c:v>0.1254783421754837</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6"/>
          <c:order val="6"/>
          <c:tx>
            <c:v>1986</c:v>
          </c:tx>
          <c:spPr>
            <a:ln>
              <a:solidFill>
                <a:schemeClr val="tx2"/>
              </a:solidFill>
            </a:ln>
          </c:spPr>
          <c:marker>
            <c:symbol val="circle"/>
            <c:size val="8"/>
            <c:spPr>
              <a:solidFill>
                <a:schemeClr val="tx2"/>
              </a:solidFill>
              <a:ln>
                <a:solidFill>
                  <a:schemeClr val="tx2"/>
                </a:solidFill>
              </a:ln>
            </c:spPr>
          </c:marker>
          <c:val>
            <c:numRef>
              <c:f>'T19884'!$F$18:$F$29</c:f>
              <c:numCache>
                <c:formatCode>0%</c:formatCode>
                <c:ptCount val="12"/>
                <c:pt idx="0">
                  <c:v>0.61890274286270142</c:v>
                </c:pt>
                <c:pt idx="1">
                  <c:v>0.57601398229598999</c:v>
                </c:pt>
                <c:pt idx="2">
                  <c:v>0.57158535718917847</c:v>
                </c:pt>
                <c:pt idx="3">
                  <c:v>0.55421429872512817</c:v>
                </c:pt>
                <c:pt idx="4">
                  <c:v>0.55421429872512817</c:v>
                </c:pt>
                <c:pt idx="5">
                  <c:v>0.51505696773529053</c:v>
                </c:pt>
                <c:pt idx="6">
                  <c:v>0.48092341423034668</c:v>
                </c:pt>
                <c:pt idx="7">
                  <c:v>0.39782008528709412</c:v>
                </c:pt>
                <c:pt idx="8">
                  <c:v>0.31909596920013428</c:v>
                </c:pt>
                <c:pt idx="9">
                  <c:v>0.25633978843688965</c:v>
                </c:pt>
                <c:pt idx="10">
                  <c:v>0.22153161466121674</c:v>
                </c:pt>
                <c:pt idx="11">
                  <c:v>0.17322561144828796</c:v>
                </c:pt>
              </c:numCache>
            </c:numRef>
          </c:val>
          <c:smooth val="0"/>
        </c:ser>
        <c:ser>
          <c:idx val="1"/>
          <c:order val="8"/>
          <c:tx>
            <c:v>1988</c:v>
          </c:tx>
          <c:val>
            <c:numRef>
              <c:f>'T19883'!$F$18:$F$29</c:f>
              <c:numCache>
                <c:formatCode>0%</c:formatCode>
                <c:ptCount val="12"/>
                <c:pt idx="0">
                  <c:v>0.70314192771911621</c:v>
                </c:pt>
                <c:pt idx="1">
                  <c:v>0.66879940032958984</c:v>
                </c:pt>
                <c:pt idx="2">
                  <c:v>0.65842729806900024</c:v>
                </c:pt>
                <c:pt idx="3">
                  <c:v>0.61735045909881592</c:v>
                </c:pt>
                <c:pt idx="4">
                  <c:v>0.61735045909881592</c:v>
                </c:pt>
                <c:pt idx="5">
                  <c:v>0.56245177984237671</c:v>
                </c:pt>
                <c:pt idx="6">
                  <c:v>0.51325929164886475</c:v>
                </c:pt>
                <c:pt idx="7">
                  <c:v>0.45319336652755737</c:v>
                </c:pt>
                <c:pt idx="8">
                  <c:v>0.38237014412879944</c:v>
                </c:pt>
                <c:pt idx="9">
                  <c:v>0.32406216859817505</c:v>
                </c:pt>
                <c:pt idx="10">
                  <c:v>0.30505117774009705</c:v>
                </c:pt>
                <c:pt idx="11">
                  <c:v>0.27476844191551208</c:v>
                </c:pt>
              </c:numCache>
            </c:numRef>
          </c:val>
          <c:smooth val="0"/>
        </c:ser>
        <c:ser>
          <c:idx val="10"/>
          <c:order val="10"/>
          <c:tx>
            <c:v>1995</c:v>
          </c:tx>
          <c:val>
            <c:numRef>
              <c:f>'T19954'!$F$18:$F$29</c:f>
              <c:numCache>
                <c:formatCode>0%</c:formatCode>
                <c:ptCount val="12"/>
                <c:pt idx="0">
                  <c:v>0.59532397985458374</c:v>
                </c:pt>
                <c:pt idx="1">
                  <c:v>0.54674422740936279</c:v>
                </c:pt>
                <c:pt idx="2">
                  <c:v>0.54674422740936279</c:v>
                </c:pt>
                <c:pt idx="3">
                  <c:v>0.53023666143417358</c:v>
                </c:pt>
                <c:pt idx="4">
                  <c:v>0.52947652339935303</c:v>
                </c:pt>
                <c:pt idx="5">
                  <c:v>0.50495767593383789</c:v>
                </c:pt>
                <c:pt idx="6">
                  <c:v>0.46635907888412476</c:v>
                </c:pt>
                <c:pt idx="7">
                  <c:v>0.43991455435752869</c:v>
                </c:pt>
                <c:pt idx="8">
                  <c:v>0.35527759790420532</c:v>
                </c:pt>
                <c:pt idx="9">
                  <c:v>0.29001733660697937</c:v>
                </c:pt>
                <c:pt idx="10">
                  <c:v>0.28165307641029358</c:v>
                </c:pt>
                <c:pt idx="11">
                  <c:v>0.27707096934318542</c:v>
                </c:pt>
              </c:numCache>
            </c:numRef>
          </c:val>
          <c:smooth val="0"/>
        </c:ser>
        <c:ser>
          <c:idx val="5"/>
          <c:order val="14"/>
          <c:tx>
            <c:v>2007</c:v>
          </c:tx>
          <c:marker>
            <c:symbol val="circle"/>
            <c:size val="9"/>
          </c:marker>
          <c:val>
            <c:numRef>
              <c:f>'T20073'!$F$18:$F$29</c:f>
              <c:numCache>
                <c:formatCode>0%</c:formatCode>
                <c:ptCount val="12"/>
                <c:pt idx="0">
                  <c:v>0.57275795936584473</c:v>
                </c:pt>
                <c:pt idx="1">
                  <c:v>0.53125208616256714</c:v>
                </c:pt>
                <c:pt idx="2">
                  <c:v>0.51168501377105713</c:v>
                </c:pt>
                <c:pt idx="3">
                  <c:v>0.51168501377105713</c:v>
                </c:pt>
                <c:pt idx="4">
                  <c:v>0.50767791271209717</c:v>
                </c:pt>
                <c:pt idx="5">
                  <c:v>0.43252435326576233</c:v>
                </c:pt>
                <c:pt idx="6">
                  <c:v>0.43252435326576233</c:v>
                </c:pt>
                <c:pt idx="7">
                  <c:v>0.43252435326576233</c:v>
                </c:pt>
                <c:pt idx="8">
                  <c:v>0.40837672352790833</c:v>
                </c:pt>
                <c:pt idx="9">
                  <c:v>0.36824426054954529</c:v>
                </c:pt>
                <c:pt idx="10">
                  <c:v>0.33874759078025818</c:v>
                </c:pt>
                <c:pt idx="11">
                  <c:v>0.30684566497802734</c:v>
                </c:pt>
              </c:numCache>
            </c:numRef>
          </c:val>
          <c:smooth val="0"/>
        </c:ser>
        <c:ser>
          <c:idx val="3"/>
          <c:order val="16"/>
          <c:tx>
            <c:v>2012</c:v>
          </c:tx>
          <c:spPr>
            <a:ln w="38100">
              <a:solidFill>
                <a:schemeClr val="accent3"/>
              </a:solidFill>
            </a:ln>
          </c:spPr>
          <c:marker>
            <c:symbol val="triangle"/>
            <c:size val="10"/>
            <c:spPr>
              <a:solidFill>
                <a:schemeClr val="accent3"/>
              </a:solidFill>
              <a:ln>
                <a:solidFill>
                  <a:schemeClr val="accent3"/>
                </a:solidFill>
              </a:ln>
            </c:spPr>
          </c:marker>
          <c:val>
            <c:numRef>
              <c:f>'T20128'!$F$18:$F$29</c:f>
              <c:numCache>
                <c:formatCode>0%</c:formatCode>
                <c:ptCount val="12"/>
                <c:pt idx="0">
                  <c:v>0.64182978868484497</c:v>
                </c:pt>
                <c:pt idx="1">
                  <c:v>0.60624620318412781</c:v>
                </c:pt>
                <c:pt idx="2">
                  <c:v>0.56104898452758789</c:v>
                </c:pt>
                <c:pt idx="3">
                  <c:v>0.55022311210632324</c:v>
                </c:pt>
                <c:pt idx="4">
                  <c:v>0.50219167768955231</c:v>
                </c:pt>
                <c:pt idx="5">
                  <c:v>0.51918253302574158</c:v>
                </c:pt>
                <c:pt idx="6">
                  <c:v>0.52115440368652344</c:v>
                </c:pt>
                <c:pt idx="7">
                  <c:v>0.517987459897995</c:v>
                </c:pt>
                <c:pt idx="8">
                  <c:v>0.47906549274921417</c:v>
                </c:pt>
                <c:pt idx="9">
                  <c:v>0.38374747335910797</c:v>
                </c:pt>
                <c:pt idx="10">
                  <c:v>0.35097575187683105</c:v>
                </c:pt>
                <c:pt idx="11">
                  <c:v>0.31334111094474792</c:v>
                </c:pt>
              </c:numCache>
            </c:numRef>
          </c:val>
          <c:smooth val="0"/>
        </c:ser>
        <c:dLbls>
          <c:showLegendKey val="0"/>
          <c:showVal val="0"/>
          <c:showCatName val="0"/>
          <c:showSerName val="0"/>
          <c:showPercent val="0"/>
          <c:showBubbleSize val="0"/>
        </c:dLbls>
        <c:marker val="1"/>
        <c:smooth val="0"/>
        <c:axId val="465187648"/>
        <c:axId val="465188040"/>
        <c:extLst>
          <c:ext xmlns:c15="http://schemas.microsoft.com/office/drawing/2012/chart" uri="{02D57815-91ED-43cb-92C2-25804820EDAC}">
            <c15:filteredLineSeries>
              <c15:ser>
                <c:idx val="12"/>
                <c:order val="0"/>
                <c:tx>
                  <c:v>1973 patrimoine</c:v>
                </c:tx>
                <c:val>
                  <c:numRef>
                    <c:extLst>
                      <c:ext uri="{02D57815-91ED-43cb-92C2-25804820EDAC}">
                        <c15:formulaRef>
                          <c15:sqref>'T19789'!$F$18:$F$29</c15:sqref>
                        </c15:formulaRef>
                      </c:ext>
                    </c:extLst>
                    <c:numCache>
                      <c:formatCode>0%</c:formatCode>
                      <c:ptCount val="12"/>
                      <c:pt idx="0">
                        <c:v>0.68213486671447754</c:v>
                      </c:pt>
                      <c:pt idx="1">
                        <c:v>0.58945870399475098</c:v>
                      </c:pt>
                      <c:pt idx="2">
                        <c:v>0.55906426906585693</c:v>
                      </c:pt>
                      <c:pt idx="3">
                        <c:v>0.55906426906585693</c:v>
                      </c:pt>
                      <c:pt idx="4">
                        <c:v>0.51362085342407227</c:v>
                      </c:pt>
                      <c:pt idx="5">
                        <c:v>0.49777579307556152</c:v>
                      </c:pt>
                      <c:pt idx="6">
                        <c:v>0.49777579307556152</c:v>
                      </c:pt>
                      <c:pt idx="7">
                        <c:v>0.41151073575019836</c:v>
                      </c:pt>
                      <c:pt idx="8">
                        <c:v>0.37572908401489258</c:v>
                      </c:pt>
                      <c:pt idx="9">
                        <c:v>0.22660449147224426</c:v>
                      </c:pt>
                      <c:pt idx="10">
                        <c:v>0.21175789833068848</c:v>
                      </c:pt>
                      <c:pt idx="11">
                        <c:v>0.12549009919166565</c:v>
                      </c:pt>
                    </c:numCache>
                  </c:numRef>
                </c:val>
                <c:smooth val="0"/>
              </c15:ser>
            </c15:filteredLineSeries>
            <c15:filteredLineSeries>
              <c15:ser>
                <c:idx val="13"/>
                <c:order val="1"/>
                <c:tx>
                  <c:v>1973 revenu</c:v>
                </c:tx>
                <c:val>
                  <c:numRef>
                    <c:extLst xmlns:c15="http://schemas.microsoft.com/office/drawing/2012/chart">
                      <c:ext xmlns:c15="http://schemas.microsoft.com/office/drawing/2012/chart" uri="{02D57815-91ED-43cb-92C2-25804820EDAC}">
                        <c15:formulaRef>
                          <c15:sqref>'T19789'!$F$6:$F$17</c15:sqref>
                        </c15:formulaRef>
                      </c:ext>
                    </c:extLst>
                    <c:numCache>
                      <c:formatCode>0%</c:formatCode>
                      <c:ptCount val="12"/>
                      <c:pt idx="0">
                        <c:v>0.4336378276348114</c:v>
                      </c:pt>
                      <c:pt idx="1">
                        <c:v>0.44837531447410583</c:v>
                      </c:pt>
                      <c:pt idx="2">
                        <c:v>0.4998537003993988</c:v>
                      </c:pt>
                      <c:pt idx="3">
                        <c:v>0.53900384902954102</c:v>
                      </c:pt>
                      <c:pt idx="4">
                        <c:v>0.56145787239074707</c:v>
                      </c:pt>
                      <c:pt idx="5">
                        <c:v>0.56863033771514893</c:v>
                      </c:pt>
                      <c:pt idx="6">
                        <c:v>0.55867403745651245</c:v>
                      </c:pt>
                      <c:pt idx="7">
                        <c:v>0.52537858486175537</c:v>
                      </c:pt>
                      <c:pt idx="8">
                        <c:v>0.49636697769165039</c:v>
                      </c:pt>
                      <c:pt idx="9">
                        <c:v>0.36471500992774963</c:v>
                      </c:pt>
                      <c:pt idx="10">
                        <c:v>0.28828445076942444</c:v>
                      </c:pt>
                      <c:pt idx="11">
                        <c:v>0.14087177813053131</c:v>
                      </c:pt>
                    </c:numCache>
                  </c:numRef>
                </c:val>
                <c:smooth val="0"/>
              </c15:ser>
            </c15:filteredLineSeries>
            <c15:filteredLineSeries>
              <c15:ser>
                <c:idx val="15"/>
                <c:order val="3"/>
                <c:tx>
                  <c:v>1974 revenu</c:v>
                </c:tx>
                <c:val>
                  <c:numRef>
                    <c:extLst xmlns:c15="http://schemas.microsoft.com/office/drawing/2012/chart">
                      <c:ext xmlns:c15="http://schemas.microsoft.com/office/drawing/2012/chart" uri="{02D57815-91ED-43cb-92C2-25804820EDAC}">
                        <c15:formulaRef>
                          <c15:sqref>'T19788'!$F$18:$F$29</c15:sqref>
                        </c15:formulaRef>
                      </c:ext>
                    </c:extLst>
                    <c:numCache>
                      <c:formatCode>0%</c:formatCode>
                      <c:ptCount val="12"/>
                      <c:pt idx="0">
                        <c:v>0.65793770551681519</c:v>
                      </c:pt>
                      <c:pt idx="1">
                        <c:v>0.59494620561599731</c:v>
                      </c:pt>
                      <c:pt idx="2">
                        <c:v>0.57361400127410889</c:v>
                      </c:pt>
                      <c:pt idx="3">
                        <c:v>0.57361400127410889</c:v>
                      </c:pt>
                      <c:pt idx="4">
                        <c:v>0.53053885698318481</c:v>
                      </c:pt>
                      <c:pt idx="5">
                        <c:v>0.51458597183227539</c:v>
                      </c:pt>
                      <c:pt idx="6">
                        <c:v>0.51458597183227539</c:v>
                      </c:pt>
                      <c:pt idx="7">
                        <c:v>0.41347971558570862</c:v>
                      </c:pt>
                      <c:pt idx="8">
                        <c:v>0.36960741877555847</c:v>
                      </c:pt>
                      <c:pt idx="9">
                        <c:v>0.27421495318412781</c:v>
                      </c:pt>
                      <c:pt idx="10">
                        <c:v>0.25670835375785828</c:v>
                      </c:pt>
                      <c:pt idx="11">
                        <c:v>0.21420082449913025</c:v>
                      </c:pt>
                    </c:numCache>
                  </c:numRef>
                </c:val>
                <c:smooth val="0"/>
              </c15:ser>
            </c15:filteredLineSeries>
            <c15:filteredLineSeries>
              <c15:ser>
                <c:idx val="0"/>
                <c:order val="5"/>
                <c:tx>
                  <c:v>1978 revenu</c:v>
                </c:tx>
                <c:spPr>
                  <a:ln w="38100"/>
                </c:spPr>
                <c:marker>
                  <c:symbol val="triangle"/>
                  <c:size val="10"/>
                </c:marker>
                <c:val>
                  <c:numRef>
                    <c:extLst xmlns:c15="http://schemas.microsoft.com/office/drawing/2012/chart">
                      <c:ext xmlns:c15="http://schemas.microsoft.com/office/drawing/2012/chart" uri="{02D57815-91ED-43cb-92C2-25804820EDAC}">
                        <c15:formulaRef>
                          <c15:sqref>'T19787'!$F$6:$F$17</c15:sqref>
                        </c15:formulaRef>
                      </c:ext>
                    </c:extLst>
                    <c:numCache>
                      <c:formatCode>0%</c:formatCode>
                      <c:ptCount val="12"/>
                      <c:pt idx="0">
                        <c:v>0.45861884951591492</c:v>
                      </c:pt>
                      <c:pt idx="1">
                        <c:v>0.46973526477813721</c:v>
                      </c:pt>
                      <c:pt idx="2">
                        <c:v>0.53003239631652832</c:v>
                      </c:pt>
                      <c:pt idx="3">
                        <c:v>0.56151366233825684</c:v>
                      </c:pt>
                      <c:pt idx="4">
                        <c:v>0.5790589451789856</c:v>
                      </c:pt>
                      <c:pt idx="5">
                        <c:v>0.59910070896148682</c:v>
                      </c:pt>
                      <c:pt idx="6">
                        <c:v>0.59856879711151123</c:v>
                      </c:pt>
                      <c:pt idx="7">
                        <c:v>0.57872319221496582</c:v>
                      </c:pt>
                      <c:pt idx="8">
                        <c:v>0.55489671230316162</c:v>
                      </c:pt>
                      <c:pt idx="9">
                        <c:v>0.39542490243911743</c:v>
                      </c:pt>
                      <c:pt idx="10">
                        <c:v>0.30936801433563232</c:v>
                      </c:pt>
                      <c:pt idx="11">
                        <c:v>0.1738840788602829</c:v>
                      </c:pt>
                    </c:numCache>
                  </c:numRef>
                </c:val>
                <c:smooth val="0"/>
              </c15:ser>
            </c15:filteredLineSeries>
            <c15:filteredLineSeries>
              <c15:ser>
                <c:idx val="17"/>
                <c:order val="7"/>
                <c:tx>
                  <c:v>1986 revenu</c:v>
                </c:tx>
                <c:val>
                  <c:numRef>
                    <c:extLst xmlns:c15="http://schemas.microsoft.com/office/drawing/2012/chart">
                      <c:ext xmlns:c15="http://schemas.microsoft.com/office/drawing/2012/chart" uri="{02D57815-91ED-43cb-92C2-25804820EDAC}">
                        <c15:formulaRef>
                          <c15:sqref>'T19884'!$F$6:$F$17</c15:sqref>
                        </c15:formulaRef>
                      </c:ext>
                    </c:extLst>
                    <c:numCache>
                      <c:formatCode>0%</c:formatCode>
                      <c:ptCount val="12"/>
                      <c:pt idx="0">
                        <c:v>0.44207030534744263</c:v>
                      </c:pt>
                      <c:pt idx="1">
                        <c:v>0.49127432703971863</c:v>
                      </c:pt>
                      <c:pt idx="2">
                        <c:v>0.54717987775802612</c:v>
                      </c:pt>
                      <c:pt idx="3">
                        <c:v>0.56155037879943848</c:v>
                      </c:pt>
                      <c:pt idx="4">
                        <c:v>0.53416132926940918</c:v>
                      </c:pt>
                      <c:pt idx="5">
                        <c:v>0.52115339040756226</c:v>
                      </c:pt>
                      <c:pt idx="6">
                        <c:v>0.48567402362823486</c:v>
                      </c:pt>
                      <c:pt idx="7">
                        <c:v>0.46975171566009521</c:v>
                      </c:pt>
                      <c:pt idx="8">
                        <c:v>0.41705599427223206</c:v>
                      </c:pt>
                      <c:pt idx="9">
                        <c:v>0.36730238795280457</c:v>
                      </c:pt>
                      <c:pt idx="10">
                        <c:v>0.35431832075119019</c:v>
                      </c:pt>
                      <c:pt idx="11">
                        <c:v>0.26214650273323059</c:v>
                      </c:pt>
                    </c:numCache>
                  </c:numRef>
                </c:val>
                <c:smooth val="0"/>
              </c15:ser>
            </c15:filteredLineSeries>
            <c15:filteredLineSeries>
              <c15:ser>
                <c:idx val="2"/>
                <c:order val="9"/>
                <c:tx>
                  <c:v>1988 revenu</c:v>
                </c:tx>
                <c:val>
                  <c:numRef>
                    <c:extLst xmlns:c15="http://schemas.microsoft.com/office/drawing/2012/chart">
                      <c:ext xmlns:c15="http://schemas.microsoft.com/office/drawing/2012/chart" uri="{02D57815-91ED-43cb-92C2-25804820EDAC}">
                        <c15:formulaRef>
                          <c15:sqref>'T19883'!$F$6:$F$17</c15:sqref>
                        </c15:formulaRef>
                      </c:ext>
                    </c:extLst>
                    <c:numCache>
                      <c:formatCode>0%</c:formatCode>
                      <c:ptCount val="12"/>
                      <c:pt idx="0">
                        <c:v>0.56478112936019897</c:v>
                      </c:pt>
                      <c:pt idx="1">
                        <c:v>0.58210295438766479</c:v>
                      </c:pt>
                      <c:pt idx="2">
                        <c:v>0.61112052202224731</c:v>
                      </c:pt>
                      <c:pt idx="3">
                        <c:v>0.61880272626876831</c:v>
                      </c:pt>
                      <c:pt idx="4">
                        <c:v>0.58696335554122925</c:v>
                      </c:pt>
                      <c:pt idx="5">
                        <c:v>0.57167351245880127</c:v>
                      </c:pt>
                      <c:pt idx="6">
                        <c:v>0.53754907846450806</c:v>
                      </c:pt>
                      <c:pt idx="7">
                        <c:v>0.52201634645462036</c:v>
                      </c:pt>
                      <c:pt idx="8">
                        <c:v>0.5036613941192627</c:v>
                      </c:pt>
                      <c:pt idx="9">
                        <c:v>0.4218926727771759</c:v>
                      </c:pt>
                      <c:pt idx="10">
                        <c:v>0.38403043150901794</c:v>
                      </c:pt>
                      <c:pt idx="11">
                        <c:v>0.32753700017929077</c:v>
                      </c:pt>
                    </c:numCache>
                  </c:numRef>
                </c:val>
                <c:smooth val="0"/>
              </c15:ser>
            </c15:filteredLineSeries>
            <c15:filteredLineSeries>
              <c15:ser>
                <c:idx val="11"/>
                <c:order val="11"/>
                <c:tx>
                  <c:v>1995 revenu</c:v>
                </c:tx>
                <c:val>
                  <c:numRef>
                    <c:extLst xmlns:c15="http://schemas.microsoft.com/office/drawing/2012/chart">
                      <c:ext xmlns:c15="http://schemas.microsoft.com/office/drawing/2012/chart" uri="{02D57815-91ED-43cb-92C2-25804820EDAC}">
                        <c15:formulaRef>
                          <c15:sqref>'T19954'!$F$6:$F$17</c15:sqref>
                        </c15:formulaRef>
                      </c:ext>
                    </c:extLst>
                    <c:numCache>
                      <c:formatCode>0%</c:formatCode>
                      <c:ptCount val="12"/>
                      <c:pt idx="0">
                        <c:v>0.4481469988822937</c:v>
                      </c:pt>
                      <c:pt idx="1">
                        <c:v>0.49347299337387085</c:v>
                      </c:pt>
                      <c:pt idx="2">
                        <c:v>0.50911694765090942</c:v>
                      </c:pt>
                      <c:pt idx="3">
                        <c:v>0.50161981582641602</c:v>
                      </c:pt>
                      <c:pt idx="4">
                        <c:v>0.50090599060058594</c:v>
                      </c:pt>
                      <c:pt idx="5">
                        <c:v>0.49736869335174561</c:v>
                      </c:pt>
                      <c:pt idx="6">
                        <c:v>0.49736869335174561</c:v>
                      </c:pt>
                      <c:pt idx="7">
                        <c:v>0.49202129244804382</c:v>
                      </c:pt>
                      <c:pt idx="8">
                        <c:v>0.47967624664306641</c:v>
                      </c:pt>
                      <c:pt idx="9">
                        <c:v>0.37746512889862061</c:v>
                      </c:pt>
                      <c:pt idx="10">
                        <c:v>0.32275694608688354</c:v>
                      </c:pt>
                      <c:pt idx="11">
                        <c:v>0.27771523594856262</c:v>
                      </c:pt>
                    </c:numCache>
                  </c:numRef>
                </c:val>
                <c:smooth val="0"/>
              </c15:ser>
            </c15:filteredLineSeries>
            <c15:filteredLineSeries>
              <c15:ser>
                <c:idx val="8"/>
                <c:order val="12"/>
                <c:tx>
                  <c:v>2002 patrimoine</c:v>
                </c:tx>
                <c:val>
                  <c:numRef>
                    <c:extLst xmlns:c15="http://schemas.microsoft.com/office/drawing/2012/chart">
                      <c:ext xmlns:c15="http://schemas.microsoft.com/office/drawing/2012/chart" uri="{02D57815-91ED-43cb-92C2-25804820EDAC}">
                        <c15:formulaRef>
                          <c15:sqref>'T20023'!$F$18:$F$29</c15:sqref>
                        </c15:formulaRef>
                      </c:ext>
                    </c:extLst>
                    <c:numCache>
                      <c:formatCode>0%</c:formatCode>
                      <c:ptCount val="12"/>
                      <c:pt idx="0">
                        <c:v>0.48498079180717468</c:v>
                      </c:pt>
                      <c:pt idx="1">
                        <c:v>0.49835777282714844</c:v>
                      </c:pt>
                      <c:pt idx="2">
                        <c:v>0.50035971403121948</c:v>
                      </c:pt>
                      <c:pt idx="3">
                        <c:v>0.50035971403121948</c:v>
                      </c:pt>
                      <c:pt idx="4">
                        <c:v>0.45431441068649292</c:v>
                      </c:pt>
                      <c:pt idx="5">
                        <c:v>0.45265999436378479</c:v>
                      </c:pt>
                      <c:pt idx="6">
                        <c:v>0.45265999436378479</c:v>
                      </c:pt>
                      <c:pt idx="7">
                        <c:v>0.42192834615707397</c:v>
                      </c:pt>
                      <c:pt idx="8">
                        <c:v>0.40609064698219299</c:v>
                      </c:pt>
                      <c:pt idx="9">
                        <c:v>0.31516364216804504</c:v>
                      </c:pt>
                      <c:pt idx="10">
                        <c:v>0.31239005923271179</c:v>
                      </c:pt>
                      <c:pt idx="11">
                        <c:v>0.34517335891723633</c:v>
                      </c:pt>
                    </c:numCache>
                  </c:numRef>
                </c:val>
                <c:smooth val="0"/>
              </c15:ser>
            </c15:filteredLineSeries>
            <c15:filteredLineSeries>
              <c15:ser>
                <c:idx val="9"/>
                <c:order val="13"/>
                <c:tx>
                  <c:v>2002 revenu</c:v>
                </c:tx>
                <c:val>
                  <c:numRef>
                    <c:extLst xmlns:c15="http://schemas.microsoft.com/office/drawing/2012/chart">
                      <c:ext xmlns:c15="http://schemas.microsoft.com/office/drawing/2012/chart" uri="{02D57815-91ED-43cb-92C2-25804820EDAC}">
                        <c15:formulaRef>
                          <c15:sqref>'T20023'!$F$6:$F$17</c15:sqref>
                        </c15:formulaRef>
                      </c:ext>
                    </c:extLst>
                    <c:numCache>
                      <c:formatCode>0%</c:formatCode>
                      <c:ptCount val="12"/>
                      <c:pt idx="0">
                        <c:v>0.39401489496231079</c:v>
                      </c:pt>
                      <c:pt idx="1">
                        <c:v>0.3972114622592926</c:v>
                      </c:pt>
                      <c:pt idx="2">
                        <c:v>0.46455714106559753</c:v>
                      </c:pt>
                      <c:pt idx="3">
                        <c:v>0.46399995684623718</c:v>
                      </c:pt>
                      <c:pt idx="4">
                        <c:v>0.4566347599029541</c:v>
                      </c:pt>
                      <c:pt idx="5">
                        <c:v>0.4566347599029541</c:v>
                      </c:pt>
                      <c:pt idx="6">
                        <c:v>0.45680797100067139</c:v>
                      </c:pt>
                      <c:pt idx="7">
                        <c:v>0.45689329504966736</c:v>
                      </c:pt>
                      <c:pt idx="8">
                        <c:v>0.49425938725471497</c:v>
                      </c:pt>
                      <c:pt idx="9">
                        <c:v>0.41920629143714905</c:v>
                      </c:pt>
                      <c:pt idx="10">
                        <c:v>0.32784819602966309</c:v>
                      </c:pt>
                      <c:pt idx="11">
                        <c:v>0.37246569991111755</c:v>
                      </c:pt>
                    </c:numCache>
                  </c:numRef>
                </c:val>
                <c:smooth val="0"/>
              </c15:ser>
            </c15:filteredLineSeries>
            <c15:filteredLineSeries>
              <c15:ser>
                <c:idx val="7"/>
                <c:order val="15"/>
                <c:tx>
                  <c:v>2007 revenu</c:v>
                </c:tx>
                <c:val>
                  <c:numRef>
                    <c:extLst xmlns:c15="http://schemas.microsoft.com/office/drawing/2012/chart">
                      <c:ext xmlns:c15="http://schemas.microsoft.com/office/drawing/2012/chart" uri="{02D57815-91ED-43cb-92C2-25804820EDAC}">
                        <c15:formulaRef>
                          <c15:sqref>'T20073'!$F$6:$F$17</c15:sqref>
                        </c15:formulaRef>
                      </c:ext>
                    </c:extLst>
                    <c:numCache>
                      <c:formatCode>0%</c:formatCode>
                      <c:ptCount val="12"/>
                      <c:pt idx="0">
                        <c:v>0.46527373790740967</c:v>
                      </c:pt>
                      <c:pt idx="1">
                        <c:v>0.46651044487953186</c:v>
                      </c:pt>
                      <c:pt idx="2">
                        <c:v>0.46688112616539001</c:v>
                      </c:pt>
                      <c:pt idx="3">
                        <c:v>0.48055779933929443</c:v>
                      </c:pt>
                      <c:pt idx="4">
                        <c:v>0.48337921500205994</c:v>
                      </c:pt>
                      <c:pt idx="5">
                        <c:v>0.48769623041152954</c:v>
                      </c:pt>
                      <c:pt idx="6">
                        <c:v>0.48885288834571838</c:v>
                      </c:pt>
                      <c:pt idx="7">
                        <c:v>0.48885288834571838</c:v>
                      </c:pt>
                      <c:pt idx="8">
                        <c:v>0.45412775874137878</c:v>
                      </c:pt>
                      <c:pt idx="9">
                        <c:v>0.42691710591316223</c:v>
                      </c:pt>
                      <c:pt idx="10">
                        <c:v>0.41846683621406555</c:v>
                      </c:pt>
                      <c:pt idx="11">
                        <c:v>0.35801383852958679</c:v>
                      </c:pt>
                    </c:numCache>
                  </c:numRef>
                </c:val>
                <c:smooth val="0"/>
              </c15:ser>
            </c15:filteredLineSeries>
            <c15:filteredLineSeries>
              <c15:ser>
                <c:idx val="4"/>
                <c:order val="17"/>
                <c:tx>
                  <c:v>2012 revenu</c:v>
                </c:tx>
                <c:val>
                  <c:numRef>
                    <c:extLst xmlns:c15="http://schemas.microsoft.com/office/drawing/2012/chart">
                      <c:ext xmlns:c15="http://schemas.microsoft.com/office/drawing/2012/chart" uri="{02D57815-91ED-43cb-92C2-25804820EDAC}">
                        <c15:formulaRef>
                          <c15:sqref>'T20128'!$F$6:$F$17</c15:sqref>
                        </c15:formulaRef>
                      </c:ext>
                    </c:extLst>
                    <c:numCache>
                      <c:formatCode>0%</c:formatCode>
                      <c:ptCount val="12"/>
                      <c:pt idx="0">
                        <c:v>0.58815985918045044</c:v>
                      </c:pt>
                      <c:pt idx="1">
                        <c:v>0.56345942616462708</c:v>
                      </c:pt>
                      <c:pt idx="2">
                        <c:v>0.53955003619194031</c:v>
                      </c:pt>
                      <c:pt idx="3">
                        <c:v>0.51762865483760834</c:v>
                      </c:pt>
                      <c:pt idx="4">
                        <c:v>0.52243998646736145</c:v>
                      </c:pt>
                      <c:pt idx="5">
                        <c:v>0.51196663081645966</c:v>
                      </c:pt>
                      <c:pt idx="6">
                        <c:v>0.49688814580440521</c:v>
                      </c:pt>
                      <c:pt idx="7">
                        <c:v>0.49166043102741241</c:v>
                      </c:pt>
                      <c:pt idx="8">
                        <c:v>0.50692170858383179</c:v>
                      </c:pt>
                      <c:pt idx="9">
                        <c:v>0.47048904001712799</c:v>
                      </c:pt>
                      <c:pt idx="10">
                        <c:v>0.4335741251707077</c:v>
                      </c:pt>
                      <c:pt idx="11">
                        <c:v>0.36130283027887344</c:v>
                      </c:pt>
                    </c:numCache>
                  </c:numRef>
                </c:val>
                <c:smooth val="0"/>
              </c15:ser>
            </c15:filteredLineSeries>
          </c:ext>
        </c:extLst>
      </c:lineChart>
      <c:catAx>
        <c:axId val="465187648"/>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465188040"/>
        <c:crossesAt val="0"/>
        <c:auto val="1"/>
        <c:lblAlgn val="ctr"/>
        <c:lblOffset val="100"/>
        <c:tickLblSkip val="1"/>
        <c:tickMarkSkip val="1"/>
        <c:noMultiLvlLbl val="0"/>
      </c:catAx>
      <c:valAx>
        <c:axId val="465188040"/>
        <c:scaling>
          <c:orientation val="minMax"/>
          <c:max val="0.8"/>
          <c:min val="0.1"/>
        </c:scaling>
        <c:delete val="0"/>
        <c:axPos val="l"/>
        <c:majorGridlines>
          <c:spPr>
            <a:ln w="3175">
              <a:solidFill>
                <a:srgbClr val="000000"/>
              </a:solidFill>
              <a:prstDash val="solid"/>
            </a:ln>
          </c:spPr>
        </c:majorGridlines>
        <c:title>
          <c:tx>
            <c:rich>
              <a:bodyPr rot="-5400000" vert="horz"/>
              <a:lstStyle/>
              <a:p>
                <a:pPr>
                  <a:defRPr/>
                </a:pPr>
                <a:r>
                  <a:rPr lang="fr-FR" sz="1400"/>
                  <a:t>%</a:t>
                </a:r>
                <a:r>
                  <a:rPr lang="fr-FR" sz="1400" baseline="0"/>
                  <a:t> vote for left-wing parties and candidates by wealth decile (real-estate, financial and business assets)</a:t>
                </a:r>
                <a:endParaRPr lang="fr-FR" sz="1400"/>
              </a:p>
            </c:rich>
          </c:tx>
          <c:layout>
            <c:manualLayout>
              <c:xMode val="edge"/>
              <c:yMode val="edge"/>
              <c:x val="7.0399347335504644E-4"/>
              <c:y val="0.11696427874181546"/>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5187648"/>
        <c:crosses val="autoZero"/>
        <c:crossBetween val="midCat"/>
        <c:majorUnit val="0.1"/>
        <c:minorUnit val="0.1"/>
      </c:valAx>
      <c:spPr>
        <a:solidFill>
          <a:srgbClr val="FFFFFF"/>
        </a:solidFill>
        <a:ln w="3175">
          <a:solidFill>
            <a:srgbClr val="000000"/>
          </a:solidFill>
          <a:prstDash val="solid"/>
        </a:ln>
      </c:spPr>
    </c:plotArea>
    <c:legend>
      <c:legendPos val="l"/>
      <c:legendEntry>
        <c:idx val="1"/>
        <c:txPr>
          <a:bodyPr/>
          <a:lstStyle/>
          <a:p>
            <a:pPr>
              <a:defRPr sz="1400"/>
            </a:pPr>
            <a:endParaRPr lang="fr-FR"/>
          </a:p>
        </c:txPr>
      </c:legendEntry>
      <c:legendEntry>
        <c:idx val="3"/>
        <c:txPr>
          <a:bodyPr/>
          <a:lstStyle/>
          <a:p>
            <a:pPr>
              <a:defRPr sz="1400"/>
            </a:pPr>
            <a:endParaRPr lang="fr-FR"/>
          </a:p>
        </c:txPr>
      </c:legendEntry>
      <c:layout>
        <c:manualLayout>
          <c:xMode val="edge"/>
          <c:yMode val="edge"/>
          <c:x val="0.64775669582465167"/>
          <c:y val="9.9658100484097359E-2"/>
          <c:w val="0.29693901403233047"/>
          <c:h val="0.1984298605495807"/>
        </c:manualLayout>
      </c:layout>
      <c:overlay val="1"/>
      <c:spPr>
        <a:solidFill>
          <a:schemeClr val="bg1"/>
        </a:solidFill>
        <a:ln w="12700">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Figure 2.4c. High-income vote in France: before and after controls</a:t>
            </a:r>
          </a:p>
        </c:rich>
      </c:tx>
      <c:layout>
        <c:manualLayout>
          <c:xMode val="edge"/>
          <c:yMode val="edge"/>
          <c:x val="0.17796837127163154"/>
          <c:y val="1.5767756126603E-2"/>
        </c:manualLayout>
      </c:layout>
      <c:overlay val="0"/>
      <c:spPr>
        <a:noFill/>
        <a:ln w="25400">
          <a:noFill/>
        </a:ln>
      </c:spPr>
    </c:title>
    <c:autoTitleDeleted val="0"/>
    <c:plotArea>
      <c:layout>
        <c:manualLayout>
          <c:layoutTarget val="inner"/>
          <c:xMode val="edge"/>
          <c:yMode val="edge"/>
          <c:x val="8.0703962855500883E-2"/>
          <c:y val="7.6925385213764588E-2"/>
          <c:w val="0.881790953490451"/>
          <c:h val="0.73530848440651975"/>
        </c:manualLayout>
      </c:layout>
      <c:lineChart>
        <c:grouping val="standard"/>
        <c:varyColors val="0"/>
        <c:ser>
          <c:idx val="1"/>
          <c:order val="1"/>
          <c:tx>
            <c:v>Difference between (% left vote among top 10% income voters) and (% left vote among bottom 90% income voters)</c:v>
          </c:tx>
          <c:spPr>
            <a:ln w="34925">
              <a:solidFill>
                <a:schemeClr val="accent1"/>
              </a:solidFill>
            </a:ln>
          </c:spPr>
          <c:marker>
            <c:symbol val="square"/>
            <c:size val="8"/>
            <c:spPr>
              <a:solidFill>
                <a:schemeClr val="accent1"/>
              </a:solidFill>
              <a:ln>
                <a:solidFill>
                  <a:schemeClr val="accent1"/>
                </a:solidFill>
              </a:ln>
            </c:spPr>
          </c:marker>
          <c:dPt>
            <c:idx val="62"/>
            <c:bubble3D val="0"/>
            <c:spPr>
              <a:ln w="34925">
                <a:solidFill>
                  <a:schemeClr val="accent1"/>
                </a:solidFill>
                <a:prstDash val="sysDash"/>
              </a:ln>
            </c:spPr>
          </c:dPt>
          <c:cat>
            <c:numRef>
              <c:f>'TFR5'!$A$6:$A$71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'TFR3'!$Y$6:$Y$71</c:f>
              <c:numCache>
                <c:formatCode>0%</c:formatCode>
                <c:ptCount val="66"/>
                <c:pt idx="1">
                  <c:v>-0.12842842068937088</c:v>
                </c:pt>
                <c:pt idx="3">
                  <c:v>-0.10375687479972834</c:v>
                </c:pt>
                <c:pt idx="7">
                  <c:v>-0.13309996657901341</c:v>
                </c:pt>
                <c:pt idx="10">
                  <c:v>-0.13224413187586093</c:v>
                </c:pt>
                <c:pt idx="12">
                  <c:v>-0.13443720104603052</c:v>
                </c:pt>
                <c:pt idx="18">
                  <c:v>-0.14988260136710274</c:v>
                </c:pt>
                <c:pt idx="19">
                  <c:v>-0.11227475272284604</c:v>
                </c:pt>
                <c:pt idx="23">
                  <c:v>-0.15238048964076567</c:v>
                </c:pt>
                <c:pt idx="31">
                  <c:v>-0.12934998340076875</c:v>
                </c:pt>
                <c:pt idx="33">
                  <c:v>-0.14462632934252417</c:v>
                </c:pt>
                <c:pt idx="38">
                  <c:v>-7.8271124098035993E-2</c:v>
                </c:pt>
                <c:pt idx="40">
                  <c:v>-0.11361239022678798</c:v>
                </c:pt>
                <c:pt idx="47">
                  <c:v>-2.9795222812228683E-2</c:v>
                </c:pt>
                <c:pt idx="52">
                  <c:v>-4.8875348435507893E-2</c:v>
                </c:pt>
                <c:pt idx="57">
                  <c:v>-5.6030390991104961E-2</c:v>
                </c:pt>
                <c:pt idx="62">
                  <c:v>3.3333333333333437E-2</c:v>
                </c:pt>
              </c:numCache>
            </c:numRef>
          </c:val>
          <c:smooth val="0"/>
        </c:ser>
        <c:ser>
          <c:idx val="2"/>
          <c:order val="2"/>
          <c:tx>
            <c:v>After controls for age, sex</c:v>
          </c:tx>
          <c:dPt>
            <c:idx val="62"/>
            <c:bubble3D val="0"/>
            <c:spPr>
              <a:ln>
                <a:prstDash val="sysDash"/>
              </a:ln>
            </c:spPr>
          </c:dPt>
          <c:val>
            <c:numRef>
              <c:f>'TFR5'!$BB$6:$BB$71</c:f>
              <c:numCache>
                <c:formatCode>0%</c:formatCode>
                <c:ptCount val="66"/>
                <c:pt idx="1">
                  <c:v>-0.15186979006052048</c:v>
                </c:pt>
                <c:pt idx="3">
                  <c:v>-0.14593231446454927</c:v>
                </c:pt>
                <c:pt idx="7">
                  <c:v>-0.15780726565649172</c:v>
                </c:pt>
                <c:pt idx="10">
                  <c:v>-0.14186312402988818</c:v>
                </c:pt>
                <c:pt idx="12">
                  <c:v>-0.14694302650306754</c:v>
                </c:pt>
                <c:pt idx="18">
                  <c:v>-0.17531313279574323</c:v>
                </c:pt>
                <c:pt idx="19">
                  <c:v>-0.1368880571939631</c:v>
                </c:pt>
                <c:pt idx="23">
                  <c:v>-0.17435689869108717</c:v>
                </c:pt>
                <c:pt idx="31">
                  <c:v>-0.14563868048637749</c:v>
                </c:pt>
                <c:pt idx="33">
                  <c:v>-0.16378003242241287</c:v>
                </c:pt>
                <c:pt idx="38">
                  <c:v>-8.6630478280565318E-2</c:v>
                </c:pt>
                <c:pt idx="40">
                  <c:v>-0.12225895273553278</c:v>
                </c:pt>
                <c:pt idx="47">
                  <c:v>-3.3447171490106092E-2</c:v>
                </c:pt>
                <c:pt idx="52">
                  <c:v>-6.8143730052179788E-2</c:v>
                </c:pt>
                <c:pt idx="57">
                  <c:v>-4.8662020331932287E-2</c:v>
                </c:pt>
                <c:pt idx="62">
                  <c:v>3.1822786567224585E-2</c:v>
                </c:pt>
              </c:numCache>
            </c:numRef>
          </c:val>
          <c:smooth val="0"/>
        </c:ser>
        <c:ser>
          <c:idx val="3"/>
          <c:order val="3"/>
          <c:tx>
            <c:v>After controls for age, sex, education</c:v>
          </c:tx>
          <c:spPr>
            <a:ln>
              <a:solidFill>
                <a:schemeClr val="accent2"/>
              </a:solidFill>
            </a:ln>
          </c:spPr>
          <c:marker>
            <c:symbol val="circle"/>
            <c:size val="7"/>
            <c:spPr>
              <a:solidFill>
                <a:schemeClr val="accent2"/>
              </a:solidFill>
              <a:ln>
                <a:solidFill>
                  <a:schemeClr val="accent2"/>
                </a:solidFill>
              </a:ln>
            </c:spPr>
          </c:marker>
          <c:dPt>
            <c:idx val="62"/>
            <c:bubble3D val="0"/>
            <c:spPr>
              <a:ln>
                <a:solidFill>
                  <a:schemeClr val="accent2"/>
                </a:solidFill>
                <a:prstDash val="sysDash"/>
              </a:ln>
            </c:spPr>
          </c:dPt>
          <c:val>
            <c:numRef>
              <c:f>'TFR5'!$BC$6:$BC$71</c:f>
              <c:numCache>
                <c:formatCode>0%</c:formatCode>
                <c:ptCount val="66"/>
                <c:pt idx="1">
                  <c:v>-8.8055892162159949E-2</c:v>
                </c:pt>
                <c:pt idx="3">
                  <c:v>-8.181753796956194E-2</c:v>
                </c:pt>
                <c:pt idx="7">
                  <c:v>-9.4294246354757971E-2</c:v>
                </c:pt>
                <c:pt idx="10">
                  <c:v>-0.12125073603431723</c:v>
                </c:pt>
                <c:pt idx="12">
                  <c:v>-0.13513738641011699</c:v>
                </c:pt>
                <c:pt idx="18">
                  <c:v>-0.14405745436625653</c:v>
                </c:pt>
                <c:pt idx="19">
                  <c:v>-0.12566410828006322</c:v>
                </c:pt>
                <c:pt idx="23">
                  <c:v>-0.15282633530469136</c:v>
                </c:pt>
                <c:pt idx="31">
                  <c:v>-0.13455210065490672</c:v>
                </c:pt>
                <c:pt idx="33">
                  <c:v>-0.15220628666301456</c:v>
                </c:pt>
                <c:pt idx="38">
                  <c:v>-0.12503114668549875</c:v>
                </c:pt>
                <c:pt idx="40">
                  <c:v>-0.15742045833126064</c:v>
                </c:pt>
                <c:pt idx="47">
                  <c:v>-6.9590645196559858E-2</c:v>
                </c:pt>
                <c:pt idx="52">
                  <c:v>-9.9894887958045631E-2</c:v>
                </c:pt>
                <c:pt idx="57">
                  <c:v>-0.10151981887575875</c:v>
                </c:pt>
                <c:pt idx="62">
                  <c:v>-1.3999465097281671E-2</c:v>
                </c:pt>
              </c:numCache>
            </c:numRef>
          </c:val>
          <c:smooth val="0"/>
        </c:ser>
        <c:ser>
          <c:idx val="4"/>
          <c:order val="4"/>
          <c:tx>
            <c:v>After controls for age, sex, education, father's occupation</c:v>
          </c:tx>
          <c:spPr>
            <a:ln>
              <a:solidFill>
                <a:srgbClr val="FFFF00"/>
              </a:solidFill>
            </a:ln>
          </c:spPr>
          <c:marker>
            <c:symbol val="diamond"/>
            <c:size val="7"/>
            <c:spPr>
              <a:solidFill>
                <a:srgbClr val="FFFF00"/>
              </a:solidFill>
              <a:ln>
                <a:solidFill>
                  <a:srgbClr val="FFFF00"/>
                </a:solidFill>
              </a:ln>
            </c:spPr>
          </c:marker>
          <c:dPt>
            <c:idx val="62"/>
            <c:bubble3D val="0"/>
            <c:spPr>
              <a:ln>
                <a:solidFill>
                  <a:srgbClr val="FFFF00"/>
                </a:solidFill>
                <a:prstDash val="sysDash"/>
              </a:ln>
            </c:spPr>
          </c:dPt>
          <c:val>
            <c:numRef>
              <c:f>'TFR5'!$BD$6:$BD$72</c:f>
              <c:numCache>
                <c:formatCode>0%</c:formatCode>
                <c:ptCount val="67"/>
                <c:pt idx="1">
                  <c:v>-9.3055892162656473E-2</c:v>
                </c:pt>
                <c:pt idx="3">
                  <c:v>-9.1817537970496715E-2</c:v>
                </c:pt>
                <c:pt idx="7">
                  <c:v>-9.429424635481623E-2</c:v>
                </c:pt>
                <c:pt idx="10">
                  <c:v>-0.12023642810345894</c:v>
                </c:pt>
                <c:pt idx="12">
                  <c:v>-0.12987997344795571</c:v>
                </c:pt>
                <c:pt idx="18">
                  <c:v>-0.12925778385689288</c:v>
                </c:pt>
                <c:pt idx="19">
                  <c:v>-0.11070356965011752</c:v>
                </c:pt>
                <c:pt idx="23">
                  <c:v>-0.14174527517440724</c:v>
                </c:pt>
                <c:pt idx="31">
                  <c:v>-0.12643573939342412</c:v>
                </c:pt>
                <c:pt idx="33">
                  <c:v>-0.13050352798523379</c:v>
                </c:pt>
                <c:pt idx="38">
                  <c:v>-0.11201596435667424</c:v>
                </c:pt>
                <c:pt idx="40">
                  <c:v>-0.14546647082614156</c:v>
                </c:pt>
                <c:pt idx="47">
                  <c:v>-6.6804341202571199E-2</c:v>
                </c:pt>
                <c:pt idx="52">
                  <c:v>-9.8754333977069023E-2</c:v>
                </c:pt>
                <c:pt idx="57">
                  <c:v>-8.6855866320199801E-2</c:v>
                </c:pt>
                <c:pt idx="62">
                  <c:v>-3.8433120665834972E-3</c:v>
                </c:pt>
              </c:numCache>
            </c:numRef>
          </c:val>
          <c:smooth val="0"/>
        </c:ser>
        <c:ser>
          <c:idx val="0"/>
          <c:order val="6"/>
          <c:spPr>
            <a:ln w="50800">
              <a:solidFill>
                <a:schemeClr val="tx1"/>
              </a:solidFill>
            </a:ln>
          </c:spPr>
          <c:marker>
            <c:symbol val="dot"/>
            <c:size val="2"/>
            <c:spPr>
              <a:solidFill>
                <a:schemeClr val="tx1"/>
              </a:solidFill>
              <a:ln w="0">
                <a:solidFill>
                  <a:schemeClr val="tx1">
                    <a:alpha val="34000"/>
                  </a:schemeClr>
                </a:solidFill>
              </a:ln>
            </c:spPr>
          </c:marker>
          <c:cat>
            <c:numRef>
              <c:f>'TFR5'!$A$6:$A$71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465188824"/>
        <c:axId val="465189216"/>
        <c:extLst>
          <c:ext xmlns:c15="http://schemas.microsoft.com/office/drawing/2012/chart" uri="{02D57815-91ED-43cb-92C2-25804820EDAC}">
            <c15:filteredLineSeries>
              <c15:ser>
                <c:idx val="6"/>
                <c:order val="0"/>
                <c:tx>
                  <c:v>Différence entre (% diplômés du supérieur votant à gauche) et (% diplômés du primaire et secondaire votant à gauche)</c:v>
                </c:tx>
                <c:spPr>
                  <a:ln w="38100">
                    <a:solidFill>
                      <a:schemeClr val="accent2"/>
                    </a:solidFill>
                  </a:ln>
                </c:spPr>
                <c:marker>
                  <c:symbol val="triangle"/>
                  <c:size val="9"/>
                  <c:spPr>
                    <a:solidFill>
                      <a:schemeClr val="accent2"/>
                    </a:solidFill>
                    <a:ln w="12700">
                      <a:solidFill>
                        <a:schemeClr val="accent2"/>
                      </a:solidFill>
                    </a:ln>
                  </c:spPr>
                </c:marker>
                <c:cat>
                  <c:numRef>
                    <c:extLst>
                      <c:ext uri="{02D57815-91ED-43cb-92C2-25804820EDAC}">
                        <c15:formulaRef>
                          <c15:sqref>'TFR5'!$A$6:$A$71</c15:sqref>
                        </c15:formulaRef>
                      </c:ext>
                    </c:extLst>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extLst>
                      <c:ext uri="{02D57815-91ED-43cb-92C2-25804820EDAC}">
                        <c15:formulaRef>
                          <c15:sqref>'TFR3'!$R$6:$R$71</c15:sqref>
                        </c15:formulaRef>
                      </c:ext>
                    </c:extLst>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15:ser>
            </c15:filteredLineSeries>
            <c15:filteredLineSeries>
              <c15:ser>
                <c:idx val="5"/>
                <c:order val="5"/>
                <c:tx>
                  <c:v>Après contrôles pour âge, sexe, diplôme, prof.père, patrimoine</c:v>
                </c:tx>
                <c:val>
                  <c:numRef>
                    <c:extLst xmlns:c15="http://schemas.microsoft.com/office/drawing/2012/chart">
                      <c:ext xmlns:c15="http://schemas.microsoft.com/office/drawing/2012/chart" uri="{02D57815-91ED-43cb-92C2-25804820EDAC}">
                        <c15:formulaRef>
                          <c15:sqref>'TFR5'!$BE$6:$BE$71</c15:sqref>
                        </c15:formulaRef>
                      </c:ext>
                    </c:extLst>
                    <c:numCache>
                      <c:formatCode>0%</c:formatCode>
                      <c:ptCount val="66"/>
                      <c:pt idx="1">
                        <c:v>-9.3055892161675147E-2</c:v>
                      </c:pt>
                      <c:pt idx="3">
                        <c:v>-9.1817537972755062E-2</c:v>
                      </c:pt>
                      <c:pt idx="7">
                        <c:v>-9.4294246350595246E-2</c:v>
                      </c:pt>
                      <c:pt idx="10">
                        <c:v>-0.12023642810397854</c:v>
                      </c:pt>
                      <c:pt idx="12">
                        <c:v>-0.12987997344807567</c:v>
                      </c:pt>
                      <c:pt idx="18">
                        <c:v>-7.7395751636122168E-2</c:v>
                      </c:pt>
                      <c:pt idx="19">
                        <c:v>-6.6562678095146127E-2</c:v>
                      </c:pt>
                      <c:pt idx="23">
                        <c:v>-8.4298816945388905E-2</c:v>
                      </c:pt>
                      <c:pt idx="31">
                        <c:v>-6.3560174876706566E-2</c:v>
                      </c:pt>
                      <c:pt idx="33">
                        <c:v>-6.2234524515154738E-2</c:v>
                      </c:pt>
                      <c:pt idx="38">
                        <c:v>-7.3270597787968267E-2</c:v>
                      </c:pt>
                      <c:pt idx="40">
                        <c:v>-8.9494484653103432E-2</c:v>
                      </c:pt>
                      <c:pt idx="47">
                        <c:v>-4.3002332827717239E-2</c:v>
                      </c:pt>
                      <c:pt idx="52">
                        <c:v>-6.1645884761060039E-2</c:v>
                      </c:pt>
                      <c:pt idx="57">
                        <c:v>-2.5511346653251131E-2</c:v>
                      </c:pt>
                      <c:pt idx="62">
                        <c:v>-2.802667385160805E-2</c:v>
                      </c:pt>
                    </c:numCache>
                  </c:numRef>
                </c:val>
                <c:smooth val="0"/>
              </c15:ser>
            </c15:filteredLineSeries>
          </c:ext>
        </c:extLst>
      </c:lineChart>
      <c:catAx>
        <c:axId val="465188824"/>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5189216"/>
        <c:crossesAt val="0"/>
        <c:auto val="1"/>
        <c:lblAlgn val="ctr"/>
        <c:lblOffset val="100"/>
        <c:tickLblSkip val="5"/>
        <c:tickMarkSkip val="5"/>
        <c:noMultiLvlLbl val="0"/>
      </c:catAx>
      <c:valAx>
        <c:axId val="465189216"/>
        <c:scaling>
          <c:orientation val="minMax"/>
          <c:max val="0.16000000000000003"/>
          <c:min val="-0.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65188824"/>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egendEntry>
        <c:idx val="1"/>
        <c:txPr>
          <a:bodyPr/>
          <a:lstStyle/>
          <a:p>
            <a:pPr>
              <a:defRPr sz="1300"/>
            </a:pPr>
            <a:endParaRPr lang="fr-FR"/>
          </a:p>
        </c:txPr>
      </c:legendEntry>
      <c:legendEntry>
        <c:idx val="2"/>
        <c:txPr>
          <a:bodyPr/>
          <a:lstStyle/>
          <a:p>
            <a:pPr>
              <a:defRPr sz="1300"/>
            </a:pPr>
            <a:endParaRPr lang="fr-FR"/>
          </a:p>
        </c:txPr>
      </c:legendEntry>
      <c:legendEntry>
        <c:idx val="3"/>
        <c:txPr>
          <a:bodyPr/>
          <a:lstStyle/>
          <a:p>
            <a:pPr>
              <a:defRPr sz="1300"/>
            </a:pPr>
            <a:endParaRPr lang="fr-FR"/>
          </a:p>
        </c:txPr>
      </c:legendEntry>
      <c:layout>
        <c:manualLayout>
          <c:xMode val="edge"/>
          <c:yMode val="edge"/>
          <c:x val="8.5734509350395963E-2"/>
          <c:y val="0.10041117759580161"/>
          <c:w val="0.6016234689413823"/>
          <c:h val="0.28137885921788364"/>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Figure 2.4d. High-wealth vote in France: before and after controls</a:t>
            </a:r>
          </a:p>
        </c:rich>
      </c:tx>
      <c:layout>
        <c:manualLayout>
          <c:xMode val="edge"/>
          <c:yMode val="edge"/>
          <c:x val="0.15573991802407616"/>
          <c:y val="1.5770774660579173E-2"/>
        </c:manualLayout>
      </c:layout>
      <c:overlay val="0"/>
      <c:spPr>
        <a:noFill/>
        <a:ln w="25400">
          <a:noFill/>
        </a:ln>
      </c:spPr>
    </c:title>
    <c:autoTitleDeleted val="0"/>
    <c:plotArea>
      <c:layout>
        <c:manualLayout>
          <c:layoutTarget val="inner"/>
          <c:xMode val="edge"/>
          <c:yMode val="edge"/>
          <c:x val="7.9314069897553602E-2"/>
          <c:y val="7.9180407654789092E-2"/>
          <c:w val="0.881790953490451"/>
          <c:h val="0.73530848440651975"/>
        </c:manualLayout>
      </c:layout>
      <c:lineChart>
        <c:grouping val="standard"/>
        <c:varyColors val="0"/>
        <c:ser>
          <c:idx val="2"/>
          <c:order val="0"/>
          <c:tx>
            <c:v>Difference between (% left vote among top 10% wealth voters) and (% left vote among bottom 90% wealth voters)</c:v>
          </c:tx>
          <c:spPr>
            <a:ln w="34925"/>
          </c:spPr>
          <c:marker>
            <c:symbol val="circle"/>
            <c:size val="10"/>
          </c:marker>
          <c:dPt>
            <c:idx val="47"/>
            <c:bubble3D val="0"/>
            <c:spPr>
              <a:ln w="34925">
                <a:prstDash val="sysDash"/>
              </a:ln>
            </c:spPr>
          </c:dPt>
          <c:cat>
            <c:numRef>
              <c:extLst>
                <c:ext xmlns:c15="http://schemas.microsoft.com/office/drawing/2012/chart" uri="{02D57815-91ED-43cb-92C2-25804820EDAC}">
                  <c15:fullRef>
                    <c15:sqref>'TFR5'!$A$6:$A$71</c15:sqref>
                  </c15:fullRef>
                </c:ext>
              </c:extLst>
              <c:f>'TFR5'!$A$21:$A$71</c:f>
              <c:numCache>
                <c:formatCode>General</c:formatCode>
                <c:ptCount val="51"/>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numCache>
            </c:numRef>
          </c:cat>
          <c:val>
            <c:numRef>
              <c:extLst>
                <c:ext xmlns:c15="http://schemas.microsoft.com/office/drawing/2012/chart" uri="{02D57815-91ED-43cb-92C2-25804820EDAC}">
                  <c15:fullRef>
                    <c15:sqref>'TFR3'!$AH$6:$AH$71</c15:sqref>
                  </c15:fullRef>
                </c:ext>
              </c:extLst>
              <c:f>'TFR3'!$AH$21:$AH$71</c:f>
              <c:numCache>
                <c:formatCode>0%</c:formatCode>
                <c:ptCount val="51"/>
                <c:pt idx="3">
                  <c:v>-0.29407710499233675</c:v>
                </c:pt>
                <c:pt idx="4">
                  <c:v>-0.25277503000365364</c:v>
                </c:pt>
                <c:pt idx="8">
                  <c:v>-0.3174609177642399</c:v>
                </c:pt>
                <c:pt idx="16">
                  <c:v>-0.25341878003544283</c:v>
                </c:pt>
                <c:pt idx="18">
                  <c:v>-0.2510871787865957</c:v>
                </c:pt>
                <c:pt idx="23">
                  <c:v>-0.18142320050133598</c:v>
                </c:pt>
                <c:pt idx="25">
                  <c:v>-0.21165316634707976</c:v>
                </c:pt>
                <c:pt idx="32">
                  <c:v>-0.14835984508196509</c:v>
                </c:pt>
                <c:pt idx="37">
                  <c:v>-0.11408993601799011</c:v>
                </c:pt>
                <c:pt idx="42">
                  <c:v>-0.16057804392443764</c:v>
                </c:pt>
                <c:pt idx="47">
                  <c:v>-7.1214319599999243E-2</c:v>
                </c:pt>
              </c:numCache>
            </c:numRef>
          </c:val>
          <c:smooth val="0"/>
        </c:ser>
        <c:ser>
          <c:idx val="1"/>
          <c:order val="1"/>
          <c:tx>
            <c:v>After controls for age, sex</c:v>
          </c:tx>
          <c:cat>
            <c:strLit>
              <c:ptCount val="51"/>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'TFR5'!$BM$6:$BM$71</c15:sqref>
                  </c15:fullRef>
                </c:ext>
              </c:extLst>
              <c:f>'TFR5'!$BM$21:$BM$71</c:f>
              <c:numCache>
                <c:formatCode>0%</c:formatCode>
                <c:ptCount val="51"/>
                <c:pt idx="3">
                  <c:v>-0.27523523694536656</c:v>
                </c:pt>
                <c:pt idx="4">
                  <c:v>-0.23244359978643744</c:v>
                </c:pt>
                <c:pt idx="8">
                  <c:v>-0.27817613091019511</c:v>
                </c:pt>
                <c:pt idx="16">
                  <c:v>-0.23570929224629816</c:v>
                </c:pt>
                <c:pt idx="18">
                  <c:v>-0.23485863861770218</c:v>
                </c:pt>
                <c:pt idx="23">
                  <c:v>-0.18192060639755955</c:v>
                </c:pt>
                <c:pt idx="25">
                  <c:v>-0.20661841166398404</c:v>
                </c:pt>
                <c:pt idx="32">
                  <c:v>-0.11701092670988139</c:v>
                </c:pt>
                <c:pt idx="37">
                  <c:v>-0.1229043474018435</c:v>
                </c:pt>
                <c:pt idx="42">
                  <c:v>-0.15547724613252964</c:v>
                </c:pt>
                <c:pt idx="47">
                  <c:v>-6.4085258200011708E-2</c:v>
                </c:pt>
              </c:numCache>
            </c:numRef>
          </c:val>
          <c:smooth val="0"/>
        </c:ser>
        <c:ser>
          <c:idx val="3"/>
          <c:order val="2"/>
          <c:tx>
            <c:v>After controls for age, sex, education</c:v>
          </c:tx>
          <c:spPr>
            <a:ln>
              <a:solidFill>
                <a:schemeClr val="accent1"/>
              </a:solidFill>
            </a:ln>
          </c:spPr>
          <c:marker>
            <c:symbol val="triangle"/>
            <c:size val="7"/>
            <c:spPr>
              <a:solidFill>
                <a:schemeClr val="accent1"/>
              </a:solidFill>
              <a:ln>
                <a:solidFill>
                  <a:schemeClr val="accent1"/>
                </a:solidFill>
              </a:ln>
            </c:spPr>
          </c:marker>
          <c:dPt>
            <c:idx val="47"/>
            <c:bubble3D val="0"/>
            <c:spPr>
              <a:ln>
                <a:solidFill>
                  <a:schemeClr val="accent1"/>
                </a:solidFill>
                <a:prstDash val="sysDash"/>
              </a:ln>
            </c:spPr>
          </c:dPt>
          <c:cat>
            <c:strLit>
              <c:ptCount val="51"/>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'TFR5'!$BN$6:$BN$71</c15:sqref>
                  </c15:fullRef>
                </c:ext>
              </c:extLst>
              <c:f>'TFR5'!$BN$21:$BN$71</c:f>
              <c:numCache>
                <c:formatCode>0%</c:formatCode>
                <c:ptCount val="51"/>
                <c:pt idx="3">
                  <c:v>-0.25911564034100421</c:v>
                </c:pt>
                <c:pt idx="4">
                  <c:v>-0.22683088524372763</c:v>
                </c:pt>
                <c:pt idx="8">
                  <c:v>-0.26307641730126163</c:v>
                </c:pt>
                <c:pt idx="16">
                  <c:v>-0.22628352141135399</c:v>
                </c:pt>
                <c:pt idx="18">
                  <c:v>-0.22512014486804888</c:v>
                </c:pt>
                <c:pt idx="23">
                  <c:v>-0.19066479827624508</c:v>
                </c:pt>
                <c:pt idx="25">
                  <c:v>-0.21602125919038262</c:v>
                </c:pt>
                <c:pt idx="32">
                  <c:v>-0.12863105898227339</c:v>
                </c:pt>
                <c:pt idx="37">
                  <c:v>-0.13339631934113272</c:v>
                </c:pt>
                <c:pt idx="42">
                  <c:v>-0.18430978542503548</c:v>
                </c:pt>
                <c:pt idx="47">
                  <c:v>-8.6804275041445347E-2</c:v>
                </c:pt>
              </c:numCache>
            </c:numRef>
          </c:val>
          <c:smooth val="0"/>
        </c:ser>
        <c:ser>
          <c:idx val="5"/>
          <c:order val="4"/>
          <c:tx>
            <c:v>After controls for age, sex, education, father's occupation</c:v>
          </c:tx>
          <c:dPt>
            <c:idx val="47"/>
            <c:bubble3D val="0"/>
            <c:spPr>
              <a:ln>
                <a:prstDash val="sysDash"/>
              </a:ln>
            </c:spPr>
          </c:dPt>
          <c:cat>
            <c:strLit>
              <c:ptCount val="51"/>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'TFR5'!$BP$6:$BP$71</c15:sqref>
                  </c15:fullRef>
                </c:ext>
              </c:extLst>
              <c:f>'TFR5'!$BP$21:$BP$71</c:f>
              <c:numCache>
                <c:formatCode>0%</c:formatCode>
                <c:ptCount val="51"/>
                <c:pt idx="3">
                  <c:v>-0.20717422609221919</c:v>
                </c:pt>
                <c:pt idx="4">
                  <c:v>-0.17950741089157896</c:v>
                </c:pt>
                <c:pt idx="8">
                  <c:v>-0.21392247855200863</c:v>
                </c:pt>
                <c:pt idx="16">
                  <c:v>-0.16949844238402678</c:v>
                </c:pt>
                <c:pt idx="18">
                  <c:v>-0.16027235791618841</c:v>
                </c:pt>
                <c:pt idx="23">
                  <c:v>-0.12932050212357299</c:v>
                </c:pt>
                <c:pt idx="25">
                  <c:v>-0.1512220221608685</c:v>
                </c:pt>
                <c:pt idx="32">
                  <c:v>-0.10577500945920827</c:v>
                </c:pt>
                <c:pt idx="37">
                  <c:v>-0.10382358223452916</c:v>
                </c:pt>
                <c:pt idx="42">
                  <c:v>-0.14436222164913604</c:v>
                </c:pt>
                <c:pt idx="47">
                  <c:v>-5.0314986821977853E-2</c:v>
                </c:pt>
              </c:numCache>
            </c:numRef>
          </c:val>
          <c:smooth val="0"/>
        </c:ser>
        <c:ser>
          <c:idx val="0"/>
          <c:order val="5"/>
          <c:spPr>
            <a:ln w="50800">
              <a:solidFill>
                <a:schemeClr val="tx1"/>
              </a:solidFill>
            </a:ln>
          </c:spPr>
          <c:marker>
            <c:symbol val="dot"/>
            <c:size val="2"/>
            <c:spPr>
              <a:solidFill>
                <a:schemeClr val="tx1"/>
              </a:solidFill>
              <a:ln w="0">
                <a:solidFill>
                  <a:schemeClr val="tx1">
                    <a:alpha val="34000"/>
                  </a:schemeClr>
                </a:solidFill>
              </a:ln>
            </c:spPr>
          </c:marker>
          <c:cat>
            <c:numRef>
              <c:extLst>
                <c:ext xmlns:c15="http://schemas.microsoft.com/office/drawing/2012/chart" uri="{02D57815-91ED-43cb-92C2-25804820EDAC}">
                  <c15:fullRef>
                    <c15:sqref>'TFR5'!$A$6:$A$71</c15:sqref>
                  </c15:fullRef>
                </c:ext>
              </c:extLst>
              <c:f>'TFR5'!$A$21:$A$71</c:f>
              <c:numCache>
                <c:formatCode>General</c:formatCode>
                <c:ptCount val="51"/>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numCache>
            </c:numRef>
          </c:cat>
          <c:val>
            <c:numRef>
              <c:extLst>
                <c:ext xmlns:c15="http://schemas.microsoft.com/office/drawing/2012/chart" uri="{02D57815-91ED-43cb-92C2-25804820EDAC}">
                  <c15:fullRef>
                    <c15:sqref>'TFR3'!$CX$6:$CX$71</c15:sqref>
                  </c15:fullRef>
                </c:ext>
              </c:extLst>
              <c:f>'TFR3'!$CX$21:$CX$71</c:f>
              <c:numCache>
                <c:formatCode>0%</c:formatCode>
                <c:ptCount val="5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numCache>
            </c:numRef>
          </c:val>
          <c:smooth val="0"/>
        </c:ser>
        <c:dLbls>
          <c:showLegendKey val="0"/>
          <c:showVal val="0"/>
          <c:showCatName val="0"/>
          <c:showSerName val="0"/>
          <c:showPercent val="0"/>
          <c:showBubbleSize val="0"/>
        </c:dLbls>
        <c:marker val="1"/>
        <c:smooth val="0"/>
        <c:axId val="465189608"/>
        <c:axId val="465190000"/>
        <c:extLst>
          <c:ext xmlns:c15="http://schemas.microsoft.com/office/drawing/2012/chart" uri="{02D57815-91ED-43cb-92C2-25804820EDAC}">
            <c15:filteredLineSeries>
              <c15:ser>
                <c:idx val="4"/>
                <c:order val="3"/>
                <c:tx>
                  <c:v>Après contrôles pour âge, sexe, diplôme, prof.père</c:v>
                </c:tx>
                <c:val>
                  <c:numRef>
                    <c:extLst>
                      <c:ext uri="{02D57815-91ED-43cb-92C2-25804820EDAC}">
                        <c15:fullRef>
                          <c15:sqref>'TFR5'!$BO$6:$BO$71</c15:sqref>
                        </c15:fullRef>
                        <c15:formulaRef>
                          <c15:sqref>'TFR5'!$BO$21:$BO$71</c15:sqref>
                        </c15:formulaRef>
                      </c:ext>
                    </c:extLst>
                    <c:numCache>
                      <c:formatCode>0%</c:formatCode>
                      <c:ptCount val="51"/>
                      <c:pt idx="3">
                        <c:v>-0.22443267930791827</c:v>
                      </c:pt>
                      <c:pt idx="4">
                        <c:v>-0.19465903798966719</c:v>
                      </c:pt>
                      <c:pt idx="8">
                        <c:v>-0.23199699708266988</c:v>
                      </c:pt>
                      <c:pt idx="16">
                        <c:v>-0.19665535178506782</c:v>
                      </c:pt>
                      <c:pt idx="18">
                        <c:v>-0.1928211668980028</c:v>
                      </c:pt>
                      <c:pt idx="23">
                        <c:v>-0.14625752344092646</c:v>
                      </c:pt>
                      <c:pt idx="25">
                        <c:v>-0.17821361696951368</c:v>
                      </c:pt>
                      <c:pt idx="32">
                        <c:v>-0.11375467915565528</c:v>
                      </c:pt>
                      <c:pt idx="37">
                        <c:v>-0.12677863843136591</c:v>
                      </c:pt>
                      <c:pt idx="42">
                        <c:v>-0.16958064805219575</c:v>
                      </c:pt>
                      <c:pt idx="47">
                        <c:v>-7.4778956489629914E-2</c:v>
                      </c:pt>
                    </c:numCache>
                  </c:numRef>
                </c:val>
                <c:smooth val="0"/>
              </c15:ser>
            </c15:filteredLineSeries>
          </c:ext>
        </c:extLst>
      </c:lineChart>
      <c:catAx>
        <c:axId val="465189608"/>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5190000"/>
        <c:crossesAt val="0"/>
        <c:auto val="1"/>
        <c:lblAlgn val="ctr"/>
        <c:lblOffset val="100"/>
        <c:tickLblSkip val="5"/>
        <c:tickMarkSkip val="5"/>
        <c:noMultiLvlLbl val="0"/>
      </c:catAx>
      <c:valAx>
        <c:axId val="465190000"/>
        <c:scaling>
          <c:orientation val="minMax"/>
          <c:max val="0.28000000000000003"/>
          <c:min val="-0.36000000000000004"/>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465189608"/>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egendEntry>
        <c:idx val="1"/>
        <c:txPr>
          <a:bodyPr/>
          <a:lstStyle/>
          <a:p>
            <a:pPr>
              <a:defRPr sz="1300"/>
            </a:pPr>
            <a:endParaRPr lang="fr-FR"/>
          </a:p>
        </c:txPr>
      </c:legendEntry>
      <c:legendEntry>
        <c:idx val="2"/>
        <c:txPr>
          <a:bodyPr/>
          <a:lstStyle/>
          <a:p>
            <a:pPr>
              <a:defRPr sz="1300"/>
            </a:pPr>
            <a:endParaRPr lang="fr-FR"/>
          </a:p>
        </c:txPr>
      </c:legendEntry>
      <c:legendEntry>
        <c:idx val="3"/>
        <c:txPr>
          <a:bodyPr/>
          <a:lstStyle/>
          <a:p>
            <a:pPr>
              <a:defRPr sz="1300"/>
            </a:pPr>
            <a:endParaRPr lang="fr-FR"/>
          </a:p>
        </c:txPr>
      </c:legendEntry>
      <c:layout>
        <c:manualLayout>
          <c:xMode val="edge"/>
          <c:yMode val="edge"/>
          <c:x val="9.1286345200481595E-2"/>
          <c:y val="9.5898114179776422E-2"/>
          <c:w val="0.77670306284809454"/>
          <c:h val="0.282749451203889"/>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Figure 2.5a. Political conflict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toward a multiple-elite party system, or a great reversal?</a:t>
            </a:r>
            <a:endParaRPr lang="fr-FR" sz="1600" b="0" baseline="0">
              <a:latin typeface="Arial" panose="020B0604020202020204" pitchFamily="34" charset="0"/>
              <a:cs typeface="Arial" panose="020B0604020202020204" pitchFamily="34" charset="0"/>
            </a:endParaRPr>
          </a:p>
        </c:rich>
      </c:tx>
      <c:layout>
        <c:manualLayout>
          <c:xMode val="edge"/>
          <c:yMode val="edge"/>
          <c:x val="0.22246182804332315"/>
          <c:y val="2.24265068674521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69247324118043352"/>
        </c:manualLayout>
      </c:layout>
      <c:lineChart>
        <c:grouping val="standard"/>
        <c:varyColors val="0"/>
        <c:ser>
          <c:idx val="6"/>
          <c:order val="0"/>
          <c:tx>
            <c:v>Difference between (% left vote among university graduates) and (% left vote among non-univ. graduates)</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'TFR3'!$R$6:$R$71</c:f>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Difference between (% left vote among top 10% income voters) and (% left vote among bottom 90% income voters)</c:v>
          </c:tx>
          <c:spPr>
            <a:ln w="34925">
              <a:solidFill>
                <a:schemeClr val="accent1"/>
              </a:solidFill>
            </a:ln>
          </c:spPr>
          <c:marker>
            <c:symbol val="square"/>
            <c:size val="8"/>
            <c:spPr>
              <a:solidFill>
                <a:schemeClr val="accent1"/>
              </a:solidFill>
              <a:ln>
                <a:solidFill>
                  <a:schemeClr val="accent1"/>
                </a:solidFill>
              </a:ln>
            </c:spPr>
          </c:marker>
          <c:dPt>
            <c:idx val="62"/>
            <c:bubble3D val="0"/>
            <c:spPr>
              <a:ln w="34925">
                <a:solidFill>
                  <a:schemeClr val="accent1"/>
                </a:solidFill>
                <a:prstDash val="sysDash"/>
              </a:ln>
            </c:spPr>
          </c:dPt>
          <c:val>
            <c:numRef>
              <c:f>'TFR3'!$Y$6:$Y$71</c:f>
              <c:numCache>
                <c:formatCode>0%</c:formatCode>
                <c:ptCount val="66"/>
                <c:pt idx="1">
                  <c:v>-0.12842842068937088</c:v>
                </c:pt>
                <c:pt idx="3">
                  <c:v>-0.10375687479972834</c:v>
                </c:pt>
                <c:pt idx="7">
                  <c:v>-0.13309996657901341</c:v>
                </c:pt>
                <c:pt idx="10">
                  <c:v>-0.13224413187586093</c:v>
                </c:pt>
                <c:pt idx="12">
                  <c:v>-0.13443720104603052</c:v>
                </c:pt>
                <c:pt idx="18">
                  <c:v>-0.14988260136710274</c:v>
                </c:pt>
                <c:pt idx="19">
                  <c:v>-0.11227475272284604</c:v>
                </c:pt>
                <c:pt idx="23">
                  <c:v>-0.15238048964076567</c:v>
                </c:pt>
                <c:pt idx="31">
                  <c:v>-0.12934998340076875</c:v>
                </c:pt>
                <c:pt idx="33">
                  <c:v>-0.14462632934252417</c:v>
                </c:pt>
                <c:pt idx="38">
                  <c:v>-7.8271124098035993E-2</c:v>
                </c:pt>
                <c:pt idx="40">
                  <c:v>-0.11361239022678798</c:v>
                </c:pt>
                <c:pt idx="47">
                  <c:v>-2.9795222812228683E-2</c:v>
                </c:pt>
                <c:pt idx="52">
                  <c:v>-4.8875348435507893E-2</c:v>
                </c:pt>
                <c:pt idx="57">
                  <c:v>-5.6030390991104961E-2</c:v>
                </c:pt>
                <c:pt idx="62">
                  <c:v>3.3333333333333437E-2</c:v>
                </c:pt>
              </c:numCache>
            </c:numRef>
          </c:val>
          <c:smooth val="0"/>
        </c:ser>
        <c:ser>
          <c:idx val="0"/>
          <c:order val="2"/>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465190784"/>
        <c:axId val="465191176"/>
      </c:lineChart>
      <c:catAx>
        <c:axId val="465190784"/>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5191176"/>
        <c:crossesAt val="0"/>
        <c:auto val="1"/>
        <c:lblAlgn val="ctr"/>
        <c:lblOffset val="100"/>
        <c:tickLblSkip val="5"/>
        <c:tickMarkSkip val="5"/>
        <c:noMultiLvlLbl val="0"/>
      </c:catAx>
      <c:valAx>
        <c:axId val="465191176"/>
        <c:scaling>
          <c:orientation val="minMax"/>
          <c:max val="0.16"/>
          <c:min val="-0.2400000000000000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65190784"/>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egendEntry>
        <c:idx val="1"/>
        <c:txPr>
          <a:bodyPr/>
          <a:lstStyle/>
          <a:p>
            <a:pPr>
              <a:defRPr sz="1300"/>
            </a:pPr>
            <a:endParaRPr lang="fr-FR"/>
          </a:p>
        </c:txPr>
      </c:legendEntry>
      <c:layout>
        <c:manualLayout>
          <c:xMode val="edge"/>
          <c:yMode val="edge"/>
          <c:x val="8.9907864155877107E-2"/>
          <c:y val="0.10717726311425307"/>
          <c:w val="0.53100758805723869"/>
          <c:h val="0.17012635050541799"/>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i="0" baseline="0">
                <a:effectLst/>
              </a:rPr>
              <a:t>Figure 2.5b. Political conflict in France, 1956-2017: </a:t>
            </a:r>
            <a:endParaRPr lang="fr-FR" sz="1600">
              <a:effectLst/>
            </a:endParaRPr>
          </a:p>
          <a:p>
            <a:pPr>
              <a:defRPr sz="1800" b="1" i="0" u="none" strike="noStrike" baseline="0">
                <a:solidFill>
                  <a:srgbClr val="000000"/>
                </a:solidFill>
                <a:latin typeface="Arial"/>
                <a:ea typeface="Arial"/>
                <a:cs typeface="Arial"/>
              </a:defRPr>
            </a:pPr>
            <a:r>
              <a:rPr lang="fr-FR" sz="1600" b="1" i="0" baseline="0">
                <a:effectLst/>
              </a:rPr>
              <a:t>toward a multiple-elite party system, or a great reversal?</a:t>
            </a:r>
            <a:endParaRPr lang="fr-FR" sz="1600" b="0" baseline="0">
              <a:latin typeface="Arial" panose="020B0604020202020204" pitchFamily="34" charset="0"/>
              <a:cs typeface="Arial" panose="020B0604020202020204" pitchFamily="34" charset="0"/>
            </a:endParaRPr>
          </a:p>
        </c:rich>
      </c:tx>
      <c:layout>
        <c:manualLayout>
          <c:xMode val="edge"/>
          <c:yMode val="edge"/>
          <c:x val="0.20576840882139857"/>
          <c:y val="2.24265068674521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69020803558602961"/>
        </c:manualLayout>
      </c:layout>
      <c:lineChart>
        <c:grouping val="standard"/>
        <c:varyColors val="0"/>
        <c:ser>
          <c:idx val="6"/>
          <c:order val="0"/>
          <c:tx>
            <c:v>Difference between (% left vote among univ. graduates) and (% left vote among non-univ. graduates) (after controls)</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'TFR5'!$AG$6:$AG$71</c:f>
              <c:numCache>
                <c:formatCode>0%</c:formatCode>
                <c:ptCount val="66"/>
                <c:pt idx="1">
                  <c:v>-0.17577155410568407</c:v>
                </c:pt>
                <c:pt idx="3">
                  <c:v>-0.20542685413592626</c:v>
                </c:pt>
                <c:pt idx="7">
                  <c:v>-7.1994045593566799E-2</c:v>
                </c:pt>
                <c:pt idx="10">
                  <c:v>-1.3669878664083229E-2</c:v>
                </c:pt>
                <c:pt idx="12">
                  <c:v>1.3583459339462013E-2</c:v>
                </c:pt>
                <c:pt idx="18">
                  <c:v>-4.3797670998097418E-3</c:v>
                </c:pt>
                <c:pt idx="19">
                  <c:v>1.5448518846923887E-2</c:v>
                </c:pt>
                <c:pt idx="23">
                  <c:v>-4.909991749831432E-4</c:v>
                </c:pt>
                <c:pt idx="31">
                  <c:v>2.4090671501528247E-2</c:v>
                </c:pt>
                <c:pt idx="33">
                  <c:v>7.6928459560543939E-3</c:v>
                </c:pt>
                <c:pt idx="38">
                  <c:v>8.0805056053531416E-2</c:v>
                </c:pt>
                <c:pt idx="40">
                  <c:v>6.2946246936601724E-2</c:v>
                </c:pt>
                <c:pt idx="47">
                  <c:v>7.6713763160431284E-2</c:v>
                </c:pt>
                <c:pt idx="52">
                  <c:v>0.10235620868197158</c:v>
                </c:pt>
                <c:pt idx="57">
                  <c:v>0.12381033826337037</c:v>
                </c:pt>
                <c:pt idx="62">
                  <c:v>0.12618848057381682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Difference between (% left vote among top 10% income voters) and (% left vote among bottom 90% income voters) (after controls)</c:v>
          </c:tx>
          <c:spPr>
            <a:ln w="34925">
              <a:solidFill>
                <a:schemeClr val="accent1"/>
              </a:solidFill>
            </a:ln>
          </c:spPr>
          <c:marker>
            <c:symbol val="square"/>
            <c:size val="8"/>
            <c:spPr>
              <a:solidFill>
                <a:schemeClr val="accent1"/>
              </a:solidFill>
              <a:ln>
                <a:solidFill>
                  <a:schemeClr val="accent1"/>
                </a:solidFill>
              </a:ln>
            </c:spPr>
          </c:marker>
          <c:dPt>
            <c:idx val="62"/>
            <c:bubble3D val="0"/>
            <c:spPr>
              <a:ln w="34925">
                <a:solidFill>
                  <a:schemeClr val="accent1"/>
                </a:solidFill>
                <a:prstDash val="sysDash"/>
              </a:ln>
            </c:spPr>
          </c:dPt>
          <c:val>
            <c:numRef>
              <c:f>'TFR5'!$BC$6:$BC$71</c:f>
              <c:numCache>
                <c:formatCode>0%</c:formatCode>
                <c:ptCount val="66"/>
                <c:pt idx="1">
                  <c:v>-8.8055892162159949E-2</c:v>
                </c:pt>
                <c:pt idx="3">
                  <c:v>-8.181753796956194E-2</c:v>
                </c:pt>
                <c:pt idx="7">
                  <c:v>-9.4294246354757971E-2</c:v>
                </c:pt>
                <c:pt idx="10">
                  <c:v>-0.12125073603431723</c:v>
                </c:pt>
                <c:pt idx="12">
                  <c:v>-0.13513738641011699</c:v>
                </c:pt>
                <c:pt idx="18">
                  <c:v>-0.14405745436625653</c:v>
                </c:pt>
                <c:pt idx="19">
                  <c:v>-0.12566410828006322</c:v>
                </c:pt>
                <c:pt idx="23">
                  <c:v>-0.15282633530469136</c:v>
                </c:pt>
                <c:pt idx="31">
                  <c:v>-0.13455210065490672</c:v>
                </c:pt>
                <c:pt idx="33">
                  <c:v>-0.15220628666301456</c:v>
                </c:pt>
                <c:pt idx="38">
                  <c:v>-0.12503114668549875</c:v>
                </c:pt>
                <c:pt idx="40">
                  <c:v>-0.15742045833126064</c:v>
                </c:pt>
                <c:pt idx="47">
                  <c:v>-6.9590645196559858E-2</c:v>
                </c:pt>
                <c:pt idx="52">
                  <c:v>-9.9894887958045631E-2</c:v>
                </c:pt>
                <c:pt idx="57">
                  <c:v>-0.10151981887575875</c:v>
                </c:pt>
                <c:pt idx="62">
                  <c:v>-1.3999465097281671E-2</c:v>
                </c:pt>
              </c:numCache>
            </c:numRef>
          </c:val>
          <c:smooth val="0"/>
        </c:ser>
        <c:ser>
          <c:idx val="0"/>
          <c:order val="3"/>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465191960"/>
        <c:axId val="465192352"/>
        <c:extLst>
          <c:ext xmlns:c15="http://schemas.microsoft.com/office/drawing/2012/chart" uri="{02D57815-91ED-43cb-92C2-25804820EDAC}">
            <c15:filteredLineSeries>
              <c15:ser>
                <c:idx val="2"/>
                <c:order val="2"/>
                <c:tx>
                  <c:v>Difference between (% high wealth voters (top 10%) voting left) and (% low wealth voters (bottom 90%) voting left)</c:v>
                </c:tx>
                <c:spPr>
                  <a:ln w="34925"/>
                </c:spPr>
                <c:marker>
                  <c:symbol val="circle"/>
                  <c:size val="10"/>
                </c:marker>
                <c:dPt>
                  <c:idx val="62"/>
                  <c:bubble3D val="0"/>
                  <c:spPr>
                    <a:ln w="34925">
                      <a:prstDash val="sysDash"/>
                    </a:ln>
                  </c:spPr>
                </c:dPt>
                <c:val>
                  <c:numRef>
                    <c:extLst>
                      <c:ext uri="{02D57815-91ED-43cb-92C2-25804820EDAC}">
                        <c15:formulaRef>
                          <c15:sqref>'TFR5'!$BN$6:$BN$71</c15:sqref>
                        </c15:formulaRef>
                      </c:ext>
                    </c:extLst>
                    <c:numCache>
                      <c:formatCode>0%</c:formatCode>
                      <c:ptCount val="66"/>
                      <c:pt idx="1">
                        <c:v>-0.25051005786485148</c:v>
                      </c:pt>
                      <c:pt idx="3">
                        <c:v>-0.24583851197520845</c:v>
                      </c:pt>
                      <c:pt idx="7">
                        <c:v>-0.2544694542040995</c:v>
                      </c:pt>
                      <c:pt idx="10">
                        <c:v>-0.24215595075204399</c:v>
                      </c:pt>
                      <c:pt idx="12">
                        <c:v>-0.24940080607120318</c:v>
                      </c:pt>
                      <c:pt idx="18">
                        <c:v>-0.25911564034100421</c:v>
                      </c:pt>
                      <c:pt idx="19">
                        <c:v>-0.22683088524372763</c:v>
                      </c:pt>
                      <c:pt idx="23">
                        <c:v>-0.26307641730126163</c:v>
                      </c:pt>
                      <c:pt idx="31">
                        <c:v>-0.22628352141135399</c:v>
                      </c:pt>
                      <c:pt idx="33">
                        <c:v>-0.22512014486804888</c:v>
                      </c:pt>
                      <c:pt idx="38">
                        <c:v>-0.19066479827624508</c:v>
                      </c:pt>
                      <c:pt idx="40">
                        <c:v>-0.21602125919038262</c:v>
                      </c:pt>
                      <c:pt idx="47">
                        <c:v>-0.12863105898227339</c:v>
                      </c:pt>
                      <c:pt idx="52">
                        <c:v>-0.13339631934113272</c:v>
                      </c:pt>
                      <c:pt idx="57">
                        <c:v>-0.18430978542503548</c:v>
                      </c:pt>
                      <c:pt idx="62">
                        <c:v>-8.6804275041445347E-2</c:v>
                      </c:pt>
                    </c:numCache>
                  </c:numRef>
                </c:val>
                <c:smooth val="0"/>
              </c15:ser>
            </c15:filteredLineSeries>
          </c:ext>
        </c:extLst>
      </c:lineChart>
      <c:catAx>
        <c:axId val="465191960"/>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5192352"/>
        <c:crossesAt val="0"/>
        <c:auto val="1"/>
        <c:lblAlgn val="ctr"/>
        <c:lblOffset val="100"/>
        <c:tickLblSkip val="5"/>
        <c:tickMarkSkip val="5"/>
        <c:noMultiLvlLbl val="0"/>
      </c:catAx>
      <c:valAx>
        <c:axId val="465192352"/>
        <c:scaling>
          <c:orientation val="minMax"/>
          <c:max val="0.18000000000000002"/>
          <c:min val="-0.2400000000000000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465191960"/>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400" baseline="0">
                <a:latin typeface="Arial" panose="020B0604020202020204" pitchFamily="34" charset="0"/>
                <a:cs typeface="Arial" panose="020B0604020202020204" pitchFamily="34" charset="0"/>
              </a:defRPr>
            </a:pPr>
            <a:endParaRPr lang="fr-FR"/>
          </a:p>
        </c:txPr>
      </c:legendEntry>
      <c:legendEntry>
        <c:idx val="1"/>
        <c:txPr>
          <a:bodyPr/>
          <a:lstStyle/>
          <a:p>
            <a:pPr>
              <a:defRPr sz="1400" baseline="0">
                <a:latin typeface="Arial" panose="020B0604020202020204" pitchFamily="34" charset="0"/>
                <a:cs typeface="Arial" panose="020B0604020202020204" pitchFamily="34" charset="0"/>
              </a:defRPr>
            </a:pPr>
            <a:endParaRPr lang="fr-FR"/>
          </a:p>
        </c:txPr>
      </c:legendEntry>
      <c:layout>
        <c:manualLayout>
          <c:xMode val="edge"/>
          <c:yMode val="edge"/>
          <c:x val="8.1561020690105027E-2"/>
          <c:y val="0.10717322638489894"/>
          <c:w val="0.63870924529113426"/>
          <c:h val="0.14092132404264088"/>
        </c:manualLayout>
      </c:layout>
      <c:overlay val="1"/>
      <c:spPr>
        <a:solidFill>
          <a:schemeClr val="bg1"/>
        </a:solidFill>
        <a:ln w="12700">
          <a:solidFill>
            <a:schemeClr val="tx1"/>
          </a:solidFill>
        </a:ln>
      </c:spPr>
      <c:txPr>
        <a:bodyPr/>
        <a:lstStyle/>
        <a:p>
          <a:pPr>
            <a:defRPr sz="1400" baseline="0">
              <a:latin typeface="Arial" panose="020B0604020202020204" pitchFamily="34" charset="0"/>
              <a:cs typeface="Arial" panose="020B0604020202020204" pitchFamily="34" charset="0"/>
            </a:defRPr>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Figure 2.5c. Political conflict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toward a multiple-elite party system, or a great reversal?</a:t>
            </a:r>
            <a:endParaRPr lang="fr-FR" sz="1600" b="0" baseline="0">
              <a:latin typeface="Arial" panose="020B0604020202020204" pitchFamily="34" charset="0"/>
              <a:cs typeface="Arial" panose="020B0604020202020204" pitchFamily="34" charset="0"/>
            </a:endParaRPr>
          </a:p>
        </c:rich>
      </c:tx>
      <c:layout>
        <c:manualLayout>
          <c:xMode val="edge"/>
          <c:yMode val="edge"/>
          <c:x val="0.22246182804332315"/>
          <c:y val="2.24265068674521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69247324118043352"/>
        </c:manualLayout>
      </c:layout>
      <c:lineChart>
        <c:grouping val="standard"/>
        <c:varyColors val="0"/>
        <c:ser>
          <c:idx val="6"/>
          <c:order val="0"/>
          <c:tx>
            <c:v>Difference between (% left vote among top 10% education voters) and (% left vote among bottom 90% educ. voters)</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'TFR5'!$AL$6:$AL$71</c:f>
              <c:numCache>
                <c:formatCode>0.0%</c:formatCode>
                <c:ptCount val="66"/>
                <c:pt idx="1">
                  <c:v>-0.13522129837336494</c:v>
                </c:pt>
                <c:pt idx="3">
                  <c:v>-0.14523681870467178</c:v>
                </c:pt>
                <c:pt idx="7">
                  <c:v>-0.14037505258830457</c:v>
                </c:pt>
                <c:pt idx="10">
                  <c:v>-7.0592972953057609E-2</c:v>
                </c:pt>
                <c:pt idx="12">
                  <c:v>-9.2889842586353188E-2</c:v>
                </c:pt>
                <c:pt idx="18">
                  <c:v>-4.2147935952964795E-2</c:v>
                </c:pt>
                <c:pt idx="19">
                  <c:v>-1.8057982981227599E-3</c:v>
                </c:pt>
                <c:pt idx="23">
                  <c:v>-1.7165073737302101E-2</c:v>
                </c:pt>
                <c:pt idx="26">
                  <c:v>-2.1298170799642635E-2</c:v>
                </c:pt>
                <c:pt idx="31">
                  <c:v>-2.3879683999072907E-2</c:v>
                </c:pt>
                <c:pt idx="33">
                  <c:v>-4.0685331553834456E-2</c:v>
                </c:pt>
                <c:pt idx="38">
                  <c:v>7.5330563710883702E-2</c:v>
                </c:pt>
                <c:pt idx="40">
                  <c:v>5.0120077830627219E-2</c:v>
                </c:pt>
                <c:pt idx="42">
                  <c:v>5.405683942710246E-2</c:v>
                </c:pt>
                <c:pt idx="47">
                  <c:v>9.3483255671668042E-2</c:v>
                </c:pt>
                <c:pt idx="52">
                  <c:v>0.12120721034714195</c:v>
                </c:pt>
                <c:pt idx="57">
                  <c:v>8.7698203210765033E-2</c:v>
                </c:pt>
                <c:pt idx="62">
                  <c:v>0.11821648413046623</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Difference between (% left vote among top 10% income voters) and (% left vote among bottom 90% income voters)</c:v>
          </c:tx>
          <c:spPr>
            <a:ln w="34925">
              <a:solidFill>
                <a:schemeClr val="accent1"/>
              </a:solidFill>
            </a:ln>
          </c:spPr>
          <c:marker>
            <c:symbol val="square"/>
            <c:size val="8"/>
            <c:spPr>
              <a:solidFill>
                <a:schemeClr val="accent1"/>
              </a:solidFill>
              <a:ln>
                <a:solidFill>
                  <a:schemeClr val="accent1"/>
                </a:solidFill>
              </a:ln>
            </c:spPr>
          </c:marker>
          <c:dPt>
            <c:idx val="62"/>
            <c:bubble3D val="0"/>
            <c:spPr>
              <a:ln w="34925">
                <a:solidFill>
                  <a:schemeClr val="accent1"/>
                </a:solidFill>
                <a:prstDash val="sysDash"/>
              </a:ln>
            </c:spPr>
          </c:dPt>
          <c:val>
            <c:numRef>
              <c:f>'TFR3'!$Y$6:$Y$71</c:f>
              <c:numCache>
                <c:formatCode>0%</c:formatCode>
                <c:ptCount val="66"/>
                <c:pt idx="1">
                  <c:v>-0.12842842068937088</c:v>
                </c:pt>
                <c:pt idx="3">
                  <c:v>-0.10375687479972834</c:v>
                </c:pt>
                <c:pt idx="7">
                  <c:v>-0.13309996657901341</c:v>
                </c:pt>
                <c:pt idx="10">
                  <c:v>-0.13224413187586093</c:v>
                </c:pt>
                <c:pt idx="12">
                  <c:v>-0.13443720104603052</c:v>
                </c:pt>
                <c:pt idx="18">
                  <c:v>-0.14988260136710274</c:v>
                </c:pt>
                <c:pt idx="19">
                  <c:v>-0.11227475272284604</c:v>
                </c:pt>
                <c:pt idx="23">
                  <c:v>-0.15238048964076567</c:v>
                </c:pt>
                <c:pt idx="31">
                  <c:v>-0.12934998340076875</c:v>
                </c:pt>
                <c:pt idx="33">
                  <c:v>-0.14462632934252417</c:v>
                </c:pt>
                <c:pt idx="38">
                  <c:v>-7.8271124098035993E-2</c:v>
                </c:pt>
                <c:pt idx="40">
                  <c:v>-0.11361239022678798</c:v>
                </c:pt>
                <c:pt idx="47">
                  <c:v>-2.9795222812228683E-2</c:v>
                </c:pt>
                <c:pt idx="52">
                  <c:v>-4.8875348435507893E-2</c:v>
                </c:pt>
                <c:pt idx="57">
                  <c:v>-5.6030390991104961E-2</c:v>
                </c:pt>
                <c:pt idx="62">
                  <c:v>3.3333333333333437E-2</c:v>
                </c:pt>
              </c:numCache>
            </c:numRef>
          </c:val>
          <c:smooth val="0"/>
        </c:ser>
        <c:ser>
          <c:idx val="0"/>
          <c:order val="2"/>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465193136"/>
        <c:axId val="465193528"/>
      </c:lineChart>
      <c:catAx>
        <c:axId val="465193136"/>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5193528"/>
        <c:crossesAt val="0"/>
        <c:auto val="1"/>
        <c:lblAlgn val="ctr"/>
        <c:lblOffset val="100"/>
        <c:tickLblSkip val="5"/>
        <c:tickMarkSkip val="5"/>
        <c:noMultiLvlLbl val="0"/>
      </c:catAx>
      <c:valAx>
        <c:axId val="465193528"/>
        <c:scaling>
          <c:orientation val="minMax"/>
          <c:max val="0.18000000000000002"/>
          <c:min val="-0.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65193136"/>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egendEntry>
        <c:idx val="1"/>
        <c:txPr>
          <a:bodyPr/>
          <a:lstStyle/>
          <a:p>
            <a:pPr>
              <a:defRPr sz="1300"/>
            </a:pPr>
            <a:endParaRPr lang="fr-FR"/>
          </a:p>
        </c:txPr>
      </c:legendEntry>
      <c:layout>
        <c:manualLayout>
          <c:xMode val="edge"/>
          <c:yMode val="edge"/>
          <c:x val="8.5738069510881657E-2"/>
          <c:y val="0.10492228784278339"/>
          <c:w val="0.57409577443454818"/>
          <c:h val="0.1678713280643935"/>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Figure 2.5d. Political conflict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toward a multiple-elite party system, or a great reversal?</a:t>
            </a:r>
            <a:endParaRPr lang="fr-FR" sz="1600" b="0" baseline="0">
              <a:latin typeface="Arial" panose="020B0604020202020204" pitchFamily="34" charset="0"/>
              <a:cs typeface="Arial" panose="020B0604020202020204" pitchFamily="34" charset="0"/>
            </a:endParaRPr>
          </a:p>
        </c:rich>
      </c:tx>
      <c:layout>
        <c:manualLayout>
          <c:xMode val="edge"/>
          <c:yMode val="edge"/>
          <c:x val="0.20022276280379939"/>
          <c:y val="2.2425931834755505E-3"/>
        </c:manualLayout>
      </c:layout>
      <c:overlay val="0"/>
      <c:spPr>
        <a:noFill/>
        <a:ln w="25400">
          <a:noFill/>
        </a:ln>
      </c:spPr>
    </c:title>
    <c:autoTitleDeleted val="0"/>
    <c:plotArea>
      <c:layout>
        <c:manualLayout>
          <c:layoutTarget val="inner"/>
          <c:xMode val="edge"/>
          <c:yMode val="edge"/>
          <c:x val="7.9314069897553602E-2"/>
          <c:y val="9.9475615333628295E-2"/>
          <c:w val="0.881790953490451"/>
          <c:h val="0.69247324118043352"/>
        </c:manualLayout>
      </c:layout>
      <c:lineChart>
        <c:grouping val="standard"/>
        <c:varyColors val="0"/>
        <c:ser>
          <c:idx val="6"/>
          <c:order val="0"/>
          <c:tx>
            <c:v>Difference between (% left vote among top 10% education voters) and (% left vote among bottom 90% educ. voters) (after controls)</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'TFR5'!$AS$6:$AS$71</c:f>
              <c:numCache>
                <c:formatCode>0%</c:formatCode>
                <c:ptCount val="66"/>
                <c:pt idx="1">
                  <c:v>-0.13876086235211549</c:v>
                </c:pt>
                <c:pt idx="3">
                  <c:v>-9.6557522577120108E-2</c:v>
                </c:pt>
                <c:pt idx="7">
                  <c:v>-9.686558244341284E-2</c:v>
                </c:pt>
                <c:pt idx="10">
                  <c:v>-1.8502208520412809E-2</c:v>
                </c:pt>
                <c:pt idx="12">
                  <c:v>5.7591921651700267E-3</c:v>
                </c:pt>
                <c:pt idx="18">
                  <c:v>2.7748432753021812E-2</c:v>
                </c:pt>
                <c:pt idx="19">
                  <c:v>5.1504321073816757E-2</c:v>
                </c:pt>
                <c:pt idx="23">
                  <c:v>3.1888356471467247E-2</c:v>
                </c:pt>
                <c:pt idx="31">
                  <c:v>4.4010014386666893E-2</c:v>
                </c:pt>
                <c:pt idx="33">
                  <c:v>4.2235200623403323E-2</c:v>
                </c:pt>
                <c:pt idx="38">
                  <c:v>0.1076763564376997</c:v>
                </c:pt>
                <c:pt idx="40">
                  <c:v>9.8539006220540334E-2</c:v>
                </c:pt>
                <c:pt idx="47">
                  <c:v>9.11220017549558E-2</c:v>
                </c:pt>
                <c:pt idx="52" formatCode="0.0%">
                  <c:v>0.11331627378032674</c:v>
                </c:pt>
                <c:pt idx="57" formatCode="0.0%">
                  <c:v>0.13102452681268975</c:v>
                </c:pt>
                <c:pt idx="62">
                  <c:v>0.14447038767614431</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Difference between (% left vote among top 10% income voters) and (% left vote among bottom 90% income voters) (after controls)</c:v>
          </c:tx>
          <c:spPr>
            <a:ln w="34925">
              <a:solidFill>
                <a:schemeClr val="accent1"/>
              </a:solidFill>
            </a:ln>
          </c:spPr>
          <c:marker>
            <c:symbol val="square"/>
            <c:size val="8"/>
            <c:spPr>
              <a:solidFill>
                <a:schemeClr val="accent1"/>
              </a:solidFill>
              <a:ln>
                <a:solidFill>
                  <a:schemeClr val="accent1"/>
                </a:solidFill>
              </a:ln>
            </c:spPr>
          </c:marker>
          <c:dPt>
            <c:idx val="62"/>
            <c:bubble3D val="0"/>
            <c:spPr>
              <a:ln w="34925">
                <a:solidFill>
                  <a:schemeClr val="accent1"/>
                </a:solidFill>
                <a:prstDash val="sysDash"/>
              </a:ln>
            </c:spPr>
          </c:dPt>
          <c:val>
            <c:numRef>
              <c:f>'TFR5'!$BC$6:$BC$71</c:f>
              <c:numCache>
                <c:formatCode>0%</c:formatCode>
                <c:ptCount val="66"/>
                <c:pt idx="1">
                  <c:v>-8.8055892162159949E-2</c:v>
                </c:pt>
                <c:pt idx="3">
                  <c:v>-8.181753796956194E-2</c:v>
                </c:pt>
                <c:pt idx="7">
                  <c:v>-9.4294246354757971E-2</c:v>
                </c:pt>
                <c:pt idx="10">
                  <c:v>-0.12125073603431723</c:v>
                </c:pt>
                <c:pt idx="12">
                  <c:v>-0.13513738641011699</c:v>
                </c:pt>
                <c:pt idx="18">
                  <c:v>-0.14405745436625653</c:v>
                </c:pt>
                <c:pt idx="19">
                  <c:v>-0.12566410828006322</c:v>
                </c:pt>
                <c:pt idx="23">
                  <c:v>-0.15282633530469136</c:v>
                </c:pt>
                <c:pt idx="31">
                  <c:v>-0.13455210065490672</c:v>
                </c:pt>
                <c:pt idx="33">
                  <c:v>-0.15220628666301456</c:v>
                </c:pt>
                <c:pt idx="38">
                  <c:v>-0.12503114668549875</c:v>
                </c:pt>
                <c:pt idx="40">
                  <c:v>-0.15742045833126064</c:v>
                </c:pt>
                <c:pt idx="47">
                  <c:v>-6.9590645196559858E-2</c:v>
                </c:pt>
                <c:pt idx="52">
                  <c:v>-9.9894887958045631E-2</c:v>
                </c:pt>
                <c:pt idx="57">
                  <c:v>-0.10151981887575875</c:v>
                </c:pt>
                <c:pt idx="62">
                  <c:v>-1.3999465097281671E-2</c:v>
                </c:pt>
              </c:numCache>
            </c:numRef>
          </c:val>
          <c:smooth val="0"/>
        </c:ser>
        <c:ser>
          <c:idx val="0"/>
          <c:order val="2"/>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465194312"/>
        <c:axId val="465194704"/>
      </c:lineChart>
      <c:catAx>
        <c:axId val="465194312"/>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5194704"/>
        <c:crossesAt val="0"/>
        <c:auto val="1"/>
        <c:lblAlgn val="ctr"/>
        <c:lblOffset val="100"/>
        <c:tickLblSkip val="5"/>
        <c:tickMarkSkip val="5"/>
        <c:noMultiLvlLbl val="0"/>
      </c:catAx>
      <c:valAx>
        <c:axId val="465194704"/>
        <c:scaling>
          <c:orientation val="minMax"/>
          <c:max val="0.2"/>
          <c:min val="-0.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65194312"/>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egendEntry>
        <c:idx val="1"/>
        <c:txPr>
          <a:bodyPr/>
          <a:lstStyle/>
          <a:p>
            <a:pPr>
              <a:defRPr sz="1300"/>
            </a:pPr>
            <a:endParaRPr lang="fr-FR"/>
          </a:p>
        </c:txPr>
      </c:legendEntry>
      <c:layout>
        <c:manualLayout>
          <c:xMode val="edge"/>
          <c:yMode val="edge"/>
          <c:x val="8.5738069510881657E-2"/>
          <c:y val="0.10492228784278339"/>
          <c:w val="0.57409577443454818"/>
          <c:h val="0.14757612609517295"/>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i="0" baseline="0">
                <a:effectLst/>
              </a:rPr>
              <a:t>Figure 2.5e. Political conflict in France, 1956-2017: </a:t>
            </a:r>
          </a:p>
          <a:p>
            <a:pPr>
              <a:defRPr sz="1800" b="1" i="0" u="none" strike="noStrike" baseline="0">
                <a:solidFill>
                  <a:srgbClr val="000000"/>
                </a:solidFill>
                <a:latin typeface="Arial"/>
                <a:ea typeface="Arial"/>
                <a:cs typeface="Arial"/>
              </a:defRPr>
            </a:pPr>
            <a:r>
              <a:rPr lang="fr-FR" sz="1600" b="1" i="0" baseline="0">
                <a:effectLst/>
              </a:rPr>
              <a:t>toward a multiple-elite party system, or a great reversal?</a:t>
            </a:r>
            <a:endParaRPr lang="fr-FR" sz="1600" b="0" baseline="0">
              <a:latin typeface="Arial" panose="020B0604020202020204" pitchFamily="34" charset="0"/>
              <a:cs typeface="Arial" panose="020B0604020202020204" pitchFamily="34" charset="0"/>
            </a:endParaRPr>
          </a:p>
        </c:rich>
      </c:tx>
      <c:layout>
        <c:manualLayout>
          <c:xMode val="edge"/>
          <c:yMode val="edge"/>
          <c:x val="0.20159505401591746"/>
          <c:y val="2.2426506867452177E-3"/>
        </c:manualLayout>
      </c:layout>
      <c:overlay val="0"/>
      <c:spPr>
        <a:noFill/>
        <a:ln w="25400">
          <a:noFill/>
        </a:ln>
      </c:spPr>
    </c:title>
    <c:autoTitleDeleted val="0"/>
    <c:plotArea>
      <c:layout>
        <c:manualLayout>
          <c:layoutTarget val="inner"/>
          <c:xMode val="edge"/>
          <c:yMode val="edge"/>
          <c:x val="7.9314069897553602E-2"/>
          <c:y val="9.0459612054797633E-2"/>
          <c:w val="0.881790953490451"/>
          <c:h val="0.70148927907902947"/>
        </c:manualLayout>
      </c:layout>
      <c:lineChart>
        <c:grouping val="standard"/>
        <c:varyColors val="0"/>
        <c:ser>
          <c:idx val="6"/>
          <c:order val="0"/>
          <c:tx>
            <c:v>Difference between (% left vote among university graduates) and (% left vote among non-univ.graduates)</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'TFR3'!$R$6:$R$71</c:f>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Difference between (% left vote among top 10% income voters) and (% left vote among bottom 90% income voters)</c:v>
          </c:tx>
          <c:spPr>
            <a:ln w="34925">
              <a:solidFill>
                <a:schemeClr val="accent1"/>
              </a:solidFill>
            </a:ln>
          </c:spPr>
          <c:marker>
            <c:symbol val="square"/>
            <c:size val="8"/>
            <c:spPr>
              <a:solidFill>
                <a:schemeClr val="accent1"/>
              </a:solidFill>
              <a:ln>
                <a:solidFill>
                  <a:schemeClr val="accent1"/>
                </a:solidFill>
              </a:ln>
            </c:spPr>
          </c:marker>
          <c:dPt>
            <c:idx val="62"/>
            <c:bubble3D val="0"/>
            <c:spPr>
              <a:ln w="34925">
                <a:solidFill>
                  <a:schemeClr val="accent1"/>
                </a:solidFill>
                <a:prstDash val="sysDash"/>
              </a:ln>
            </c:spPr>
          </c:dPt>
          <c:val>
            <c:numRef>
              <c:f>'TFR3'!$Y$6:$Y$71</c:f>
              <c:numCache>
                <c:formatCode>0%</c:formatCode>
                <c:ptCount val="66"/>
                <c:pt idx="1">
                  <c:v>-0.12842842068937088</c:v>
                </c:pt>
                <c:pt idx="3">
                  <c:v>-0.10375687479972834</c:v>
                </c:pt>
                <c:pt idx="7">
                  <c:v>-0.13309996657901341</c:v>
                </c:pt>
                <c:pt idx="10">
                  <c:v>-0.13224413187586093</c:v>
                </c:pt>
                <c:pt idx="12">
                  <c:v>-0.13443720104603052</c:v>
                </c:pt>
                <c:pt idx="18">
                  <c:v>-0.14988260136710274</c:v>
                </c:pt>
                <c:pt idx="19">
                  <c:v>-0.11227475272284604</c:v>
                </c:pt>
                <c:pt idx="23">
                  <c:v>-0.15238048964076567</c:v>
                </c:pt>
                <c:pt idx="31">
                  <c:v>-0.12934998340076875</c:v>
                </c:pt>
                <c:pt idx="33">
                  <c:v>-0.14462632934252417</c:v>
                </c:pt>
                <c:pt idx="38">
                  <c:v>-7.8271124098035993E-2</c:v>
                </c:pt>
                <c:pt idx="40">
                  <c:v>-0.11361239022678798</c:v>
                </c:pt>
                <c:pt idx="47">
                  <c:v>-2.9795222812228683E-2</c:v>
                </c:pt>
                <c:pt idx="52">
                  <c:v>-4.8875348435507893E-2</c:v>
                </c:pt>
                <c:pt idx="57">
                  <c:v>-5.6030390991104961E-2</c:v>
                </c:pt>
                <c:pt idx="62">
                  <c:v>3.3333333333333437E-2</c:v>
                </c:pt>
              </c:numCache>
            </c:numRef>
          </c:val>
          <c:smooth val="0"/>
        </c:ser>
        <c:ser>
          <c:idx val="2"/>
          <c:order val="2"/>
          <c:tx>
            <c:v>Difference between (% left vote among top 10% wealth voters) and (% left vote among bottom 90% wealth voters)</c:v>
          </c:tx>
          <c:spPr>
            <a:ln w="34925"/>
          </c:spPr>
          <c:marker>
            <c:symbol val="circle"/>
            <c:size val="10"/>
          </c:marker>
          <c:dPt>
            <c:idx val="62"/>
            <c:bubble3D val="0"/>
            <c:spPr>
              <a:ln w="34925">
                <a:prstDash val="sysDash"/>
              </a:ln>
            </c:spPr>
          </c:dPt>
          <c:val>
            <c:numRef>
              <c:f>'TFR3'!$AH$6:$AH$71</c:f>
              <c:numCache>
                <c:formatCode>0%</c:formatCode>
                <c:ptCount val="66"/>
                <c:pt idx="1">
                  <c:v>-0.28547152251618402</c:v>
                </c:pt>
                <c:pt idx="3">
                  <c:v>-0.28079997662654099</c:v>
                </c:pt>
                <c:pt idx="7">
                  <c:v>-0.28943091885543198</c:v>
                </c:pt>
                <c:pt idx="10">
                  <c:v>-0.27711741540337653</c:v>
                </c:pt>
                <c:pt idx="12">
                  <c:v>-0.28436227072253578</c:v>
                </c:pt>
                <c:pt idx="18">
                  <c:v>-0.29407710499233675</c:v>
                </c:pt>
                <c:pt idx="19">
                  <c:v>-0.25277503000365364</c:v>
                </c:pt>
                <c:pt idx="23">
                  <c:v>-0.3174609177642399</c:v>
                </c:pt>
                <c:pt idx="31">
                  <c:v>-0.25341878003544283</c:v>
                </c:pt>
                <c:pt idx="33">
                  <c:v>-0.2510871787865957</c:v>
                </c:pt>
                <c:pt idx="38">
                  <c:v>-0.18142320050133598</c:v>
                </c:pt>
                <c:pt idx="40">
                  <c:v>-0.21165316634707976</c:v>
                </c:pt>
                <c:pt idx="47">
                  <c:v>-0.14835984508196509</c:v>
                </c:pt>
                <c:pt idx="52">
                  <c:v>-0.11408993601799011</c:v>
                </c:pt>
                <c:pt idx="57">
                  <c:v>-0.16057804392443764</c:v>
                </c:pt>
                <c:pt idx="62">
                  <c:v>-7.1214319599999243E-2</c:v>
                </c:pt>
              </c:numCache>
            </c:numRef>
          </c:val>
          <c:smooth val="0"/>
        </c:ser>
        <c:ser>
          <c:idx val="0"/>
          <c:order val="3"/>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465195488"/>
        <c:axId val="465195880"/>
      </c:lineChart>
      <c:catAx>
        <c:axId val="465195488"/>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5195880"/>
        <c:crossesAt val="0"/>
        <c:auto val="1"/>
        <c:lblAlgn val="ctr"/>
        <c:lblOffset val="100"/>
        <c:tickLblSkip val="5"/>
        <c:tickMarkSkip val="5"/>
        <c:noMultiLvlLbl val="0"/>
      </c:catAx>
      <c:valAx>
        <c:axId val="465195880"/>
        <c:scaling>
          <c:orientation val="minMax"/>
          <c:max val="0.28000000000000003"/>
          <c:min val="-0.36000000000000004"/>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465195488"/>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egendEntry>
        <c:idx val="1"/>
        <c:txPr>
          <a:bodyPr/>
          <a:lstStyle/>
          <a:p>
            <a:pPr>
              <a:defRPr sz="1300"/>
            </a:pPr>
            <a:endParaRPr lang="fr-FR"/>
          </a:p>
        </c:txPr>
      </c:legendEntry>
      <c:legendEntry>
        <c:idx val="2"/>
        <c:txPr>
          <a:bodyPr/>
          <a:lstStyle/>
          <a:p>
            <a:pPr>
              <a:defRPr sz="1300"/>
            </a:pPr>
            <a:endParaRPr lang="fr-FR"/>
          </a:p>
        </c:txPr>
      </c:legendEntry>
      <c:layout>
        <c:manualLayout>
          <c:xMode val="edge"/>
          <c:yMode val="edge"/>
          <c:x val="8.294668643296027E-2"/>
          <c:y val="9.8157143151254331E-2"/>
          <c:w val="0.55606633815828643"/>
          <c:h val="0.23258194920233469"/>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i="0" baseline="0">
                <a:effectLst/>
              </a:rPr>
              <a:t>Figure 2.5f. Political conflict in France, 1956-2017: </a:t>
            </a:r>
            <a:endParaRPr lang="fr-FR" sz="1600">
              <a:effectLst/>
            </a:endParaRPr>
          </a:p>
          <a:p>
            <a:pPr>
              <a:defRPr sz="1800" b="1" i="0" u="none" strike="noStrike" baseline="0">
                <a:solidFill>
                  <a:srgbClr val="000000"/>
                </a:solidFill>
                <a:latin typeface="Arial"/>
                <a:ea typeface="Arial"/>
                <a:cs typeface="Arial"/>
              </a:defRPr>
            </a:pPr>
            <a:r>
              <a:rPr lang="fr-FR" sz="1600" b="1" i="0" baseline="0">
                <a:effectLst/>
              </a:rPr>
              <a:t>toward a multiple-elite party system, or a great reversal?</a:t>
            </a:r>
            <a:endParaRPr lang="fr-FR" sz="1600" b="0" baseline="0">
              <a:latin typeface="Arial" panose="020B0604020202020204" pitchFamily="34" charset="0"/>
              <a:cs typeface="Arial" panose="020B0604020202020204" pitchFamily="34" charset="0"/>
            </a:endParaRPr>
          </a:p>
        </c:rich>
      </c:tx>
      <c:layout>
        <c:manualLayout>
          <c:xMode val="edge"/>
          <c:yMode val="edge"/>
          <c:x val="0.21550623670085459"/>
          <c:y val="2.24265068674521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71501330092034798"/>
        </c:manualLayout>
      </c:layout>
      <c:lineChart>
        <c:grouping val="standard"/>
        <c:varyColors val="0"/>
        <c:ser>
          <c:idx val="6"/>
          <c:order val="0"/>
          <c:tx>
            <c:v>Difference between (left vote among university graduates) and (% left vote among non-univ.graduates)</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'TFR3'!$R$6:$R$71</c:f>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Difference between (% left vote among top 10% income voters) and (% left vote among bottom 90% income voters)</c:v>
          </c:tx>
          <c:spPr>
            <a:ln w="34925">
              <a:solidFill>
                <a:schemeClr val="accent1"/>
              </a:solidFill>
            </a:ln>
          </c:spPr>
          <c:marker>
            <c:symbol val="square"/>
            <c:size val="8"/>
            <c:spPr>
              <a:solidFill>
                <a:schemeClr val="accent1"/>
              </a:solidFill>
              <a:ln>
                <a:solidFill>
                  <a:schemeClr val="accent1"/>
                </a:solidFill>
              </a:ln>
            </c:spPr>
          </c:marker>
          <c:dPt>
            <c:idx val="62"/>
            <c:bubble3D val="0"/>
            <c:spPr>
              <a:ln w="34925">
                <a:solidFill>
                  <a:schemeClr val="accent1"/>
                </a:solidFill>
                <a:prstDash val="sysDash"/>
              </a:ln>
            </c:spPr>
          </c:dPt>
          <c:val>
            <c:numRef>
              <c:f>'TFR3'!$Y$6:$Y$71</c:f>
              <c:numCache>
                <c:formatCode>0%</c:formatCode>
                <c:ptCount val="66"/>
                <c:pt idx="1">
                  <c:v>-0.12842842068937088</c:v>
                </c:pt>
                <c:pt idx="3">
                  <c:v>-0.10375687479972834</c:v>
                </c:pt>
                <c:pt idx="7">
                  <c:v>-0.13309996657901341</c:v>
                </c:pt>
                <c:pt idx="10">
                  <c:v>-0.13224413187586093</c:v>
                </c:pt>
                <c:pt idx="12">
                  <c:v>-0.13443720104603052</c:v>
                </c:pt>
                <c:pt idx="18">
                  <c:v>-0.14988260136710274</c:v>
                </c:pt>
                <c:pt idx="19">
                  <c:v>-0.11227475272284604</c:v>
                </c:pt>
                <c:pt idx="23">
                  <c:v>-0.15238048964076567</c:v>
                </c:pt>
                <c:pt idx="31">
                  <c:v>-0.12934998340076875</c:v>
                </c:pt>
                <c:pt idx="33">
                  <c:v>-0.14462632934252417</c:v>
                </c:pt>
                <c:pt idx="38">
                  <c:v>-7.8271124098035993E-2</c:v>
                </c:pt>
                <c:pt idx="40">
                  <c:v>-0.11361239022678798</c:v>
                </c:pt>
                <c:pt idx="47">
                  <c:v>-2.9795222812228683E-2</c:v>
                </c:pt>
                <c:pt idx="52">
                  <c:v>-4.8875348435507893E-2</c:v>
                </c:pt>
                <c:pt idx="57">
                  <c:v>-5.6030390991104961E-2</c:v>
                </c:pt>
                <c:pt idx="62">
                  <c:v>3.3333333333333437E-2</c:v>
                </c:pt>
              </c:numCache>
            </c:numRef>
          </c:val>
          <c:smooth val="0"/>
        </c:ser>
        <c:ser>
          <c:idx val="2"/>
          <c:order val="2"/>
          <c:tx>
            <c:v>Difference between (% left vote among top 10% wealth voters) and (% left vote among bottom 90% wealth voters)</c:v>
          </c:tx>
          <c:spPr>
            <a:ln w="34925"/>
          </c:spPr>
          <c:marker>
            <c:symbol val="circle"/>
            <c:size val="10"/>
          </c:marker>
          <c:dPt>
            <c:idx val="62"/>
            <c:bubble3D val="0"/>
            <c:spPr>
              <a:ln w="34925">
                <a:prstDash val="sysDash"/>
              </a:ln>
            </c:spPr>
          </c:dPt>
          <c:val>
            <c:numRef>
              <c:f>'TFR3'!$AH$6:$AH$71</c:f>
              <c:numCache>
                <c:formatCode>0%</c:formatCode>
                <c:ptCount val="66"/>
                <c:pt idx="1">
                  <c:v>-0.28547152251618402</c:v>
                </c:pt>
                <c:pt idx="3">
                  <c:v>-0.28079997662654099</c:v>
                </c:pt>
                <c:pt idx="7">
                  <c:v>-0.28943091885543198</c:v>
                </c:pt>
                <c:pt idx="10">
                  <c:v>-0.27711741540337653</c:v>
                </c:pt>
                <c:pt idx="12">
                  <c:v>-0.28436227072253578</c:v>
                </c:pt>
                <c:pt idx="18">
                  <c:v>-0.29407710499233675</c:v>
                </c:pt>
                <c:pt idx="19">
                  <c:v>-0.25277503000365364</c:v>
                </c:pt>
                <c:pt idx="23">
                  <c:v>-0.3174609177642399</c:v>
                </c:pt>
                <c:pt idx="31">
                  <c:v>-0.25341878003544283</c:v>
                </c:pt>
                <c:pt idx="33">
                  <c:v>-0.2510871787865957</c:v>
                </c:pt>
                <c:pt idx="38">
                  <c:v>-0.18142320050133598</c:v>
                </c:pt>
                <c:pt idx="40">
                  <c:v>-0.21165316634707976</c:v>
                </c:pt>
                <c:pt idx="47">
                  <c:v>-0.14835984508196509</c:v>
                </c:pt>
                <c:pt idx="52">
                  <c:v>-0.11408993601799011</c:v>
                </c:pt>
                <c:pt idx="57">
                  <c:v>-0.16057804392443764</c:v>
                </c:pt>
                <c:pt idx="62">
                  <c:v>-7.1214319599999243E-2</c:v>
                </c:pt>
              </c:numCache>
            </c:numRef>
          </c:val>
          <c:smooth val="0"/>
        </c:ser>
        <c:ser>
          <c:idx val="0"/>
          <c:order val="3"/>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ser>
          <c:idx val="3"/>
          <c:order val="4"/>
          <c:tx>
            <c:v>educ-se</c:v>
          </c:tx>
          <c:spPr>
            <a:ln w="12700">
              <a:solidFill>
                <a:schemeClr val="accent2"/>
              </a:solidFill>
            </a:ln>
          </c:spPr>
          <c:marker>
            <c:symbol val="none"/>
          </c:marker>
          <c:val>
            <c:numRef>
              <c:f>'TFR5'!$AD$6:$AD$71</c:f>
              <c:numCache>
                <c:formatCode>0%</c:formatCode>
                <c:ptCount val="66"/>
                <c:pt idx="1">
                  <c:v>-0.224907094608778</c:v>
                </c:pt>
                <c:pt idx="3">
                  <c:v>-0.26673229932281256</c:v>
                </c:pt>
                <c:pt idx="7">
                  <c:v>-0.20181279901203492</c:v>
                </c:pt>
                <c:pt idx="10">
                  <c:v>-0.12046529593596605</c:v>
                </c:pt>
                <c:pt idx="12">
                  <c:v>-0.10682386930132094</c:v>
                </c:pt>
                <c:pt idx="18">
                  <c:v>-6.8432529857181387E-2</c:v>
                </c:pt>
                <c:pt idx="19">
                  <c:v>-2.7587264275629918E-2</c:v>
                </c:pt>
                <c:pt idx="23">
                  <c:v>-3.8389342381860453E-2</c:v>
                </c:pt>
                <c:pt idx="26">
                  <c:v>-3.517245096495708E-2</c:v>
                </c:pt>
                <c:pt idx="31">
                  <c:v>-4.1702146484786068E-2</c:v>
                </c:pt>
                <c:pt idx="33">
                  <c:v>-5.877430849353292E-2</c:v>
                </c:pt>
                <c:pt idx="38">
                  <c:v>2.6279144492459522E-2</c:v>
                </c:pt>
                <c:pt idx="40">
                  <c:v>2.9172840492376687E-3</c:v>
                </c:pt>
                <c:pt idx="42">
                  <c:v>-8.7166190604119134E-3</c:v>
                </c:pt>
                <c:pt idx="47">
                  <c:v>7.8040288741592315E-2</c:v>
                </c:pt>
                <c:pt idx="52">
                  <c:v>8.6651941650303349E-2</c:v>
                </c:pt>
                <c:pt idx="57">
                  <c:v>4.9892577484578753E-2</c:v>
                </c:pt>
                <c:pt idx="62">
                  <c:v>7.4203936323639114E-2</c:v>
                </c:pt>
              </c:numCache>
            </c:numRef>
          </c:val>
          <c:smooth val="0"/>
        </c:ser>
        <c:ser>
          <c:idx val="4"/>
          <c:order val="5"/>
          <c:tx>
            <c:v>educ+se</c:v>
          </c:tx>
          <c:spPr>
            <a:ln w="12700">
              <a:solidFill>
                <a:schemeClr val="accent2"/>
              </a:solidFill>
            </a:ln>
          </c:spPr>
          <c:marker>
            <c:symbol val="none"/>
          </c:marker>
          <c:val>
            <c:numRef>
              <c:f>'TFR5'!$AE$6:$AE$71</c:f>
              <c:numCache>
                <c:formatCode>0%</c:formatCode>
                <c:ptCount val="66"/>
                <c:pt idx="1">
                  <c:v>-0.11700131034867857</c:v>
                </c:pt>
                <c:pt idx="3">
                  <c:v>-0.15882651506271317</c:v>
                </c:pt>
                <c:pt idx="7">
                  <c:v>-7.223969987354166E-2</c:v>
                </c:pt>
                <c:pt idx="10">
                  <c:v>-2.0457860036639887E-2</c:v>
                </c:pt>
                <c:pt idx="12">
                  <c:v>5.910366897269495E-3</c:v>
                </c:pt>
                <c:pt idx="18">
                  <c:v>-8.8702135500525921E-3</c:v>
                </c:pt>
                <c:pt idx="19">
                  <c:v>2.9197569905307152E-2</c:v>
                </c:pt>
                <c:pt idx="23">
                  <c:v>1.2239626461687997E-2</c:v>
                </c:pt>
                <c:pt idx="26">
                  <c:v>1.5172450964957063E-2</c:v>
                </c:pt>
                <c:pt idx="31">
                  <c:v>8.3586885314937721E-3</c:v>
                </c:pt>
                <c:pt idx="33">
                  <c:v>-1.0261027156594285E-2</c:v>
                </c:pt>
                <c:pt idx="38">
                  <c:v>7.4488312281789287E-2</c:v>
                </c:pt>
                <c:pt idx="40">
                  <c:v>4.4429715786431366E-2</c:v>
                </c:pt>
                <c:pt idx="42">
                  <c:v>4.7217761154341988E-2</c:v>
                </c:pt>
                <c:pt idx="47">
                  <c:v>0.11839133060721017</c:v>
                </c:pt>
                <c:pt idx="52">
                  <c:v>0.13102192380344288</c:v>
                </c:pt>
                <c:pt idx="57">
                  <c:v>0.10184871547643659</c:v>
                </c:pt>
                <c:pt idx="62">
                  <c:v>0.11857391847677864</c:v>
                </c:pt>
              </c:numCache>
            </c:numRef>
          </c:val>
          <c:smooth val="0"/>
        </c:ser>
        <c:ser>
          <c:idx val="5"/>
          <c:order val="6"/>
          <c:tx>
            <c:v>y-se</c:v>
          </c:tx>
          <c:spPr>
            <a:ln w="12700">
              <a:solidFill>
                <a:schemeClr val="accent1"/>
              </a:solidFill>
            </a:ln>
          </c:spPr>
          <c:marker>
            <c:symbol val="none"/>
          </c:marker>
          <c:val>
            <c:numRef>
              <c:f>'TFR5'!$AZ$6:$AZ$71</c:f>
              <c:numCache>
                <c:formatCode>0%</c:formatCode>
                <c:ptCount val="66"/>
                <c:pt idx="1">
                  <c:v>-0.17686911894631771</c:v>
                </c:pt>
                <c:pt idx="3">
                  <c:v>-0.17414251715203033</c:v>
                </c:pt>
                <c:pt idx="7">
                  <c:v>-0.17959572074060509</c:v>
                </c:pt>
                <c:pt idx="10">
                  <c:v>-0.17196294467348502</c:v>
                </c:pt>
                <c:pt idx="12">
                  <c:v>-0.17917978667379347</c:v>
                </c:pt>
                <c:pt idx="18">
                  <c:v>-0.17900774887157084</c:v>
                </c:pt>
                <c:pt idx="19">
                  <c:v>-0.14156269294373464</c:v>
                </c:pt>
                <c:pt idx="23">
                  <c:v>-0.17983212427682913</c:v>
                </c:pt>
                <c:pt idx="31">
                  <c:v>-0.15594003871836001</c:v>
                </c:pt>
                <c:pt idx="33">
                  <c:v>-0.17088121122027813</c:v>
                </c:pt>
                <c:pt idx="38">
                  <c:v>-0.10691712745497778</c:v>
                </c:pt>
                <c:pt idx="40">
                  <c:v>-0.14002085867179351</c:v>
                </c:pt>
                <c:pt idx="47">
                  <c:v>-5.5130034611171899E-2</c:v>
                </c:pt>
                <c:pt idx="52">
                  <c:v>-7.4210160234451109E-2</c:v>
                </c:pt>
                <c:pt idx="57">
                  <c:v>-9.1857407465895644E-2</c:v>
                </c:pt>
                <c:pt idx="62">
                  <c:v>7.9985215343902211E-3</c:v>
                </c:pt>
              </c:numCache>
            </c:numRef>
          </c:val>
          <c:smooth val="0"/>
        </c:ser>
        <c:ser>
          <c:idx val="7"/>
          <c:order val="7"/>
          <c:tx>
            <c:v>y+se</c:v>
          </c:tx>
          <c:spPr>
            <a:ln w="12700">
              <a:solidFill>
                <a:schemeClr val="accent1"/>
              </a:solidFill>
            </a:ln>
          </c:spPr>
          <c:val>
            <c:numRef>
              <c:f>'TFR5'!$BA$6:$BA$71</c:f>
              <c:numCache>
                <c:formatCode>0%</c:formatCode>
                <c:ptCount val="66"/>
                <c:pt idx="1">
                  <c:v>-7.9987722432424038E-2</c:v>
                </c:pt>
                <c:pt idx="3">
                  <c:v>-7.3371232447426354E-2</c:v>
                </c:pt>
                <c:pt idx="7">
                  <c:v>-8.6604212417421722E-2</c:v>
                </c:pt>
                <c:pt idx="10">
                  <c:v>-9.2525319078236828E-2</c:v>
                </c:pt>
                <c:pt idx="12">
                  <c:v>-8.9694615418267565E-2</c:v>
                </c:pt>
                <c:pt idx="18">
                  <c:v>-0.12075745386263464</c:v>
                </c:pt>
                <c:pt idx="19">
                  <c:v>-8.2986812501957441E-2</c:v>
                </c:pt>
                <c:pt idx="23">
                  <c:v>-0.12492885500470222</c:v>
                </c:pt>
                <c:pt idx="31">
                  <c:v>-0.10275992808317749</c:v>
                </c:pt>
                <c:pt idx="33">
                  <c:v>-0.11837144746477021</c:v>
                </c:pt>
                <c:pt idx="38">
                  <c:v>-4.9625120741094209E-2</c:v>
                </c:pt>
                <c:pt idx="40">
                  <c:v>-8.7203921781782462E-2</c:v>
                </c:pt>
                <c:pt idx="47">
                  <c:v>-4.4604110132854674E-3</c:v>
                </c:pt>
                <c:pt idx="52">
                  <c:v>-2.3540536636564677E-2</c:v>
                </c:pt>
                <c:pt idx="57">
                  <c:v>-2.0203374516314279E-2</c:v>
                </c:pt>
                <c:pt idx="62">
                  <c:v>5.8668145132276653E-2</c:v>
                </c:pt>
              </c:numCache>
            </c:numRef>
          </c:val>
          <c:smooth val="0"/>
        </c:ser>
        <c:ser>
          <c:idx val="8"/>
          <c:order val="8"/>
          <c:tx>
            <c:v>w-se</c:v>
          </c:tx>
          <c:spPr>
            <a:ln w="12700"/>
          </c:spPr>
          <c:marker>
            <c:symbol val="none"/>
          </c:marker>
          <c:val>
            <c:numRef>
              <c:f>'TFR5'!$BK$6:$BK$71</c:f>
              <c:numCache>
                <c:formatCode>0%</c:formatCode>
                <c:ptCount val="66"/>
                <c:pt idx="1">
                  <c:v>-0.30904787103028886</c:v>
                </c:pt>
                <c:pt idx="3">
                  <c:v>-0.30437632514064583</c:v>
                </c:pt>
                <c:pt idx="7">
                  <c:v>-0.31300726736953677</c:v>
                </c:pt>
                <c:pt idx="10">
                  <c:v>-0.30069376391748137</c:v>
                </c:pt>
                <c:pt idx="12">
                  <c:v>-0.30793861923664068</c:v>
                </c:pt>
                <c:pt idx="18">
                  <c:v>-0.31765345350644159</c:v>
                </c:pt>
                <c:pt idx="19">
                  <c:v>-0.27857626137852337</c:v>
                </c:pt>
                <c:pt idx="23">
                  <c:v>-0.33972837423363716</c:v>
                </c:pt>
                <c:pt idx="31">
                  <c:v>-0.27634546284509875</c:v>
                </c:pt>
                <c:pt idx="33">
                  <c:v>-0.27458293179570487</c:v>
                </c:pt>
                <c:pt idx="38">
                  <c:v>-0.20627306737791257</c:v>
                </c:pt>
                <c:pt idx="40">
                  <c:v>-0.2355435168451272</c:v>
                </c:pt>
                <c:pt idx="47">
                  <c:v>-0.17499615386038284</c:v>
                </c:pt>
                <c:pt idx="52">
                  <c:v>-0.15689373592036687</c:v>
                </c:pt>
                <c:pt idx="57">
                  <c:v>-0.19353866651497439</c:v>
                </c:pt>
                <c:pt idx="62">
                  <c:v>-9.4018119502376013E-2</c:v>
                </c:pt>
              </c:numCache>
            </c:numRef>
          </c:val>
          <c:smooth val="0"/>
        </c:ser>
        <c:ser>
          <c:idx val="9"/>
          <c:order val="9"/>
          <c:tx>
            <c:v>w+se</c:v>
          </c:tx>
          <c:spPr>
            <a:ln w="12700">
              <a:solidFill>
                <a:schemeClr val="accent3"/>
              </a:solidFill>
            </a:ln>
          </c:spPr>
          <c:marker>
            <c:symbol val="none"/>
          </c:marker>
          <c:val>
            <c:numRef>
              <c:f>'TFR5'!$BL$6:$BL$71</c:f>
              <c:numCache>
                <c:formatCode>0%</c:formatCode>
                <c:ptCount val="66"/>
                <c:pt idx="1">
                  <c:v>-0.26189517400207918</c:v>
                </c:pt>
                <c:pt idx="3">
                  <c:v>-0.25722362811243615</c:v>
                </c:pt>
                <c:pt idx="7">
                  <c:v>-0.26585457034132709</c:v>
                </c:pt>
                <c:pt idx="10">
                  <c:v>-0.25354106688927169</c:v>
                </c:pt>
                <c:pt idx="12">
                  <c:v>-0.260785922208431</c:v>
                </c:pt>
                <c:pt idx="18">
                  <c:v>-0.27050075647823191</c:v>
                </c:pt>
                <c:pt idx="19">
                  <c:v>-0.22697379862878392</c:v>
                </c:pt>
                <c:pt idx="23">
                  <c:v>-0.29519346129484264</c:v>
                </c:pt>
                <c:pt idx="31">
                  <c:v>-0.2304920972257869</c:v>
                </c:pt>
                <c:pt idx="33">
                  <c:v>-0.22759142577748653</c:v>
                </c:pt>
                <c:pt idx="38">
                  <c:v>-0.15657333362475939</c:v>
                </c:pt>
                <c:pt idx="40">
                  <c:v>-0.18776281584903232</c:v>
                </c:pt>
                <c:pt idx="47">
                  <c:v>-0.12172353630354735</c:v>
                </c:pt>
                <c:pt idx="52">
                  <c:v>-0.11128613611561333</c:v>
                </c:pt>
                <c:pt idx="57">
                  <c:v>-0.12761742133390089</c:v>
                </c:pt>
                <c:pt idx="62">
                  <c:v>-4.8410519697622473E-2</c:v>
                </c:pt>
              </c:numCache>
            </c:numRef>
          </c:val>
          <c:smooth val="0"/>
        </c:ser>
        <c:dLbls>
          <c:showLegendKey val="0"/>
          <c:showVal val="0"/>
          <c:showCatName val="0"/>
          <c:showSerName val="0"/>
          <c:showPercent val="0"/>
          <c:showBubbleSize val="0"/>
        </c:dLbls>
        <c:marker val="1"/>
        <c:smooth val="0"/>
        <c:axId val="465196664"/>
        <c:axId val="465197056"/>
      </c:lineChart>
      <c:catAx>
        <c:axId val="465196664"/>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5197056"/>
        <c:crossesAt val="0"/>
        <c:auto val="1"/>
        <c:lblAlgn val="ctr"/>
        <c:lblOffset val="100"/>
        <c:tickLblSkip val="5"/>
        <c:tickMarkSkip val="5"/>
        <c:noMultiLvlLbl val="0"/>
      </c:catAx>
      <c:valAx>
        <c:axId val="465197056"/>
        <c:scaling>
          <c:orientation val="minMax"/>
          <c:max val="0.28000000000000003"/>
          <c:min val="-0.36000000000000004"/>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465196664"/>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egendEntry>
        <c:idx val="1"/>
        <c:txPr>
          <a:bodyPr/>
          <a:lstStyle/>
          <a:p>
            <a:pPr>
              <a:defRPr sz="1300"/>
            </a:pPr>
            <a:endParaRPr lang="fr-FR"/>
          </a:p>
        </c:txPr>
      </c:legendEntry>
      <c:legendEntry>
        <c:idx val="2"/>
        <c:txPr>
          <a:bodyPr/>
          <a:lstStyle/>
          <a:p>
            <a:pPr>
              <a:defRPr sz="1300"/>
            </a:pPr>
            <a:endParaRPr lang="fr-FR"/>
          </a:p>
        </c:txPr>
      </c:legendEntry>
      <c:layout>
        <c:manualLayout>
          <c:xMode val="edge"/>
          <c:yMode val="edge"/>
          <c:x val="8.294668643296027E-2"/>
          <c:y val="0.10717318104985017"/>
          <c:w val="0.55911723590256956"/>
          <c:h val="0.21532996213974007"/>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i="0" baseline="0">
                <a:effectLst/>
              </a:rPr>
              <a:t>Figure 2.5g. Political conflict in France, 1956-2017: </a:t>
            </a:r>
            <a:endParaRPr lang="fr-FR" sz="1600">
              <a:effectLst/>
            </a:endParaRPr>
          </a:p>
          <a:p>
            <a:pPr>
              <a:defRPr sz="1800" b="1" i="0" u="none" strike="noStrike" baseline="0">
                <a:solidFill>
                  <a:srgbClr val="000000"/>
                </a:solidFill>
                <a:latin typeface="Arial"/>
                <a:ea typeface="Arial"/>
                <a:cs typeface="Arial"/>
              </a:defRPr>
            </a:pPr>
            <a:r>
              <a:rPr lang="fr-FR" sz="1600" b="1" i="0" baseline="0">
                <a:effectLst/>
              </a:rPr>
              <a:t>toward a multiple-elite party system, or a great reversal?</a:t>
            </a:r>
            <a:endParaRPr lang="fr-FR" sz="1600" b="0" baseline="0">
              <a:latin typeface="Arial" panose="020B0604020202020204" pitchFamily="34" charset="0"/>
              <a:cs typeface="Arial" panose="020B0604020202020204" pitchFamily="34" charset="0"/>
            </a:endParaRPr>
          </a:p>
        </c:rich>
      </c:tx>
      <c:layout>
        <c:manualLayout>
          <c:xMode val="edge"/>
          <c:yMode val="edge"/>
          <c:x val="0.20576840882139857"/>
          <c:y val="2.24265068674521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69020803558602961"/>
        </c:manualLayout>
      </c:layout>
      <c:lineChart>
        <c:grouping val="standard"/>
        <c:varyColors val="0"/>
        <c:ser>
          <c:idx val="6"/>
          <c:order val="0"/>
          <c:tx>
            <c:v>Difference between (% left vote among university graduates) and (% left vote among non-univ.graduates) (after controls)</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'TFR5'!$AG$6:$AG$71</c:f>
              <c:numCache>
                <c:formatCode>0%</c:formatCode>
                <c:ptCount val="66"/>
                <c:pt idx="1">
                  <c:v>-0.17577155410568407</c:v>
                </c:pt>
                <c:pt idx="3">
                  <c:v>-0.20542685413592626</c:v>
                </c:pt>
                <c:pt idx="7">
                  <c:v>-7.1994045593566799E-2</c:v>
                </c:pt>
                <c:pt idx="10">
                  <c:v>-1.3669878664083229E-2</c:v>
                </c:pt>
                <c:pt idx="12">
                  <c:v>1.3583459339462013E-2</c:v>
                </c:pt>
                <c:pt idx="18">
                  <c:v>-4.3797670998097418E-3</c:v>
                </c:pt>
                <c:pt idx="19">
                  <c:v>1.5448518846923887E-2</c:v>
                </c:pt>
                <c:pt idx="23">
                  <c:v>-4.909991749831432E-4</c:v>
                </c:pt>
                <c:pt idx="31">
                  <c:v>2.4090671501528247E-2</c:v>
                </c:pt>
                <c:pt idx="33">
                  <c:v>7.6928459560543939E-3</c:v>
                </c:pt>
                <c:pt idx="38">
                  <c:v>8.0805056053531416E-2</c:v>
                </c:pt>
                <c:pt idx="40">
                  <c:v>6.2946246936601724E-2</c:v>
                </c:pt>
                <c:pt idx="47">
                  <c:v>7.6713763160431284E-2</c:v>
                </c:pt>
                <c:pt idx="52">
                  <c:v>0.10235620868197158</c:v>
                </c:pt>
                <c:pt idx="57">
                  <c:v>0.12381033826337037</c:v>
                </c:pt>
                <c:pt idx="62">
                  <c:v>0.12618848057381682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Difference between (% left vote among top 10% income voters) and (% left vote among bottom 90% income voters) (after controls)</c:v>
          </c:tx>
          <c:spPr>
            <a:ln w="34925">
              <a:solidFill>
                <a:schemeClr val="accent1"/>
              </a:solidFill>
            </a:ln>
          </c:spPr>
          <c:marker>
            <c:symbol val="square"/>
            <c:size val="8"/>
            <c:spPr>
              <a:solidFill>
                <a:schemeClr val="accent1"/>
              </a:solidFill>
              <a:ln>
                <a:solidFill>
                  <a:schemeClr val="accent1"/>
                </a:solidFill>
              </a:ln>
            </c:spPr>
          </c:marker>
          <c:dPt>
            <c:idx val="62"/>
            <c:bubble3D val="0"/>
            <c:spPr>
              <a:ln w="34925">
                <a:solidFill>
                  <a:schemeClr val="accent1"/>
                </a:solidFill>
                <a:prstDash val="sysDash"/>
              </a:ln>
            </c:spPr>
          </c:dPt>
          <c:val>
            <c:numRef>
              <c:f>'TFR5'!$BC$6:$BC$71</c:f>
              <c:numCache>
                <c:formatCode>0%</c:formatCode>
                <c:ptCount val="66"/>
                <c:pt idx="1">
                  <c:v>-8.8055892162159949E-2</c:v>
                </c:pt>
                <c:pt idx="3">
                  <c:v>-8.181753796956194E-2</c:v>
                </c:pt>
                <c:pt idx="7">
                  <c:v>-9.4294246354757971E-2</c:v>
                </c:pt>
                <c:pt idx="10">
                  <c:v>-0.12125073603431723</c:v>
                </c:pt>
                <c:pt idx="12">
                  <c:v>-0.13513738641011699</c:v>
                </c:pt>
                <c:pt idx="18">
                  <c:v>-0.14405745436625653</c:v>
                </c:pt>
                <c:pt idx="19">
                  <c:v>-0.12566410828006322</c:v>
                </c:pt>
                <c:pt idx="23">
                  <c:v>-0.15282633530469136</c:v>
                </c:pt>
                <c:pt idx="31">
                  <c:v>-0.13455210065490672</c:v>
                </c:pt>
                <c:pt idx="33">
                  <c:v>-0.15220628666301456</c:v>
                </c:pt>
                <c:pt idx="38">
                  <c:v>-0.12503114668549875</c:v>
                </c:pt>
                <c:pt idx="40">
                  <c:v>-0.15742045833126064</c:v>
                </c:pt>
                <c:pt idx="47">
                  <c:v>-6.9590645196559858E-2</c:v>
                </c:pt>
                <c:pt idx="52">
                  <c:v>-9.9894887958045631E-2</c:v>
                </c:pt>
                <c:pt idx="57">
                  <c:v>-0.10151981887575875</c:v>
                </c:pt>
                <c:pt idx="62">
                  <c:v>-1.3999465097281671E-2</c:v>
                </c:pt>
              </c:numCache>
            </c:numRef>
          </c:val>
          <c:smooth val="0"/>
        </c:ser>
        <c:ser>
          <c:idx val="2"/>
          <c:order val="2"/>
          <c:tx>
            <c:v>Difference between (% left vote among top 10% wealth voters) and (% left vote among bottom 90% wealth voters) (after controls)</c:v>
          </c:tx>
          <c:spPr>
            <a:ln w="34925"/>
          </c:spPr>
          <c:marker>
            <c:symbol val="circle"/>
            <c:size val="10"/>
          </c:marker>
          <c:dPt>
            <c:idx val="62"/>
            <c:bubble3D val="0"/>
            <c:spPr>
              <a:ln w="34925">
                <a:prstDash val="sysDash"/>
              </a:ln>
            </c:spPr>
          </c:dPt>
          <c:val>
            <c:numRef>
              <c:f>'TFR5'!$BN$6:$BN$71</c:f>
              <c:numCache>
                <c:formatCode>0%</c:formatCode>
                <c:ptCount val="66"/>
                <c:pt idx="1">
                  <c:v>-0.25051005786485148</c:v>
                </c:pt>
                <c:pt idx="3">
                  <c:v>-0.24583851197520845</c:v>
                </c:pt>
                <c:pt idx="7">
                  <c:v>-0.2544694542040995</c:v>
                </c:pt>
                <c:pt idx="10">
                  <c:v>-0.24215595075204399</c:v>
                </c:pt>
                <c:pt idx="12">
                  <c:v>-0.24940080607120318</c:v>
                </c:pt>
                <c:pt idx="18">
                  <c:v>-0.25911564034100421</c:v>
                </c:pt>
                <c:pt idx="19">
                  <c:v>-0.22683088524372763</c:v>
                </c:pt>
                <c:pt idx="23">
                  <c:v>-0.26307641730126163</c:v>
                </c:pt>
                <c:pt idx="31">
                  <c:v>-0.22628352141135399</c:v>
                </c:pt>
                <c:pt idx="33">
                  <c:v>-0.22512014486804888</c:v>
                </c:pt>
                <c:pt idx="38">
                  <c:v>-0.19066479827624508</c:v>
                </c:pt>
                <c:pt idx="40">
                  <c:v>-0.21602125919038262</c:v>
                </c:pt>
                <c:pt idx="47">
                  <c:v>-0.12863105898227339</c:v>
                </c:pt>
                <c:pt idx="52">
                  <c:v>-0.13339631934113272</c:v>
                </c:pt>
                <c:pt idx="57">
                  <c:v>-0.18430978542503548</c:v>
                </c:pt>
                <c:pt idx="62">
                  <c:v>-8.6804275041445347E-2</c:v>
                </c:pt>
              </c:numCache>
            </c:numRef>
          </c:val>
          <c:smooth val="0"/>
        </c:ser>
        <c:ser>
          <c:idx val="0"/>
          <c:order val="3"/>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467639304"/>
        <c:axId val="467639696"/>
      </c:lineChart>
      <c:catAx>
        <c:axId val="467639304"/>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7639696"/>
        <c:crossesAt val="0"/>
        <c:auto val="1"/>
        <c:lblAlgn val="ctr"/>
        <c:lblOffset val="100"/>
        <c:tickLblSkip val="5"/>
        <c:tickMarkSkip val="5"/>
        <c:noMultiLvlLbl val="0"/>
      </c:catAx>
      <c:valAx>
        <c:axId val="467639696"/>
        <c:scaling>
          <c:orientation val="minMax"/>
          <c:max val="0.26"/>
          <c:min val="-0.28000000000000003"/>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467639304"/>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300" baseline="0">
                <a:latin typeface="Arial" panose="020B0604020202020204" pitchFamily="34" charset="0"/>
                <a:cs typeface="Arial" panose="020B0604020202020204" pitchFamily="34" charset="0"/>
              </a:defRPr>
            </a:pPr>
            <a:endParaRPr lang="fr-FR"/>
          </a:p>
        </c:txPr>
      </c:legendEntry>
      <c:legendEntry>
        <c:idx val="1"/>
        <c:txPr>
          <a:bodyPr/>
          <a:lstStyle/>
          <a:p>
            <a:pPr>
              <a:defRPr sz="1300" baseline="0">
                <a:latin typeface="Arial" panose="020B0604020202020204" pitchFamily="34" charset="0"/>
                <a:cs typeface="Arial" panose="020B0604020202020204" pitchFamily="34" charset="0"/>
              </a:defRPr>
            </a:pPr>
            <a:endParaRPr lang="fr-FR"/>
          </a:p>
        </c:txPr>
      </c:legendEntry>
      <c:legendEntry>
        <c:idx val="2"/>
        <c:txPr>
          <a:bodyPr/>
          <a:lstStyle/>
          <a:p>
            <a:pPr>
              <a:defRPr sz="1300" baseline="0">
                <a:latin typeface="Arial" panose="020B0604020202020204" pitchFamily="34" charset="0"/>
                <a:cs typeface="Arial" panose="020B0604020202020204" pitchFamily="34" charset="0"/>
              </a:defRPr>
            </a:pPr>
            <a:endParaRPr lang="fr-FR"/>
          </a:p>
        </c:txPr>
      </c:legendEntry>
      <c:layout>
        <c:manualLayout>
          <c:xMode val="edge"/>
          <c:yMode val="edge"/>
          <c:x val="8.7120788024786497E-2"/>
          <c:y val="0.10491820394387444"/>
          <c:w val="0.58033168827697901"/>
          <c:h val="0.21308204215542503"/>
        </c:manualLayout>
      </c:layout>
      <c:overlay val="1"/>
      <c:spPr>
        <a:solidFill>
          <a:schemeClr val="bg1"/>
        </a:solidFill>
        <a:ln w="12700">
          <a:solidFill>
            <a:schemeClr val="tx1"/>
          </a:solidFill>
        </a:ln>
      </c:spPr>
      <c:txPr>
        <a:bodyPr/>
        <a:lstStyle/>
        <a:p>
          <a:pPr>
            <a:defRPr sz="1400" baseline="0">
              <a:latin typeface="Arial" panose="020B0604020202020204" pitchFamily="34" charset="0"/>
              <a:cs typeface="Arial" panose="020B0604020202020204" pitchFamily="34" charset="0"/>
            </a:defRPr>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i="0" baseline="0">
                <a:effectLst/>
              </a:rPr>
              <a:t>Figure 2.5h. Political conflict in France, 1956-2017: </a:t>
            </a:r>
            <a:endParaRPr lang="fr-FR" sz="1600">
              <a:effectLst/>
            </a:endParaRPr>
          </a:p>
          <a:p>
            <a:pPr>
              <a:defRPr sz="1800" b="1" i="0" u="none" strike="noStrike" baseline="0">
                <a:solidFill>
                  <a:srgbClr val="000000"/>
                </a:solidFill>
                <a:latin typeface="Arial"/>
                <a:ea typeface="Arial"/>
                <a:cs typeface="Arial"/>
              </a:defRPr>
            </a:pPr>
            <a:r>
              <a:rPr lang="fr-FR" sz="1600" b="1" i="0" baseline="0">
                <a:effectLst/>
              </a:rPr>
              <a:t>toward a multiple-elite party system, or a great reversal?</a:t>
            </a:r>
            <a:endParaRPr lang="fr-FR" sz="1600" b="0" baseline="0">
              <a:latin typeface="Arial" panose="020B0604020202020204" pitchFamily="34" charset="0"/>
              <a:cs typeface="Arial" panose="020B0604020202020204" pitchFamily="34" charset="0"/>
            </a:endParaRPr>
          </a:p>
        </c:rich>
      </c:tx>
      <c:layout>
        <c:manualLayout>
          <c:xMode val="edge"/>
          <c:yMode val="edge"/>
          <c:x val="0.20576840882139857"/>
          <c:y val="2.24265068674521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69020803558602961"/>
        </c:manualLayout>
      </c:layout>
      <c:lineChart>
        <c:grouping val="standard"/>
        <c:varyColors val="0"/>
        <c:ser>
          <c:idx val="6"/>
          <c:order val="0"/>
          <c:tx>
            <c:v>Difference between (% univ.graduates voting left) and (% non-univ.graduates voting left)</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'TFR3'!$R$6:$R$71</c:f>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3"/>
          <c:order val="1"/>
          <c:tx>
            <c:v>After controls for age, sexe, income, wealth</c:v>
          </c:tx>
          <c:spPr>
            <a:ln w="28575">
              <a:solidFill>
                <a:schemeClr val="accent2"/>
              </a:solidFill>
            </a:ln>
          </c:spPr>
          <c:marker>
            <c:symbol val="none"/>
          </c:marker>
          <c:val>
            <c:numRef>
              <c:f>'TFR5'!$AG$6:$AG$71</c:f>
              <c:numCache>
                <c:formatCode>0%</c:formatCode>
                <c:ptCount val="66"/>
                <c:pt idx="1">
                  <c:v>-0.17577155410568407</c:v>
                </c:pt>
                <c:pt idx="3">
                  <c:v>-0.20542685413592626</c:v>
                </c:pt>
                <c:pt idx="7">
                  <c:v>-7.1994045593566799E-2</c:v>
                </c:pt>
                <c:pt idx="10">
                  <c:v>-1.3669878664083229E-2</c:v>
                </c:pt>
                <c:pt idx="12">
                  <c:v>1.3583459339462013E-2</c:v>
                </c:pt>
                <c:pt idx="18">
                  <c:v>-4.3797670998097418E-3</c:v>
                </c:pt>
                <c:pt idx="19">
                  <c:v>1.5448518846923887E-2</c:v>
                </c:pt>
                <c:pt idx="23">
                  <c:v>-4.909991749831432E-4</c:v>
                </c:pt>
                <c:pt idx="31">
                  <c:v>2.4090671501528247E-2</c:v>
                </c:pt>
                <c:pt idx="33">
                  <c:v>7.6928459560543939E-3</c:v>
                </c:pt>
                <c:pt idx="38">
                  <c:v>8.0805056053531416E-2</c:v>
                </c:pt>
                <c:pt idx="40">
                  <c:v>6.2946246936601724E-2</c:v>
                </c:pt>
                <c:pt idx="47">
                  <c:v>7.6713763160431284E-2</c:v>
                </c:pt>
                <c:pt idx="52">
                  <c:v>0.10235620868197158</c:v>
                </c:pt>
                <c:pt idx="57">
                  <c:v>0.12381033826337037</c:v>
                </c:pt>
                <c:pt idx="62">
                  <c:v>0.12618848057381682</c:v>
                </c:pt>
              </c:numCache>
            </c:numRef>
          </c:val>
          <c:smooth val="0"/>
        </c:ser>
        <c:ser>
          <c:idx val="1"/>
          <c:order val="2"/>
          <c:tx>
            <c:v>Difference between (% high income voters (top 10%) voting left) and (% bottom income voters (bottom 90%) voting left)</c:v>
          </c:tx>
          <c:spPr>
            <a:ln w="34925">
              <a:solidFill>
                <a:schemeClr val="accent1"/>
              </a:solidFill>
            </a:ln>
          </c:spPr>
          <c:marker>
            <c:symbol val="square"/>
            <c:size val="8"/>
            <c:spPr>
              <a:solidFill>
                <a:schemeClr val="accent1"/>
              </a:solidFill>
              <a:ln>
                <a:solidFill>
                  <a:schemeClr val="accent1"/>
                </a:solidFill>
              </a:ln>
            </c:spPr>
          </c:marker>
          <c:dPt>
            <c:idx val="62"/>
            <c:bubble3D val="0"/>
            <c:spPr>
              <a:ln w="34925">
                <a:solidFill>
                  <a:schemeClr val="accent1"/>
                </a:solidFill>
                <a:prstDash val="sysDash"/>
              </a:ln>
            </c:spPr>
          </c:dPt>
          <c:val>
            <c:numRef>
              <c:f>'TFR3'!$Y$6:$Y$71</c:f>
              <c:numCache>
                <c:formatCode>0%</c:formatCode>
                <c:ptCount val="66"/>
                <c:pt idx="1">
                  <c:v>-0.12842842068937088</c:v>
                </c:pt>
                <c:pt idx="3">
                  <c:v>-0.10375687479972834</c:v>
                </c:pt>
                <c:pt idx="7">
                  <c:v>-0.13309996657901341</c:v>
                </c:pt>
                <c:pt idx="10">
                  <c:v>-0.13224413187586093</c:v>
                </c:pt>
                <c:pt idx="12">
                  <c:v>-0.13443720104603052</c:v>
                </c:pt>
                <c:pt idx="18">
                  <c:v>-0.14988260136710274</c:v>
                </c:pt>
                <c:pt idx="19">
                  <c:v>-0.11227475272284604</c:v>
                </c:pt>
                <c:pt idx="23">
                  <c:v>-0.15238048964076567</c:v>
                </c:pt>
                <c:pt idx="31">
                  <c:v>-0.12934998340076875</c:v>
                </c:pt>
                <c:pt idx="33">
                  <c:v>-0.14462632934252417</c:v>
                </c:pt>
                <c:pt idx="38">
                  <c:v>-7.8271124098035993E-2</c:v>
                </c:pt>
                <c:pt idx="40">
                  <c:v>-0.11361239022678798</c:v>
                </c:pt>
                <c:pt idx="47">
                  <c:v>-2.9795222812228683E-2</c:v>
                </c:pt>
                <c:pt idx="52">
                  <c:v>-4.8875348435507893E-2</c:v>
                </c:pt>
                <c:pt idx="57">
                  <c:v>-5.6030390991104961E-2</c:v>
                </c:pt>
                <c:pt idx="62">
                  <c:v>3.3333333333333437E-2</c:v>
                </c:pt>
              </c:numCache>
            </c:numRef>
          </c:val>
          <c:smooth val="0"/>
        </c:ser>
        <c:ser>
          <c:idx val="5"/>
          <c:order val="3"/>
          <c:tx>
            <c:v>After controls for age, sex, education</c:v>
          </c:tx>
          <c:spPr>
            <a:ln w="28575">
              <a:solidFill>
                <a:schemeClr val="accent1"/>
              </a:solidFill>
            </a:ln>
          </c:spPr>
          <c:marker>
            <c:symbol val="none"/>
          </c:marker>
          <c:val>
            <c:numRef>
              <c:f>'TFR5'!$BC$6:$BC$71</c:f>
              <c:numCache>
                <c:formatCode>0%</c:formatCode>
                <c:ptCount val="66"/>
                <c:pt idx="1">
                  <c:v>-8.8055892162159949E-2</c:v>
                </c:pt>
                <c:pt idx="3">
                  <c:v>-8.181753796956194E-2</c:v>
                </c:pt>
                <c:pt idx="7">
                  <c:v>-9.4294246354757971E-2</c:v>
                </c:pt>
                <c:pt idx="10">
                  <c:v>-0.12125073603431723</c:v>
                </c:pt>
                <c:pt idx="12">
                  <c:v>-0.13513738641011699</c:v>
                </c:pt>
                <c:pt idx="18">
                  <c:v>-0.14405745436625653</c:v>
                </c:pt>
                <c:pt idx="19">
                  <c:v>-0.12566410828006322</c:v>
                </c:pt>
                <c:pt idx="23">
                  <c:v>-0.15282633530469136</c:v>
                </c:pt>
                <c:pt idx="31">
                  <c:v>-0.13455210065490672</c:v>
                </c:pt>
                <c:pt idx="33">
                  <c:v>-0.15220628666301456</c:v>
                </c:pt>
                <c:pt idx="38">
                  <c:v>-0.12503114668549875</c:v>
                </c:pt>
                <c:pt idx="40">
                  <c:v>-0.15742045833126064</c:v>
                </c:pt>
                <c:pt idx="47">
                  <c:v>-6.9590645196559858E-2</c:v>
                </c:pt>
                <c:pt idx="52">
                  <c:v>-9.9894887958045631E-2</c:v>
                </c:pt>
                <c:pt idx="57">
                  <c:v>-0.10151981887575875</c:v>
                </c:pt>
                <c:pt idx="62">
                  <c:v>-1.3999465097281671E-2</c:v>
                </c:pt>
              </c:numCache>
            </c:numRef>
          </c:val>
          <c:smooth val="0"/>
        </c:ser>
        <c:ser>
          <c:idx val="2"/>
          <c:order val="4"/>
          <c:tx>
            <c:v>Difference between (% high wealth voters (top 10%) voting left) and (% low wealth voters (bottom 90%) voting left)</c:v>
          </c:tx>
          <c:spPr>
            <a:ln w="34925"/>
          </c:spPr>
          <c:marker>
            <c:symbol val="circle"/>
            <c:size val="10"/>
          </c:marker>
          <c:dPt>
            <c:idx val="62"/>
            <c:bubble3D val="0"/>
            <c:spPr>
              <a:ln w="34925">
                <a:prstDash val="sysDash"/>
              </a:ln>
            </c:spPr>
          </c:dPt>
          <c:val>
            <c:numRef>
              <c:f>'TFR3'!$AH$6:$AH$71</c:f>
              <c:numCache>
                <c:formatCode>0%</c:formatCode>
                <c:ptCount val="66"/>
                <c:pt idx="1">
                  <c:v>-0.28547152251618402</c:v>
                </c:pt>
                <c:pt idx="3">
                  <c:v>-0.28079997662654099</c:v>
                </c:pt>
                <c:pt idx="7">
                  <c:v>-0.28943091885543198</c:v>
                </c:pt>
                <c:pt idx="10">
                  <c:v>-0.27711741540337653</c:v>
                </c:pt>
                <c:pt idx="12">
                  <c:v>-0.28436227072253578</c:v>
                </c:pt>
                <c:pt idx="18">
                  <c:v>-0.29407710499233675</c:v>
                </c:pt>
                <c:pt idx="19">
                  <c:v>-0.25277503000365364</c:v>
                </c:pt>
                <c:pt idx="23">
                  <c:v>-0.3174609177642399</c:v>
                </c:pt>
                <c:pt idx="31">
                  <c:v>-0.25341878003544283</c:v>
                </c:pt>
                <c:pt idx="33">
                  <c:v>-0.2510871787865957</c:v>
                </c:pt>
                <c:pt idx="38">
                  <c:v>-0.18142320050133598</c:v>
                </c:pt>
                <c:pt idx="40">
                  <c:v>-0.21165316634707976</c:v>
                </c:pt>
                <c:pt idx="47">
                  <c:v>-0.14835984508196509</c:v>
                </c:pt>
                <c:pt idx="52">
                  <c:v>-0.11408993601799011</c:v>
                </c:pt>
                <c:pt idx="57">
                  <c:v>-0.16057804392443764</c:v>
                </c:pt>
                <c:pt idx="62">
                  <c:v>-7.1214319599999243E-2</c:v>
                </c:pt>
              </c:numCache>
            </c:numRef>
          </c:val>
          <c:smooth val="0"/>
        </c:ser>
        <c:ser>
          <c:idx val="8"/>
          <c:order val="5"/>
          <c:tx>
            <c:v>After controls for age, sex, education</c:v>
          </c:tx>
          <c:spPr>
            <a:ln w="28575">
              <a:solidFill>
                <a:schemeClr val="accent3"/>
              </a:solidFill>
            </a:ln>
          </c:spPr>
          <c:marker>
            <c:symbol val="none"/>
          </c:marker>
          <c:val>
            <c:numRef>
              <c:f>'TFR5'!$BN$6:$BN$71</c:f>
              <c:numCache>
                <c:formatCode>0%</c:formatCode>
                <c:ptCount val="66"/>
                <c:pt idx="1">
                  <c:v>-0.25051005786485148</c:v>
                </c:pt>
                <c:pt idx="3">
                  <c:v>-0.24583851197520845</c:v>
                </c:pt>
                <c:pt idx="7">
                  <c:v>-0.2544694542040995</c:v>
                </c:pt>
                <c:pt idx="10">
                  <c:v>-0.24215595075204399</c:v>
                </c:pt>
                <c:pt idx="12">
                  <c:v>-0.24940080607120318</c:v>
                </c:pt>
                <c:pt idx="18">
                  <c:v>-0.25911564034100421</c:v>
                </c:pt>
                <c:pt idx="19">
                  <c:v>-0.22683088524372763</c:v>
                </c:pt>
                <c:pt idx="23">
                  <c:v>-0.26307641730126163</c:v>
                </c:pt>
                <c:pt idx="31">
                  <c:v>-0.22628352141135399</c:v>
                </c:pt>
                <c:pt idx="33">
                  <c:v>-0.22512014486804888</c:v>
                </c:pt>
                <c:pt idx="38">
                  <c:v>-0.19066479827624508</c:v>
                </c:pt>
                <c:pt idx="40">
                  <c:v>-0.21602125919038262</c:v>
                </c:pt>
                <c:pt idx="47">
                  <c:v>-0.12863105898227339</c:v>
                </c:pt>
                <c:pt idx="52">
                  <c:v>-0.13339631934113272</c:v>
                </c:pt>
                <c:pt idx="57">
                  <c:v>-0.18430978542503548</c:v>
                </c:pt>
                <c:pt idx="62">
                  <c:v>-8.6804275041445347E-2</c:v>
                </c:pt>
              </c:numCache>
            </c:numRef>
          </c:val>
          <c:smooth val="0"/>
        </c:ser>
        <c:ser>
          <c:idx val="0"/>
          <c:order val="6"/>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467640480"/>
        <c:axId val="467640872"/>
      </c:lineChart>
      <c:catAx>
        <c:axId val="467640480"/>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7640872"/>
        <c:crossesAt val="0"/>
        <c:auto val="1"/>
        <c:lblAlgn val="ctr"/>
        <c:lblOffset val="100"/>
        <c:tickLblSkip val="5"/>
        <c:tickMarkSkip val="5"/>
        <c:noMultiLvlLbl val="0"/>
      </c:catAx>
      <c:valAx>
        <c:axId val="467640872"/>
        <c:scaling>
          <c:orientation val="minMax"/>
          <c:max val="0.36000000000000004"/>
          <c:min val="-0.36000000000000004"/>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467640480"/>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300" baseline="0">
                <a:latin typeface="Arial Narrow" panose="020B0606020202030204" pitchFamily="34" charset="0"/>
              </a:defRPr>
            </a:pPr>
            <a:endParaRPr lang="fr-FR"/>
          </a:p>
        </c:txPr>
      </c:legendEntry>
      <c:legendEntry>
        <c:idx val="1"/>
        <c:txPr>
          <a:bodyPr/>
          <a:lstStyle/>
          <a:p>
            <a:pPr>
              <a:defRPr sz="1300" baseline="0">
                <a:latin typeface="Arial Narrow" panose="020B0606020202030204" pitchFamily="34" charset="0"/>
              </a:defRPr>
            </a:pPr>
            <a:endParaRPr lang="fr-FR"/>
          </a:p>
        </c:txPr>
      </c:legendEntry>
      <c:legendEntry>
        <c:idx val="2"/>
        <c:txPr>
          <a:bodyPr/>
          <a:lstStyle/>
          <a:p>
            <a:pPr>
              <a:defRPr sz="1300" baseline="0">
                <a:latin typeface="Arial Narrow" panose="020B0606020202030204" pitchFamily="34" charset="0"/>
              </a:defRPr>
            </a:pPr>
            <a:endParaRPr lang="fr-FR"/>
          </a:p>
        </c:txPr>
      </c:legendEntry>
      <c:legendEntry>
        <c:idx val="4"/>
        <c:txPr>
          <a:bodyPr/>
          <a:lstStyle/>
          <a:p>
            <a:pPr>
              <a:defRPr sz="1300" baseline="0">
                <a:latin typeface="Arial Narrow" panose="020B0606020202030204" pitchFamily="34" charset="0"/>
              </a:defRPr>
            </a:pPr>
            <a:endParaRPr lang="fr-FR"/>
          </a:p>
        </c:txPr>
      </c:legendEntry>
      <c:layout>
        <c:manualLayout>
          <c:xMode val="edge"/>
          <c:yMode val="edge"/>
          <c:x val="8.294668643296027E-2"/>
          <c:y val="0.10717318104985017"/>
          <c:w val="0.85402141621097505"/>
          <c:h val="0.19955189581719734"/>
        </c:manualLayout>
      </c:layout>
      <c:overlay val="1"/>
      <c:spPr>
        <a:solidFill>
          <a:schemeClr val="bg1"/>
        </a:solidFill>
        <a:ln w="12700">
          <a:solidFill>
            <a:schemeClr val="tx1"/>
          </a:solidFill>
        </a:ln>
      </c:spPr>
      <c:txPr>
        <a:bodyPr/>
        <a:lstStyle/>
        <a:p>
          <a:pPr>
            <a:defRPr sz="1300" baseline="0">
              <a:latin typeface="Arial Narrow" panose="020B0606020202030204" pitchFamily="34" charset="0"/>
            </a:defRPr>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i="0" baseline="0">
                <a:effectLst/>
              </a:rPr>
              <a:t>Figure 2.5i. Political conflict in France, 1956-2017: </a:t>
            </a:r>
          </a:p>
          <a:p>
            <a:pPr>
              <a:defRPr sz="1800" b="1" i="0" u="none" strike="noStrike" baseline="0">
                <a:solidFill>
                  <a:srgbClr val="000000"/>
                </a:solidFill>
                <a:latin typeface="Arial"/>
                <a:ea typeface="Arial"/>
                <a:cs typeface="Arial"/>
              </a:defRPr>
            </a:pPr>
            <a:r>
              <a:rPr lang="fr-FR" sz="1600" b="1" i="0" baseline="0">
                <a:effectLst/>
              </a:rPr>
              <a:t>toward a multiple-elite party system, or a great reversal?</a:t>
            </a:r>
            <a:endParaRPr lang="fr-FR" sz="1600" b="0" baseline="0">
              <a:latin typeface="Arial" panose="020B0604020202020204" pitchFamily="34" charset="0"/>
              <a:cs typeface="Arial" panose="020B0604020202020204" pitchFamily="34" charset="0"/>
            </a:endParaRPr>
          </a:p>
        </c:rich>
      </c:tx>
      <c:layout>
        <c:manualLayout>
          <c:xMode val="edge"/>
          <c:yMode val="edge"/>
          <c:x val="0.20159505401591746"/>
          <c:y val="2.2426506867452177E-3"/>
        </c:manualLayout>
      </c:layout>
      <c:overlay val="0"/>
      <c:spPr>
        <a:noFill/>
        <a:ln w="25400">
          <a:noFill/>
        </a:ln>
      </c:spPr>
    </c:title>
    <c:autoTitleDeleted val="0"/>
    <c:plotArea>
      <c:layout>
        <c:manualLayout>
          <c:layoutTarget val="inner"/>
          <c:xMode val="edge"/>
          <c:yMode val="edge"/>
          <c:x val="7.9314069897553602E-2"/>
          <c:y val="9.0459612054797633E-2"/>
          <c:w val="0.881790953490451"/>
          <c:h val="0.70148927907902947"/>
        </c:manualLayout>
      </c:layout>
      <c:lineChart>
        <c:grouping val="standard"/>
        <c:varyColors val="0"/>
        <c:ser>
          <c:idx val="6"/>
          <c:order val="0"/>
          <c:tx>
            <c:v>Difference between (% left vote among top 10% education voters) and (% left vote among bottom 90% education voters)</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'TFR5'!$AL$6:$AL$71</c:f>
              <c:numCache>
                <c:formatCode>0.0%</c:formatCode>
                <c:ptCount val="66"/>
                <c:pt idx="1">
                  <c:v>-0.13522129837336494</c:v>
                </c:pt>
                <c:pt idx="3">
                  <c:v>-0.14523681870467178</c:v>
                </c:pt>
                <c:pt idx="7">
                  <c:v>-0.14037505258830457</c:v>
                </c:pt>
                <c:pt idx="10">
                  <c:v>-7.0592972953057609E-2</c:v>
                </c:pt>
                <c:pt idx="12">
                  <c:v>-9.2889842586353188E-2</c:v>
                </c:pt>
                <c:pt idx="18">
                  <c:v>-4.2147935952964795E-2</c:v>
                </c:pt>
                <c:pt idx="19">
                  <c:v>-1.8057982981227599E-3</c:v>
                </c:pt>
                <c:pt idx="23">
                  <c:v>-1.7165073737302101E-2</c:v>
                </c:pt>
                <c:pt idx="26">
                  <c:v>-2.1298170799642635E-2</c:v>
                </c:pt>
                <c:pt idx="31">
                  <c:v>-2.3879683999072907E-2</c:v>
                </c:pt>
                <c:pt idx="33">
                  <c:v>-4.0685331553834456E-2</c:v>
                </c:pt>
                <c:pt idx="38">
                  <c:v>7.5330563710883702E-2</c:v>
                </c:pt>
                <c:pt idx="40">
                  <c:v>5.0120077830627219E-2</c:v>
                </c:pt>
                <c:pt idx="42">
                  <c:v>5.405683942710246E-2</c:v>
                </c:pt>
                <c:pt idx="47">
                  <c:v>9.3483255671668042E-2</c:v>
                </c:pt>
                <c:pt idx="52">
                  <c:v>0.12120721034714195</c:v>
                </c:pt>
                <c:pt idx="57">
                  <c:v>8.7698203210765033E-2</c:v>
                </c:pt>
                <c:pt idx="62">
                  <c:v>0.11821648413046623</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Difference between (% left vote among top 10% income voters) and (% left vote among bottom 90% income voters)</c:v>
          </c:tx>
          <c:spPr>
            <a:ln w="34925">
              <a:solidFill>
                <a:schemeClr val="accent1"/>
              </a:solidFill>
            </a:ln>
          </c:spPr>
          <c:marker>
            <c:symbol val="square"/>
            <c:size val="8"/>
            <c:spPr>
              <a:solidFill>
                <a:schemeClr val="accent1"/>
              </a:solidFill>
              <a:ln>
                <a:solidFill>
                  <a:schemeClr val="accent1"/>
                </a:solidFill>
              </a:ln>
            </c:spPr>
          </c:marker>
          <c:dPt>
            <c:idx val="62"/>
            <c:bubble3D val="0"/>
            <c:spPr>
              <a:ln w="34925">
                <a:solidFill>
                  <a:schemeClr val="accent1"/>
                </a:solidFill>
                <a:prstDash val="sysDash"/>
              </a:ln>
            </c:spPr>
          </c:dPt>
          <c:val>
            <c:numRef>
              <c:f>'TFR3'!$Y$6:$Y$71</c:f>
              <c:numCache>
                <c:formatCode>0%</c:formatCode>
                <c:ptCount val="66"/>
                <c:pt idx="1">
                  <c:v>-0.12842842068937088</c:v>
                </c:pt>
                <c:pt idx="3">
                  <c:v>-0.10375687479972834</c:v>
                </c:pt>
                <c:pt idx="7">
                  <c:v>-0.13309996657901341</c:v>
                </c:pt>
                <c:pt idx="10">
                  <c:v>-0.13224413187586093</c:v>
                </c:pt>
                <c:pt idx="12">
                  <c:v>-0.13443720104603052</c:v>
                </c:pt>
                <c:pt idx="18">
                  <c:v>-0.14988260136710274</c:v>
                </c:pt>
                <c:pt idx="19">
                  <c:v>-0.11227475272284604</c:v>
                </c:pt>
                <c:pt idx="23">
                  <c:v>-0.15238048964076567</c:v>
                </c:pt>
                <c:pt idx="31">
                  <c:v>-0.12934998340076875</c:v>
                </c:pt>
                <c:pt idx="33">
                  <c:v>-0.14462632934252417</c:v>
                </c:pt>
                <c:pt idx="38">
                  <c:v>-7.8271124098035993E-2</c:v>
                </c:pt>
                <c:pt idx="40">
                  <c:v>-0.11361239022678798</c:v>
                </c:pt>
                <c:pt idx="47">
                  <c:v>-2.9795222812228683E-2</c:v>
                </c:pt>
                <c:pt idx="52">
                  <c:v>-4.8875348435507893E-2</c:v>
                </c:pt>
                <c:pt idx="57">
                  <c:v>-5.6030390991104961E-2</c:v>
                </c:pt>
                <c:pt idx="62">
                  <c:v>3.3333333333333437E-2</c:v>
                </c:pt>
              </c:numCache>
            </c:numRef>
          </c:val>
          <c:smooth val="0"/>
        </c:ser>
        <c:ser>
          <c:idx val="2"/>
          <c:order val="2"/>
          <c:tx>
            <c:v>Difference between (% left vote among top 10% wealth voters) and (% left vote among bottom 90% wealth voters)</c:v>
          </c:tx>
          <c:spPr>
            <a:ln w="34925"/>
          </c:spPr>
          <c:marker>
            <c:symbol val="circle"/>
            <c:size val="10"/>
          </c:marker>
          <c:dPt>
            <c:idx val="62"/>
            <c:bubble3D val="0"/>
            <c:spPr>
              <a:ln w="34925">
                <a:prstDash val="sysDash"/>
              </a:ln>
            </c:spPr>
          </c:dPt>
          <c:val>
            <c:numRef>
              <c:f>'TFR3'!$AH$6:$AH$71</c:f>
              <c:numCache>
                <c:formatCode>0%</c:formatCode>
                <c:ptCount val="66"/>
                <c:pt idx="1">
                  <c:v>-0.28547152251618402</c:v>
                </c:pt>
                <c:pt idx="3">
                  <c:v>-0.28079997662654099</c:v>
                </c:pt>
                <c:pt idx="7">
                  <c:v>-0.28943091885543198</c:v>
                </c:pt>
                <c:pt idx="10">
                  <c:v>-0.27711741540337653</c:v>
                </c:pt>
                <c:pt idx="12">
                  <c:v>-0.28436227072253578</c:v>
                </c:pt>
                <c:pt idx="18">
                  <c:v>-0.29407710499233675</c:v>
                </c:pt>
                <c:pt idx="19">
                  <c:v>-0.25277503000365364</c:v>
                </c:pt>
                <c:pt idx="23">
                  <c:v>-0.3174609177642399</c:v>
                </c:pt>
                <c:pt idx="31">
                  <c:v>-0.25341878003544283</c:v>
                </c:pt>
                <c:pt idx="33">
                  <c:v>-0.2510871787865957</c:v>
                </c:pt>
                <c:pt idx="38">
                  <c:v>-0.18142320050133598</c:v>
                </c:pt>
                <c:pt idx="40">
                  <c:v>-0.21165316634707976</c:v>
                </c:pt>
                <c:pt idx="47">
                  <c:v>-0.14835984508196509</c:v>
                </c:pt>
                <c:pt idx="52">
                  <c:v>-0.11408993601799011</c:v>
                </c:pt>
                <c:pt idx="57">
                  <c:v>-0.16057804392443764</c:v>
                </c:pt>
                <c:pt idx="62">
                  <c:v>-7.1214319599999243E-2</c:v>
                </c:pt>
              </c:numCache>
            </c:numRef>
          </c:val>
          <c:smooth val="0"/>
        </c:ser>
        <c:ser>
          <c:idx val="0"/>
          <c:order val="3"/>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467642048"/>
        <c:axId val="467642440"/>
      </c:lineChart>
      <c:catAx>
        <c:axId val="467642048"/>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7642440"/>
        <c:crossesAt val="0"/>
        <c:auto val="1"/>
        <c:lblAlgn val="ctr"/>
        <c:lblOffset val="100"/>
        <c:tickLblSkip val="5"/>
        <c:tickMarkSkip val="5"/>
        <c:noMultiLvlLbl val="0"/>
      </c:catAx>
      <c:valAx>
        <c:axId val="467642440"/>
        <c:scaling>
          <c:orientation val="minMax"/>
          <c:max val="0.28000000000000003"/>
          <c:min val="-0.32000000000000006"/>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467642048"/>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egendEntry>
        <c:idx val="1"/>
        <c:txPr>
          <a:bodyPr/>
          <a:lstStyle/>
          <a:p>
            <a:pPr>
              <a:defRPr sz="1300"/>
            </a:pPr>
            <a:endParaRPr lang="fr-FR"/>
          </a:p>
        </c:txPr>
      </c:legendEntry>
      <c:legendEntry>
        <c:idx val="2"/>
        <c:txPr>
          <a:bodyPr/>
          <a:lstStyle/>
          <a:p>
            <a:pPr>
              <a:defRPr sz="1300"/>
            </a:pPr>
            <a:endParaRPr lang="fr-FR"/>
          </a:p>
        </c:txPr>
      </c:legendEntry>
      <c:layout>
        <c:manualLayout>
          <c:xMode val="edge"/>
          <c:yMode val="edge"/>
          <c:x val="8.294668643296027E-2"/>
          <c:y val="9.5902198078685372E-2"/>
          <c:w val="0.5644060193018049"/>
          <c:h val="0.21228674723311414"/>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i="0" baseline="0">
                <a:effectLst/>
              </a:rPr>
              <a:t>Figure 2.5j. Political conflict in France, 1956-2017: </a:t>
            </a:r>
            <a:endParaRPr lang="fr-FR" sz="1600">
              <a:effectLst/>
            </a:endParaRPr>
          </a:p>
          <a:p>
            <a:pPr>
              <a:defRPr sz="1800" b="1" i="0" u="none" strike="noStrike" baseline="0">
                <a:solidFill>
                  <a:srgbClr val="000000"/>
                </a:solidFill>
                <a:latin typeface="Arial"/>
                <a:ea typeface="Arial"/>
                <a:cs typeface="Arial"/>
              </a:defRPr>
            </a:pPr>
            <a:r>
              <a:rPr lang="fr-FR" sz="1600" b="1" i="0" baseline="0">
                <a:effectLst/>
              </a:rPr>
              <a:t>toward a multiple-elite party system, or a great reversal?</a:t>
            </a:r>
            <a:endParaRPr lang="fr-FR" sz="1600" b="0" baseline="0">
              <a:latin typeface="Arial" panose="020B0604020202020204" pitchFamily="34" charset="0"/>
              <a:cs typeface="Arial" panose="020B0604020202020204" pitchFamily="34" charset="0"/>
            </a:endParaRPr>
          </a:p>
        </c:rich>
      </c:tx>
      <c:layout>
        <c:manualLayout>
          <c:xMode val="edge"/>
          <c:yMode val="edge"/>
          <c:x val="0.20576840882139857"/>
          <c:y val="2.24265068674521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69020803558602961"/>
        </c:manualLayout>
      </c:layout>
      <c:lineChart>
        <c:grouping val="standard"/>
        <c:varyColors val="0"/>
        <c:ser>
          <c:idx val="6"/>
          <c:order val="0"/>
          <c:tx>
            <c:v>Difference between (% left vote among top 10% education voters) and (% left vote among bottom 90% education voters) (after controls)</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'TFR5'!$AS$6:$AS$71</c:f>
              <c:numCache>
                <c:formatCode>0%</c:formatCode>
                <c:ptCount val="66"/>
                <c:pt idx="1">
                  <c:v>-0.13876086235211549</c:v>
                </c:pt>
                <c:pt idx="3">
                  <c:v>-9.6557522577120108E-2</c:v>
                </c:pt>
                <c:pt idx="7">
                  <c:v>-9.686558244341284E-2</c:v>
                </c:pt>
                <c:pt idx="10">
                  <c:v>-1.8502208520412809E-2</c:v>
                </c:pt>
                <c:pt idx="12">
                  <c:v>5.7591921651700267E-3</c:v>
                </c:pt>
                <c:pt idx="18">
                  <c:v>2.7748432753021812E-2</c:v>
                </c:pt>
                <c:pt idx="19">
                  <c:v>5.1504321073816757E-2</c:v>
                </c:pt>
                <c:pt idx="23">
                  <c:v>3.1888356471467247E-2</c:v>
                </c:pt>
                <c:pt idx="31">
                  <c:v>4.4010014386666893E-2</c:v>
                </c:pt>
                <c:pt idx="33">
                  <c:v>4.2235200623403323E-2</c:v>
                </c:pt>
                <c:pt idx="38">
                  <c:v>0.1076763564376997</c:v>
                </c:pt>
                <c:pt idx="40">
                  <c:v>9.8539006220540334E-2</c:v>
                </c:pt>
                <c:pt idx="47">
                  <c:v>9.11220017549558E-2</c:v>
                </c:pt>
                <c:pt idx="52" formatCode="0.0%">
                  <c:v>0.11331627378032674</c:v>
                </c:pt>
                <c:pt idx="57" formatCode="0.0%">
                  <c:v>0.13102452681268975</c:v>
                </c:pt>
                <c:pt idx="62">
                  <c:v>0.14447038767614431</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Difference between (% left vote among top 10% income voters) and (% left vote among bottom 90% income voters) (after controls)</c:v>
          </c:tx>
          <c:spPr>
            <a:ln w="34925">
              <a:solidFill>
                <a:schemeClr val="accent1"/>
              </a:solidFill>
            </a:ln>
          </c:spPr>
          <c:marker>
            <c:symbol val="square"/>
            <c:size val="8"/>
            <c:spPr>
              <a:solidFill>
                <a:schemeClr val="accent1"/>
              </a:solidFill>
              <a:ln>
                <a:solidFill>
                  <a:schemeClr val="accent1"/>
                </a:solidFill>
              </a:ln>
            </c:spPr>
          </c:marker>
          <c:dPt>
            <c:idx val="62"/>
            <c:bubble3D val="0"/>
            <c:spPr>
              <a:ln w="34925">
                <a:solidFill>
                  <a:schemeClr val="accent1"/>
                </a:solidFill>
                <a:prstDash val="sysDash"/>
              </a:ln>
            </c:spPr>
          </c:dPt>
          <c:val>
            <c:numRef>
              <c:f>'TFR5'!$BC$6:$BC$71</c:f>
              <c:numCache>
                <c:formatCode>0%</c:formatCode>
                <c:ptCount val="66"/>
                <c:pt idx="1">
                  <c:v>-8.8055892162159949E-2</c:v>
                </c:pt>
                <c:pt idx="3">
                  <c:v>-8.181753796956194E-2</c:v>
                </c:pt>
                <c:pt idx="7">
                  <c:v>-9.4294246354757971E-2</c:v>
                </c:pt>
                <c:pt idx="10">
                  <c:v>-0.12125073603431723</c:v>
                </c:pt>
                <c:pt idx="12">
                  <c:v>-0.13513738641011699</c:v>
                </c:pt>
                <c:pt idx="18">
                  <c:v>-0.14405745436625653</c:v>
                </c:pt>
                <c:pt idx="19">
                  <c:v>-0.12566410828006322</c:v>
                </c:pt>
                <c:pt idx="23">
                  <c:v>-0.15282633530469136</c:v>
                </c:pt>
                <c:pt idx="31">
                  <c:v>-0.13455210065490672</c:v>
                </c:pt>
                <c:pt idx="33">
                  <c:v>-0.15220628666301456</c:v>
                </c:pt>
                <c:pt idx="38">
                  <c:v>-0.12503114668549875</c:v>
                </c:pt>
                <c:pt idx="40">
                  <c:v>-0.15742045833126064</c:v>
                </c:pt>
                <c:pt idx="47">
                  <c:v>-6.9590645196559858E-2</c:v>
                </c:pt>
                <c:pt idx="52">
                  <c:v>-9.9894887958045631E-2</c:v>
                </c:pt>
                <c:pt idx="57">
                  <c:v>-0.10151981887575875</c:v>
                </c:pt>
                <c:pt idx="62">
                  <c:v>-1.3999465097281671E-2</c:v>
                </c:pt>
              </c:numCache>
            </c:numRef>
          </c:val>
          <c:smooth val="0"/>
        </c:ser>
        <c:ser>
          <c:idx val="2"/>
          <c:order val="2"/>
          <c:tx>
            <c:v>Difference between (% left vote among top 10% wealth voters) and (% left vote among bottom 90% wealth voters) (after controls)</c:v>
          </c:tx>
          <c:spPr>
            <a:ln w="34925"/>
          </c:spPr>
          <c:marker>
            <c:symbol val="circle"/>
            <c:size val="10"/>
          </c:marker>
          <c:dPt>
            <c:idx val="62"/>
            <c:bubble3D val="0"/>
            <c:spPr>
              <a:ln w="34925">
                <a:prstDash val="sysDash"/>
              </a:ln>
            </c:spPr>
          </c:dPt>
          <c:val>
            <c:numRef>
              <c:f>'TFR5'!$BN$6:$BN$71</c:f>
              <c:numCache>
                <c:formatCode>0%</c:formatCode>
                <c:ptCount val="66"/>
                <c:pt idx="1">
                  <c:v>-0.25051005786485148</c:v>
                </c:pt>
                <c:pt idx="3">
                  <c:v>-0.24583851197520845</c:v>
                </c:pt>
                <c:pt idx="7">
                  <c:v>-0.2544694542040995</c:v>
                </c:pt>
                <c:pt idx="10">
                  <c:v>-0.24215595075204399</c:v>
                </c:pt>
                <c:pt idx="12">
                  <c:v>-0.24940080607120318</c:v>
                </c:pt>
                <c:pt idx="18">
                  <c:v>-0.25911564034100421</c:v>
                </c:pt>
                <c:pt idx="19">
                  <c:v>-0.22683088524372763</c:v>
                </c:pt>
                <c:pt idx="23">
                  <c:v>-0.26307641730126163</c:v>
                </c:pt>
                <c:pt idx="31">
                  <c:v>-0.22628352141135399</c:v>
                </c:pt>
                <c:pt idx="33">
                  <c:v>-0.22512014486804888</c:v>
                </c:pt>
                <c:pt idx="38">
                  <c:v>-0.19066479827624508</c:v>
                </c:pt>
                <c:pt idx="40">
                  <c:v>-0.21602125919038262</c:v>
                </c:pt>
                <c:pt idx="47">
                  <c:v>-0.12863105898227339</c:v>
                </c:pt>
                <c:pt idx="52">
                  <c:v>-0.13339631934113272</c:v>
                </c:pt>
                <c:pt idx="57">
                  <c:v>-0.18430978542503548</c:v>
                </c:pt>
                <c:pt idx="62">
                  <c:v>-8.6804275041445347E-2</c:v>
                </c:pt>
              </c:numCache>
            </c:numRef>
          </c:val>
          <c:smooth val="0"/>
        </c:ser>
        <c:ser>
          <c:idx val="0"/>
          <c:order val="3"/>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467642832"/>
        <c:axId val="467643224"/>
      </c:lineChart>
      <c:catAx>
        <c:axId val="467642832"/>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7643224"/>
        <c:crossesAt val="0"/>
        <c:auto val="1"/>
        <c:lblAlgn val="ctr"/>
        <c:lblOffset val="100"/>
        <c:tickLblSkip val="5"/>
        <c:tickMarkSkip val="5"/>
        <c:noMultiLvlLbl val="0"/>
      </c:catAx>
      <c:valAx>
        <c:axId val="467643224"/>
        <c:scaling>
          <c:orientation val="minMax"/>
          <c:max val="0.28000000000000003"/>
          <c:min val="-0.28000000000000003"/>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467642832"/>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300" baseline="0">
                <a:latin typeface="Arial" panose="020B0604020202020204" pitchFamily="34" charset="0"/>
                <a:cs typeface="Arial" panose="020B0604020202020204" pitchFamily="34" charset="0"/>
              </a:defRPr>
            </a:pPr>
            <a:endParaRPr lang="fr-FR"/>
          </a:p>
        </c:txPr>
      </c:legendEntry>
      <c:legendEntry>
        <c:idx val="1"/>
        <c:txPr>
          <a:bodyPr/>
          <a:lstStyle/>
          <a:p>
            <a:pPr>
              <a:defRPr sz="1300" baseline="0">
                <a:latin typeface="Arial" panose="020B0604020202020204" pitchFamily="34" charset="0"/>
                <a:cs typeface="Arial" panose="020B0604020202020204" pitchFamily="34" charset="0"/>
              </a:defRPr>
            </a:pPr>
            <a:endParaRPr lang="fr-FR"/>
          </a:p>
        </c:txPr>
      </c:legendEntry>
      <c:legendEntry>
        <c:idx val="2"/>
        <c:txPr>
          <a:bodyPr/>
          <a:lstStyle/>
          <a:p>
            <a:pPr>
              <a:defRPr sz="1300" baseline="0">
                <a:latin typeface="Arial" panose="020B0604020202020204" pitchFamily="34" charset="0"/>
                <a:cs typeface="Arial" panose="020B0604020202020204" pitchFamily="34" charset="0"/>
              </a:defRPr>
            </a:pPr>
            <a:endParaRPr lang="fr-FR"/>
          </a:p>
        </c:txPr>
      </c:legendEntry>
      <c:layout>
        <c:manualLayout>
          <c:xMode val="edge"/>
          <c:yMode val="edge"/>
          <c:x val="8.4340904357445762E-2"/>
          <c:y val="0.10266318150284993"/>
          <c:w val="0.59562104844735297"/>
          <c:h val="0.2018069299503025"/>
        </c:manualLayout>
      </c:layout>
      <c:overlay val="1"/>
      <c:spPr>
        <a:solidFill>
          <a:schemeClr val="bg1"/>
        </a:solidFill>
        <a:ln w="12700">
          <a:solidFill>
            <a:schemeClr val="tx1"/>
          </a:solidFill>
        </a:ln>
      </c:spPr>
      <c:txPr>
        <a:bodyPr/>
        <a:lstStyle/>
        <a:p>
          <a:pPr>
            <a:defRPr sz="1400" baseline="0">
              <a:latin typeface="Arial" panose="020B0604020202020204" pitchFamily="34" charset="0"/>
              <a:cs typeface="Arial" panose="020B0604020202020204" pitchFamily="34" charset="0"/>
            </a:defRPr>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800"/>
            </a:pPr>
            <a:r>
              <a:rPr lang="fr-FR" sz="1800" baseline="0">
                <a:latin typeface="Arial" panose="020B0604020202020204" pitchFamily="34" charset="0"/>
                <a:cs typeface="Arial" panose="020B0604020202020204" pitchFamily="34" charset="0"/>
              </a:rPr>
              <a:t>Figure 2.6a. The structure of the electorate by religion in France</a:t>
            </a:r>
            <a:endParaRPr lang="fr-FR" sz="1800">
              <a:latin typeface="Arial" panose="020B0604020202020204" pitchFamily="34" charset="0"/>
              <a:cs typeface="Arial" panose="020B0604020202020204" pitchFamily="34" charset="0"/>
            </a:endParaRPr>
          </a:p>
        </c:rich>
      </c:tx>
      <c:layout>
        <c:manualLayout>
          <c:xMode val="edge"/>
          <c:yMode val="edge"/>
          <c:x val="0.14039163377752512"/>
          <c:y val="0"/>
        </c:manualLayout>
      </c:layout>
      <c:overlay val="0"/>
    </c:title>
    <c:autoTitleDeleted val="0"/>
    <c:plotArea>
      <c:layout>
        <c:manualLayout>
          <c:layoutTarget val="inner"/>
          <c:xMode val="edge"/>
          <c:yMode val="edge"/>
          <c:x val="5.8137559507276518E-2"/>
          <c:y val="6.0559688204803543E-2"/>
          <c:w val="0.91985649312432083"/>
          <c:h val="0.75010238198868362"/>
        </c:manualLayout>
      </c:layout>
      <c:areaChart>
        <c:grouping val="stacked"/>
        <c:varyColors val="0"/>
        <c:ser>
          <c:idx val="0"/>
          <c:order val="0"/>
          <c:tx>
            <c:v>Catho prat</c:v>
          </c:tx>
          <c:spPr>
            <a:solidFill>
              <a:srgbClr val="00B050"/>
            </a:solidFill>
          </c:spPr>
          <c:cat>
            <c:numRef>
              <c:f>'TFR4'!$A$33:$A$40</c:f>
              <c:numCache>
                <c:formatCode>General</c:formatCode>
                <c:ptCount val="8"/>
                <c:pt idx="0">
                  <c:v>1967</c:v>
                </c:pt>
                <c:pt idx="1">
                  <c:v>1973</c:v>
                </c:pt>
                <c:pt idx="2">
                  <c:v>1978</c:v>
                </c:pt>
                <c:pt idx="3">
                  <c:v>1988</c:v>
                </c:pt>
                <c:pt idx="4">
                  <c:v>1995</c:v>
                </c:pt>
                <c:pt idx="5">
                  <c:v>2002</c:v>
                </c:pt>
                <c:pt idx="6">
                  <c:v>2007</c:v>
                </c:pt>
                <c:pt idx="7">
                  <c:v>2012</c:v>
                </c:pt>
              </c:numCache>
            </c:numRef>
          </c:cat>
          <c:val>
            <c:numRef>
              <c:f>'TFR4'!$B$33:$B$40</c:f>
              <c:numCache>
                <c:formatCode>0%</c:formatCode>
                <c:ptCount val="8"/>
                <c:pt idx="0">
                  <c:v>0.25452576117194092</c:v>
                </c:pt>
                <c:pt idx="1">
                  <c:v>0.17334029400121823</c:v>
                </c:pt>
                <c:pt idx="2">
                  <c:v>0.15297652599032496</c:v>
                </c:pt>
                <c:pt idx="3">
                  <c:v>0.15297652599032496</c:v>
                </c:pt>
                <c:pt idx="4">
                  <c:v>0.12274479818290307</c:v>
                </c:pt>
                <c:pt idx="5">
                  <c:v>0.10653765896989097</c:v>
                </c:pt>
                <c:pt idx="6">
                  <c:v>7.8083816157034414E-2</c:v>
                </c:pt>
                <c:pt idx="7">
                  <c:v>6.4711332110232056E-2</c:v>
                </c:pt>
              </c:numCache>
            </c:numRef>
          </c:val>
          <c:extLst xmlns:c16r2="http://schemas.microsoft.com/office/drawing/2015/06/chart">
            <c:ext xmlns:c16="http://schemas.microsoft.com/office/drawing/2014/chart" uri="{C3380CC4-5D6E-409C-BE32-E72D297353CC}">
              <c16:uniqueId val="{00000000-EC50-4E9A-B1D4-0CFB523FDF94}"/>
            </c:ext>
          </c:extLst>
        </c:ser>
        <c:ser>
          <c:idx val="1"/>
          <c:order val="1"/>
          <c:tx>
            <c:v>Catho no prat</c:v>
          </c:tx>
          <c:spPr>
            <a:solidFill>
              <a:srgbClr val="9BBB59"/>
            </a:solidFill>
            <a:ln w="25400">
              <a:noFill/>
            </a:ln>
          </c:spPr>
          <c:cat>
            <c:numRef>
              <c:f>'TFR4'!$A$33:$A$40</c:f>
              <c:numCache>
                <c:formatCode>General</c:formatCode>
                <c:ptCount val="8"/>
                <c:pt idx="0">
                  <c:v>1967</c:v>
                </c:pt>
                <c:pt idx="1">
                  <c:v>1973</c:v>
                </c:pt>
                <c:pt idx="2">
                  <c:v>1978</c:v>
                </c:pt>
                <c:pt idx="3">
                  <c:v>1988</c:v>
                </c:pt>
                <c:pt idx="4">
                  <c:v>1995</c:v>
                </c:pt>
                <c:pt idx="5">
                  <c:v>2002</c:v>
                </c:pt>
                <c:pt idx="6">
                  <c:v>2007</c:v>
                </c:pt>
                <c:pt idx="7">
                  <c:v>2012</c:v>
                </c:pt>
              </c:numCache>
            </c:numRef>
          </c:cat>
          <c:val>
            <c:numRef>
              <c:f>'TFR4'!$C$33:$C$40</c:f>
              <c:numCache>
                <c:formatCode>0%</c:formatCode>
                <c:ptCount val="8"/>
                <c:pt idx="0">
                  <c:v>0.65623420582530867</c:v>
                </c:pt>
                <c:pt idx="1">
                  <c:v>0.65443158983821703</c:v>
                </c:pt>
                <c:pt idx="2">
                  <c:v>0.67321646431404281</c:v>
                </c:pt>
                <c:pt idx="3">
                  <c:v>0.67321646431404281</c:v>
                </c:pt>
                <c:pt idx="4">
                  <c:v>0.63144573060436782</c:v>
                </c:pt>
                <c:pt idx="5">
                  <c:v>0.58619800051281512</c:v>
                </c:pt>
                <c:pt idx="6">
                  <c:v>0.56091043937585527</c:v>
                </c:pt>
                <c:pt idx="7">
                  <c:v>0.49328574377438045</c:v>
                </c:pt>
              </c:numCache>
            </c:numRef>
          </c:val>
          <c:extLst xmlns:c16r2="http://schemas.microsoft.com/office/drawing/2015/06/chart">
            <c:ext xmlns:c16="http://schemas.microsoft.com/office/drawing/2014/chart" uri="{C3380CC4-5D6E-409C-BE32-E72D297353CC}">
              <c16:uniqueId val="{00000001-EC50-4E9A-B1D4-0CFB523FDF94}"/>
            </c:ext>
          </c:extLst>
        </c:ser>
        <c:ser>
          <c:idx val="3"/>
          <c:order val="2"/>
          <c:tx>
            <c:v>Sans religion</c:v>
          </c:tx>
          <c:spPr>
            <a:solidFill>
              <a:srgbClr val="C0504D"/>
            </a:solidFill>
            <a:ln w="25400">
              <a:noFill/>
            </a:ln>
          </c:spPr>
          <c:cat>
            <c:numRef>
              <c:f>'TFR4'!$A$33:$A$40</c:f>
              <c:numCache>
                <c:formatCode>General</c:formatCode>
                <c:ptCount val="8"/>
                <c:pt idx="0">
                  <c:v>1967</c:v>
                </c:pt>
                <c:pt idx="1">
                  <c:v>1973</c:v>
                </c:pt>
                <c:pt idx="2">
                  <c:v>1978</c:v>
                </c:pt>
                <c:pt idx="3">
                  <c:v>1988</c:v>
                </c:pt>
                <c:pt idx="4">
                  <c:v>1995</c:v>
                </c:pt>
                <c:pt idx="5">
                  <c:v>2002</c:v>
                </c:pt>
                <c:pt idx="6">
                  <c:v>2007</c:v>
                </c:pt>
                <c:pt idx="7">
                  <c:v>2012</c:v>
                </c:pt>
              </c:numCache>
            </c:numRef>
          </c:cat>
          <c:val>
            <c:numRef>
              <c:f>'TFR4'!$D$33:$D$40</c:f>
              <c:numCache>
                <c:formatCode>0%</c:formatCode>
                <c:ptCount val="8"/>
                <c:pt idx="0">
                  <c:v>6.1668808374905362E-2</c:v>
                </c:pt>
                <c:pt idx="1">
                  <c:v>0.13555582550864942</c:v>
                </c:pt>
                <c:pt idx="2">
                  <c:v>0.12451571584494268</c:v>
                </c:pt>
                <c:pt idx="3">
                  <c:v>0.12451571584494268</c:v>
                </c:pt>
                <c:pt idx="4">
                  <c:v>0.19729137927963128</c:v>
                </c:pt>
                <c:pt idx="5">
                  <c:v>0.2526421446584286</c:v>
                </c:pt>
                <c:pt idx="6">
                  <c:v>0.2990126314798533</c:v>
                </c:pt>
                <c:pt idx="7">
                  <c:v>0.34647405034614803</c:v>
                </c:pt>
              </c:numCache>
            </c:numRef>
          </c:val>
          <c:extLst xmlns:c16r2="http://schemas.microsoft.com/office/drawing/2015/06/chart">
            <c:ext xmlns:c16="http://schemas.microsoft.com/office/drawing/2014/chart" uri="{C3380CC4-5D6E-409C-BE32-E72D297353CC}">
              <c16:uniqueId val="{00000003-EC50-4E9A-B1D4-0CFB523FDF94}"/>
            </c:ext>
          </c:extLst>
        </c:ser>
        <c:ser>
          <c:idx val="2"/>
          <c:order val="3"/>
          <c:tx>
            <c:v>Autre religion</c:v>
          </c:tx>
          <c:spPr>
            <a:solidFill>
              <a:srgbClr val="4F81BD"/>
            </a:solidFill>
            <a:ln w="25400">
              <a:noFill/>
            </a:ln>
          </c:spPr>
          <c:val>
            <c:numRef>
              <c:f>'TFR4'!$E$33:$E$40</c:f>
              <c:numCache>
                <c:formatCode>0%</c:formatCode>
                <c:ptCount val="8"/>
                <c:pt idx="0">
                  <c:v>2.7571224627845045E-2</c:v>
                </c:pt>
                <c:pt idx="1">
                  <c:v>3.6672290651915351E-2</c:v>
                </c:pt>
                <c:pt idx="2">
                  <c:v>4.360030811108967E-2</c:v>
                </c:pt>
                <c:pt idx="3">
                  <c:v>4.360030811108967E-2</c:v>
                </c:pt>
                <c:pt idx="4">
                  <c:v>4.0988252847977628E-2</c:v>
                </c:pt>
                <c:pt idx="5">
                  <c:v>3.981642084527437E-2</c:v>
                </c:pt>
                <c:pt idx="6">
                  <c:v>3.4555751847450904E-2</c:v>
                </c:pt>
                <c:pt idx="7">
                  <c:v>4.8909555495545778E-2</c:v>
                </c:pt>
              </c:numCache>
            </c:numRef>
          </c:val>
        </c:ser>
        <c:ser>
          <c:idx val="4"/>
          <c:order val="4"/>
          <c:tx>
            <c:v>Musulman</c:v>
          </c:tx>
          <c:spPr>
            <a:solidFill>
              <a:srgbClr val="F79646"/>
            </a:solidFill>
            <a:ln w="25400">
              <a:noFill/>
            </a:ln>
          </c:spPr>
          <c:val>
            <c:numRef>
              <c:f>'TFR4'!$F$33:$F$40</c:f>
              <c:numCache>
                <c:formatCode>0%</c:formatCode>
                <c:ptCount val="8"/>
                <c:pt idx="0">
                  <c:v>0</c:v>
                </c:pt>
                <c:pt idx="1">
                  <c:v>0</c:v>
                </c:pt>
                <c:pt idx="2">
                  <c:v>5.6909857395998735E-3</c:v>
                </c:pt>
                <c:pt idx="3">
                  <c:v>5.6909857395998735E-3</c:v>
                </c:pt>
                <c:pt idx="4">
                  <c:v>7.529839085120206E-3</c:v>
                </c:pt>
                <c:pt idx="5">
                  <c:v>1.4805775013590925E-2</c:v>
                </c:pt>
                <c:pt idx="6">
                  <c:v>2.7437361139806112E-2</c:v>
                </c:pt>
                <c:pt idx="7">
                  <c:v>4.6619318273693686E-2</c:v>
                </c:pt>
              </c:numCache>
            </c:numRef>
          </c:val>
        </c:ser>
        <c:dLbls>
          <c:showLegendKey val="0"/>
          <c:showVal val="0"/>
          <c:showCatName val="0"/>
          <c:showSerName val="0"/>
          <c:showPercent val="0"/>
          <c:showBubbleSize val="0"/>
        </c:dLbls>
        <c:axId val="467644792"/>
        <c:axId val="467645184"/>
      </c:areaChart>
      <c:catAx>
        <c:axId val="467644792"/>
        <c:scaling>
          <c:orientation val="minMax"/>
        </c:scaling>
        <c:delete val="0"/>
        <c:axPos val="b"/>
        <c:numFmt formatCode="General" sourceLinked="0"/>
        <c:majorTickMark val="out"/>
        <c:minorTickMark val="none"/>
        <c:tickLblPos val="nextTo"/>
        <c:txPr>
          <a:bodyPr rot="0" vert="horz" anchor="ctr" anchorCtr="0"/>
          <a:lstStyle/>
          <a:p>
            <a:pPr>
              <a:defRPr sz="1400" b="1">
                <a:latin typeface="Arial" panose="020B0604020202020204" pitchFamily="34" charset="0"/>
                <a:cs typeface="Arial" panose="020B0604020202020204" pitchFamily="34" charset="0"/>
              </a:defRPr>
            </a:pPr>
            <a:endParaRPr lang="fr-FR"/>
          </a:p>
        </c:txPr>
        <c:crossAx val="467645184"/>
        <c:crosses val="autoZero"/>
        <c:auto val="1"/>
        <c:lblAlgn val="ctr"/>
        <c:lblOffset val="100"/>
        <c:tickLblSkip val="1"/>
        <c:noMultiLvlLbl val="0"/>
      </c:catAx>
      <c:valAx>
        <c:axId val="467645184"/>
        <c:scaling>
          <c:orientation val="minMax"/>
          <c:max val="1"/>
        </c:scaling>
        <c:delete val="0"/>
        <c:axPos val="l"/>
        <c:majorGridlines/>
        <c:numFmt formatCode="0%" sourceLinked="0"/>
        <c:majorTickMark val="out"/>
        <c:minorTickMark val="none"/>
        <c:tickLblPos val="nextTo"/>
        <c:txPr>
          <a:bodyPr/>
          <a:lstStyle/>
          <a:p>
            <a:pPr>
              <a:defRPr sz="1200">
                <a:latin typeface="Arial" panose="020B0604020202020204" pitchFamily="34" charset="0"/>
                <a:cs typeface="Arial" panose="020B0604020202020204" pitchFamily="34" charset="0"/>
              </a:defRPr>
            </a:pPr>
            <a:endParaRPr lang="fr-FR"/>
          </a:p>
        </c:txPr>
        <c:crossAx val="467644792"/>
        <c:crosses val="autoZero"/>
        <c:crossBetween val="midCat"/>
      </c:valAx>
    </c:plotArea>
    <c:plotVisOnly val="1"/>
    <c:dispBlanksAs val="gap"/>
    <c:showDLblsOverMax val="0"/>
  </c:chart>
  <c:userShapes r:id="rId2"/>
</c:chartSpace>
</file>

<file path=xl/charts/chart4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800"/>
              <a:t>Figure 2.6b. L</a:t>
            </a:r>
            <a:r>
              <a:rPr lang="fr-FR" sz="1800" baseline="0"/>
              <a:t>eft-wing vote by religion in France 1973-2012</a:t>
            </a:r>
            <a:endParaRPr lang="fr-FR" sz="1800"/>
          </a:p>
        </c:rich>
      </c:tx>
      <c:layout>
        <c:manualLayout>
          <c:xMode val="edge"/>
          <c:yMode val="edge"/>
          <c:x val="0.19747357930686485"/>
          <c:y val="2.2861572216658897E-3"/>
        </c:manualLayout>
      </c:layout>
      <c:overlay val="0"/>
    </c:title>
    <c:autoTitleDeleted val="0"/>
    <c:plotArea>
      <c:layout>
        <c:manualLayout>
          <c:layoutTarget val="inner"/>
          <c:xMode val="edge"/>
          <c:yMode val="edge"/>
          <c:x val="7.7484092733700174E-2"/>
          <c:y val="6.0021135256554968E-2"/>
          <c:w val="0.92222803795075603"/>
          <c:h val="0.74729606969303353"/>
        </c:manualLayout>
      </c:layout>
      <c:barChart>
        <c:barDir val="col"/>
        <c:grouping val="clustered"/>
        <c:varyColors val="0"/>
        <c:ser>
          <c:idx val="0"/>
          <c:order val="0"/>
          <c:tx>
            <c:v>Pract.catholics</c:v>
          </c:tx>
          <c:spPr>
            <a:solidFill>
              <a:srgbClr val="00B050"/>
            </a:solidFill>
            <a:ln>
              <a:solidFill>
                <a:srgbClr val="00B050"/>
              </a:solidFill>
            </a:ln>
          </c:spPr>
          <c:invertIfNegative val="0"/>
          <c:cat>
            <c:numRef>
              <c:extLst>
                <c:ext xmlns:c15="http://schemas.microsoft.com/office/drawing/2012/chart" uri="{02D57815-91ED-43cb-92C2-25804820EDAC}">
                  <c15:fullRef>
                    <c15:sqref>'TFR4'!$A$6:$A$23</c15:sqref>
                  </c15:fullRef>
                </c:ext>
              </c:extLst>
              <c:f>('TFR4'!$A$10:$A$11,'TFR4'!$A$13,'TFR4'!$A$16,'TFR4'!$A$18:$A$22)</c:f>
              <c:numCache>
                <c:formatCode>General</c:formatCode>
                <c:ptCount val="9"/>
                <c:pt idx="0">
                  <c:v>1967</c:v>
                </c:pt>
                <c:pt idx="1">
                  <c:v>1973</c:v>
                </c:pt>
                <c:pt idx="2">
                  <c:v>1978</c:v>
                </c:pt>
                <c:pt idx="3">
                  <c:v>1988</c:v>
                </c:pt>
                <c:pt idx="4">
                  <c:v>1995</c:v>
                </c:pt>
                <c:pt idx="5">
                  <c:v>1997</c:v>
                </c:pt>
                <c:pt idx="6">
                  <c:v>2002</c:v>
                </c:pt>
                <c:pt idx="7">
                  <c:v>2007</c:v>
                </c:pt>
                <c:pt idx="8">
                  <c:v>2012</c:v>
                </c:pt>
              </c:numCache>
            </c:numRef>
          </c:cat>
          <c:val>
            <c:numRef>
              <c:extLst>
                <c:ext xmlns:c15="http://schemas.microsoft.com/office/drawing/2012/chart" uri="{02D57815-91ED-43cb-92C2-25804820EDAC}">
                  <c15:fullRef>
                    <c15:sqref>'TFR4'!$Y$6:$Y$23</c15:sqref>
                  </c15:fullRef>
                </c:ext>
              </c:extLst>
              <c:f>('TFR4'!$Y$10:$Y$11,'TFR4'!$Y$13,'TFR4'!$Y$16,'TFR4'!$Y$18:$Y$22)</c:f>
              <c:numCache>
                <c:formatCode>0%</c:formatCode>
                <c:ptCount val="9"/>
                <c:pt idx="0">
                  <c:v>0.16622698307037354</c:v>
                </c:pt>
                <c:pt idx="1">
                  <c:v>0.12815301120281219</c:v>
                </c:pt>
                <c:pt idx="2">
                  <c:v>0.17159762978553772</c:v>
                </c:pt>
                <c:pt idx="3">
                  <c:v>0.28471469879150391</c:v>
                </c:pt>
                <c:pt idx="4">
                  <c:v>0.18739724159240723</c:v>
                </c:pt>
                <c:pt idx="5">
                  <c:v>0.23926009237766266</c:v>
                </c:pt>
                <c:pt idx="6">
                  <c:v>0.25636976957321167</c:v>
                </c:pt>
                <c:pt idx="7">
                  <c:v>0.22855153679847717</c:v>
                </c:pt>
                <c:pt idx="8">
                  <c:v>0.38280946016311646</c:v>
                </c:pt>
              </c:numCache>
            </c:numRef>
          </c:val>
        </c:ser>
        <c:ser>
          <c:idx val="5"/>
          <c:order val="2"/>
          <c:tx>
            <c:v>Non-pract.catholics</c:v>
          </c:tx>
          <c:spPr>
            <a:solidFill>
              <a:schemeClr val="accent3"/>
            </a:solidFill>
            <a:ln>
              <a:solidFill>
                <a:schemeClr val="accent3"/>
              </a:solidFill>
            </a:ln>
          </c:spPr>
          <c:invertIfNegative val="0"/>
          <c:cat>
            <c:numRef>
              <c:extLst>
                <c:ext xmlns:c15="http://schemas.microsoft.com/office/drawing/2012/chart" uri="{02D57815-91ED-43cb-92C2-25804820EDAC}">
                  <c15:fullRef>
                    <c15:sqref>'TFR4'!$A$6:$A$23</c15:sqref>
                  </c15:fullRef>
                </c:ext>
              </c:extLst>
              <c:f>('TFR4'!$A$10:$A$11,'TFR4'!$A$13,'TFR4'!$A$16,'TFR4'!$A$18:$A$22)</c:f>
              <c:numCache>
                <c:formatCode>General</c:formatCode>
                <c:ptCount val="9"/>
                <c:pt idx="0">
                  <c:v>1967</c:v>
                </c:pt>
                <c:pt idx="1">
                  <c:v>1973</c:v>
                </c:pt>
                <c:pt idx="2">
                  <c:v>1978</c:v>
                </c:pt>
                <c:pt idx="3">
                  <c:v>1988</c:v>
                </c:pt>
                <c:pt idx="4">
                  <c:v>1995</c:v>
                </c:pt>
                <c:pt idx="5">
                  <c:v>1997</c:v>
                </c:pt>
                <c:pt idx="6">
                  <c:v>2002</c:v>
                </c:pt>
                <c:pt idx="7">
                  <c:v>2007</c:v>
                </c:pt>
                <c:pt idx="8">
                  <c:v>2012</c:v>
                </c:pt>
              </c:numCache>
            </c:numRef>
          </c:cat>
          <c:val>
            <c:numRef>
              <c:extLst>
                <c:ext xmlns:c15="http://schemas.microsoft.com/office/drawing/2012/chart" uri="{02D57815-91ED-43cb-92C2-25804820EDAC}">
                  <c15:fullRef>
                    <c15:sqref>'TFR4'!$Z$6:$Z$23</c15:sqref>
                  </c15:fullRef>
                </c:ext>
              </c:extLst>
              <c:f>('TFR4'!$Z$10:$Z$11,'TFR4'!$Z$13,'TFR4'!$Z$16,'TFR4'!$Z$18:$Z$22)</c:f>
              <c:numCache>
                <c:formatCode>0%</c:formatCode>
                <c:ptCount val="9"/>
                <c:pt idx="0">
                  <c:v>0.50609767436981201</c:v>
                </c:pt>
                <c:pt idx="1">
                  <c:v>0.51034116744995117</c:v>
                </c:pt>
                <c:pt idx="2">
                  <c:v>0.53476405143737793</c:v>
                </c:pt>
                <c:pt idx="3">
                  <c:v>0.55304074287414551</c:v>
                </c:pt>
                <c:pt idx="4">
                  <c:v>0.45215028524398804</c:v>
                </c:pt>
                <c:pt idx="5">
                  <c:v>0.45214799046516418</c:v>
                </c:pt>
                <c:pt idx="6">
                  <c:v>0.39337295293807983</c:v>
                </c:pt>
                <c:pt idx="7">
                  <c:v>0.38245132565498352</c:v>
                </c:pt>
                <c:pt idx="8">
                  <c:v>0.41842192411422729</c:v>
                </c:pt>
              </c:numCache>
            </c:numRef>
          </c:val>
        </c:ser>
        <c:ser>
          <c:idx val="4"/>
          <c:order val="4"/>
          <c:tx>
            <c:v>No religion</c:v>
          </c:tx>
          <c:spPr>
            <a:solidFill>
              <a:schemeClr val="accent2"/>
            </a:solidFill>
            <a:ln>
              <a:solidFill>
                <a:schemeClr val="accent2"/>
              </a:solidFill>
            </a:ln>
          </c:spPr>
          <c:invertIfNegative val="0"/>
          <c:cat>
            <c:numRef>
              <c:extLst>
                <c:ext xmlns:c15="http://schemas.microsoft.com/office/drawing/2012/chart" uri="{02D57815-91ED-43cb-92C2-25804820EDAC}">
                  <c15:fullRef>
                    <c15:sqref>'TFR4'!$A$6:$A$23</c15:sqref>
                  </c15:fullRef>
                </c:ext>
              </c:extLst>
              <c:f>('TFR4'!$A$10:$A$11,'TFR4'!$A$13,'TFR4'!$A$16,'TFR4'!$A$18:$A$22)</c:f>
              <c:numCache>
                <c:formatCode>General</c:formatCode>
                <c:ptCount val="9"/>
                <c:pt idx="0">
                  <c:v>1967</c:v>
                </c:pt>
                <c:pt idx="1">
                  <c:v>1973</c:v>
                </c:pt>
                <c:pt idx="2">
                  <c:v>1978</c:v>
                </c:pt>
                <c:pt idx="3">
                  <c:v>1988</c:v>
                </c:pt>
                <c:pt idx="4">
                  <c:v>1995</c:v>
                </c:pt>
                <c:pt idx="5">
                  <c:v>1997</c:v>
                </c:pt>
                <c:pt idx="6">
                  <c:v>2002</c:v>
                </c:pt>
                <c:pt idx="7">
                  <c:v>2007</c:v>
                </c:pt>
                <c:pt idx="8">
                  <c:v>2012</c:v>
                </c:pt>
              </c:numCache>
            </c:numRef>
          </c:cat>
          <c:val>
            <c:numRef>
              <c:extLst>
                <c:ext xmlns:c15="http://schemas.microsoft.com/office/drawing/2012/chart" uri="{02D57815-91ED-43cb-92C2-25804820EDAC}">
                  <c15:fullRef>
                    <c15:sqref>'TFR4'!$W$6:$W$23</c15:sqref>
                  </c15:fullRef>
                </c:ext>
              </c:extLst>
              <c:f>('TFR4'!$W$10:$W$11,'TFR4'!$W$13,'TFR4'!$W$16,'TFR4'!$W$18:$W$22)</c:f>
              <c:numCache>
                <c:formatCode>0%</c:formatCode>
                <c:ptCount val="9"/>
                <c:pt idx="0">
                  <c:v>0.78588294982910156</c:v>
                </c:pt>
                <c:pt idx="1">
                  <c:v>0.86424911022186279</c:v>
                </c:pt>
                <c:pt idx="2">
                  <c:v>0.84999507665634155</c:v>
                </c:pt>
                <c:pt idx="3">
                  <c:v>0.8204304575920105</c:v>
                </c:pt>
                <c:pt idx="4">
                  <c:v>0.72529006004333496</c:v>
                </c:pt>
                <c:pt idx="5">
                  <c:v>0.68969380855560303</c:v>
                </c:pt>
                <c:pt idx="6">
                  <c:v>0.64255380630493164</c:v>
                </c:pt>
                <c:pt idx="7">
                  <c:v>0.66008228063583374</c:v>
                </c:pt>
                <c:pt idx="8">
                  <c:v>0.64008480310440063</c:v>
                </c:pt>
              </c:numCache>
            </c:numRef>
          </c:val>
        </c:ser>
        <c:dLbls>
          <c:showLegendKey val="0"/>
          <c:showVal val="0"/>
          <c:showCatName val="0"/>
          <c:showSerName val="0"/>
          <c:showPercent val="0"/>
          <c:showBubbleSize val="0"/>
        </c:dLbls>
        <c:gapWidth val="150"/>
        <c:axId val="467645968"/>
        <c:axId val="467646360"/>
        <c:extLst>
          <c:ext xmlns:c15="http://schemas.microsoft.com/office/drawing/2012/chart" uri="{02D57815-91ED-43cb-92C2-25804820EDAC}">
            <c15:filteredBarSeries>
              <c15:ser>
                <c:idx val="1"/>
                <c:order val="1"/>
                <c:tx>
                  <c:v>Catholique</c:v>
                </c:tx>
                <c:spPr>
                  <a:solidFill>
                    <a:schemeClr val="accent3"/>
                  </a:solidFill>
                  <a:ln>
                    <a:solidFill>
                      <a:schemeClr val="bg1"/>
                    </a:solidFill>
                  </a:ln>
                </c:spPr>
                <c:invertIfNegative val="0"/>
                <c:cat>
                  <c:numRef>
                    <c:extLst>
                      <c:ext uri="{02D57815-91ED-43cb-92C2-25804820EDAC}">
                        <c15:fullRef>
                          <c15:sqref>'TFR4'!$A$6:$A$23</c15:sqref>
                        </c15:fullRef>
                        <c15:formulaRef>
                          <c15:sqref>('TFR4'!$A$10:$A$11,'TFR4'!$A$13,'TFR4'!$A$16,'TFR4'!$A$18:$A$22)</c15:sqref>
                        </c15:formulaRef>
                      </c:ext>
                    </c:extLst>
                    <c:numCache>
                      <c:formatCode>General</c:formatCode>
                      <c:ptCount val="9"/>
                      <c:pt idx="0">
                        <c:v>1967</c:v>
                      </c:pt>
                      <c:pt idx="1">
                        <c:v>1973</c:v>
                      </c:pt>
                      <c:pt idx="2">
                        <c:v>1978</c:v>
                      </c:pt>
                      <c:pt idx="3">
                        <c:v>1988</c:v>
                      </c:pt>
                      <c:pt idx="4">
                        <c:v>1995</c:v>
                      </c:pt>
                      <c:pt idx="5">
                        <c:v>1997</c:v>
                      </c:pt>
                      <c:pt idx="6">
                        <c:v>2002</c:v>
                      </c:pt>
                      <c:pt idx="7">
                        <c:v>2007</c:v>
                      </c:pt>
                      <c:pt idx="8">
                        <c:v>2012</c:v>
                      </c:pt>
                    </c:numCache>
                  </c:numRef>
                </c:cat>
                <c:val>
                  <c:numRef>
                    <c:extLst>
                      <c:ext uri="{02D57815-91ED-43cb-92C2-25804820EDAC}">
                        <c15:fullRef>
                          <c15:sqref>'TFR4'!$U$6:$U$23</c15:sqref>
                        </c15:fullRef>
                        <c15:formulaRef>
                          <c15:sqref>('TFR4'!$U$10:$U$11,'TFR4'!$U$13,'TFR4'!$U$16,'TFR4'!$U$18:$U$22)</c15:sqref>
                        </c15:formulaRef>
                      </c:ext>
                    </c:extLst>
                    <c:numCache>
                      <c:formatCode>0%</c:formatCode>
                      <c:ptCount val="9"/>
                      <c:pt idx="0">
                        <c:v>0.41111562691747316</c:v>
                      </c:pt>
                      <c:pt idx="1">
                        <c:v>0.44398372833898919</c:v>
                      </c:pt>
                      <c:pt idx="2">
                        <c:v>0.45871486985788956</c:v>
                      </c:pt>
                      <c:pt idx="3">
                        <c:v>0.50335793687337382</c:v>
                      </c:pt>
                      <c:pt idx="4">
                        <c:v>0.40906162571974619</c:v>
                      </c:pt>
                      <c:pt idx="5">
                        <c:v>0.41835287075576011</c:v>
                      </c:pt>
                      <c:pt idx="6">
                        <c:v>0.37230286909395494</c:v>
                      </c:pt>
                      <c:pt idx="7">
                        <c:v>0.36364508019092029</c:v>
                      </c:pt>
                      <c:pt idx="8">
                        <c:v>0.41429192042495966</c:v>
                      </c:pt>
                    </c:numCache>
                  </c:numRef>
                </c:val>
                <c:extLst/>
              </c15:ser>
            </c15:filteredBarSeries>
            <c15:filteredBarSeries>
              <c15:ser>
                <c:idx val="2"/>
                <c:order val="3"/>
                <c:tx>
                  <c:v>Other religion</c:v>
                </c:tx>
                <c:spPr>
                  <a:solidFill>
                    <a:schemeClr val="accent1"/>
                  </a:solidFill>
                  <a:ln>
                    <a:solidFill>
                      <a:schemeClr val="accent1"/>
                    </a:solidFill>
                  </a:ln>
                </c:spPr>
                <c:invertIfNegative val="0"/>
                <c:cat>
                  <c:numRef>
                    <c:extLst>
                      <c:ext xmlns:c15="http://schemas.microsoft.com/office/drawing/2012/chart" uri="{02D57815-91ED-43cb-92C2-25804820EDAC}">
                        <c15:fullRef>
                          <c15:sqref>'TFR4'!$A$6:$A$23</c15:sqref>
                        </c15:fullRef>
                        <c15:formulaRef>
                          <c15:sqref>('TFR4'!$A$10:$A$11,'TFR4'!$A$13,'TFR4'!$A$16,'TFR4'!$A$18:$A$22)</c15:sqref>
                        </c15:formulaRef>
                      </c:ext>
                    </c:extLst>
                    <c:numCache>
                      <c:formatCode>General</c:formatCode>
                      <c:ptCount val="9"/>
                      <c:pt idx="0">
                        <c:v>1967</c:v>
                      </c:pt>
                      <c:pt idx="1">
                        <c:v>1973</c:v>
                      </c:pt>
                      <c:pt idx="2">
                        <c:v>1978</c:v>
                      </c:pt>
                      <c:pt idx="3">
                        <c:v>1988</c:v>
                      </c:pt>
                      <c:pt idx="4">
                        <c:v>1995</c:v>
                      </c:pt>
                      <c:pt idx="5">
                        <c:v>1997</c:v>
                      </c:pt>
                      <c:pt idx="6">
                        <c:v>2002</c:v>
                      </c:pt>
                      <c:pt idx="7">
                        <c:v>2007</c:v>
                      </c:pt>
                      <c:pt idx="8">
                        <c:v>2012</c:v>
                      </c:pt>
                    </c:numCache>
                  </c:numRef>
                </c:cat>
                <c:val>
                  <c:numRef>
                    <c:extLst>
                      <c:ext xmlns:c15="http://schemas.microsoft.com/office/drawing/2012/chart" uri="{02D57815-91ED-43cb-92C2-25804820EDAC}">
                        <c15:fullRef>
                          <c15:sqref>'TFR4'!$V$6:$V$23</c15:sqref>
                        </c15:fullRef>
                        <c15:formulaRef>
                          <c15:sqref>('TFR4'!$V$10:$V$11,'TFR4'!$V$13,'TFR4'!$V$16,'TFR4'!$V$18:$V$22)</c15:sqref>
                        </c15:formulaRef>
                      </c:ext>
                    </c:extLst>
                    <c:numCache>
                      <c:formatCode>0%</c:formatCode>
                      <c:ptCount val="9"/>
                      <c:pt idx="0">
                        <c:v>0.67910977344765311</c:v>
                      </c:pt>
                      <c:pt idx="1">
                        <c:v>0.50211309889577538</c:v>
                      </c:pt>
                      <c:pt idx="2">
                        <c:v>0.52024271389595944</c:v>
                      </c:pt>
                      <c:pt idx="3">
                        <c:v>0.56268403986662918</c:v>
                      </c:pt>
                      <c:pt idx="4">
                        <c:v>0.49907430730648344</c:v>
                      </c:pt>
                      <c:pt idx="5">
                        <c:v>0.5098822869535734</c:v>
                      </c:pt>
                      <c:pt idx="6">
                        <c:v>0.41859719515354538</c:v>
                      </c:pt>
                      <c:pt idx="7">
                        <c:v>0.48254899136647039</c:v>
                      </c:pt>
                      <c:pt idx="8">
                        <c:v>0.52279592632719629</c:v>
                      </c:pt>
                    </c:numCache>
                  </c:numRef>
                </c:val>
                <c:extLst xmlns:c15="http://schemas.microsoft.com/office/drawing/2012/chart"/>
              </c15:ser>
            </c15:filteredBarSeries>
            <c15:filteredBarSeries>
              <c15:ser>
                <c:idx val="3"/>
                <c:order val="5"/>
                <c:tx>
                  <c:v>Muslim</c:v>
                </c:tx>
                <c:spPr>
                  <a:solidFill>
                    <a:schemeClr val="accent6"/>
                  </a:solidFill>
                  <a:ln>
                    <a:solidFill>
                      <a:schemeClr val="accent6"/>
                    </a:solidFill>
                  </a:ln>
                </c:spPr>
                <c:invertIfNegative val="0"/>
                <c:cat>
                  <c:numRef>
                    <c:extLst>
                      <c:ext xmlns:c15="http://schemas.microsoft.com/office/drawing/2012/chart" uri="{02D57815-91ED-43cb-92C2-25804820EDAC}">
                        <c15:fullRef>
                          <c15:sqref>'TFR4'!$A$6:$A$23</c15:sqref>
                        </c15:fullRef>
                        <c15:formulaRef>
                          <c15:sqref>('TFR4'!$A$10:$A$11,'TFR4'!$A$13,'TFR4'!$A$16,'TFR4'!$A$18:$A$22)</c15:sqref>
                        </c15:formulaRef>
                      </c:ext>
                    </c:extLst>
                    <c:numCache>
                      <c:formatCode>General</c:formatCode>
                      <c:ptCount val="9"/>
                      <c:pt idx="0">
                        <c:v>1967</c:v>
                      </c:pt>
                      <c:pt idx="1">
                        <c:v>1973</c:v>
                      </c:pt>
                      <c:pt idx="2">
                        <c:v>1978</c:v>
                      </c:pt>
                      <c:pt idx="3">
                        <c:v>1988</c:v>
                      </c:pt>
                      <c:pt idx="4">
                        <c:v>1995</c:v>
                      </c:pt>
                      <c:pt idx="5">
                        <c:v>1997</c:v>
                      </c:pt>
                      <c:pt idx="6">
                        <c:v>2002</c:v>
                      </c:pt>
                      <c:pt idx="7">
                        <c:v>2007</c:v>
                      </c:pt>
                      <c:pt idx="8">
                        <c:v>2012</c:v>
                      </c:pt>
                    </c:numCache>
                  </c:numRef>
                </c:cat>
                <c:val>
                  <c:numRef>
                    <c:extLst>
                      <c:ext xmlns:c15="http://schemas.microsoft.com/office/drawing/2012/chart" uri="{02D57815-91ED-43cb-92C2-25804820EDAC}">
                        <c15:fullRef>
                          <c15:sqref>'TFR4'!$X$6:$X$23</c15:sqref>
                        </c15:fullRef>
                        <c15:formulaRef>
                          <c15:sqref>('TFR4'!$X$10:$X$11,'TFR4'!$X$13,'TFR4'!$X$16,'TFR4'!$X$18:$X$22)</c15:sqref>
                        </c15:formulaRef>
                      </c:ext>
                    </c:extLst>
                    <c:numCache>
                      <c:formatCode>0%</c:formatCode>
                      <c:ptCount val="9"/>
                      <c:pt idx="3">
                        <c:v>0.75673371553421021</c:v>
                      </c:pt>
                      <c:pt idx="4">
                        <c:v>0.83609509468078613</c:v>
                      </c:pt>
                      <c:pt idx="5">
                        <c:v>0.91900283098220825</c:v>
                      </c:pt>
                      <c:pt idx="6">
                        <c:v>0.80830526351928711</c:v>
                      </c:pt>
                      <c:pt idx="7">
                        <c:v>0.94495058059692383</c:v>
                      </c:pt>
                      <c:pt idx="8">
                        <c:v>0.91365647315979004</c:v>
                      </c:pt>
                    </c:numCache>
                  </c:numRef>
                </c:val>
              </c15:ser>
            </c15:filteredBarSeries>
          </c:ext>
        </c:extLst>
      </c:barChart>
      <c:catAx>
        <c:axId val="467645968"/>
        <c:scaling>
          <c:orientation val="minMax"/>
        </c:scaling>
        <c:delete val="0"/>
        <c:axPos val="b"/>
        <c:numFmt formatCode="General" sourceLinked="0"/>
        <c:majorTickMark val="out"/>
        <c:minorTickMark val="none"/>
        <c:tickLblPos val="nextTo"/>
        <c:txPr>
          <a:bodyPr/>
          <a:lstStyle/>
          <a:p>
            <a:pPr>
              <a:defRPr sz="1400" b="1" i="0">
                <a:latin typeface="Arial"/>
              </a:defRPr>
            </a:pPr>
            <a:endParaRPr lang="fr-FR"/>
          </a:p>
        </c:txPr>
        <c:crossAx val="467646360"/>
        <c:crosses val="autoZero"/>
        <c:auto val="1"/>
        <c:lblAlgn val="ctr"/>
        <c:lblOffset val="100"/>
        <c:noMultiLvlLbl val="0"/>
      </c:catAx>
      <c:valAx>
        <c:axId val="467646360"/>
        <c:scaling>
          <c:orientation val="minMax"/>
          <c:max val="1.05"/>
          <c:min val="0"/>
        </c:scaling>
        <c:delete val="0"/>
        <c:axPos val="l"/>
        <c:majorGridlines/>
        <c:numFmt formatCode="0%" sourceLinked="0"/>
        <c:majorTickMark val="out"/>
        <c:minorTickMark val="none"/>
        <c:tickLblPos val="nextTo"/>
        <c:txPr>
          <a:bodyPr/>
          <a:lstStyle/>
          <a:p>
            <a:pPr>
              <a:defRPr sz="1600" b="1" i="0">
                <a:latin typeface="Arial"/>
              </a:defRPr>
            </a:pPr>
            <a:endParaRPr lang="fr-FR"/>
          </a:p>
        </c:txPr>
        <c:crossAx val="467645968"/>
        <c:crosses val="autoZero"/>
        <c:crossBetween val="between"/>
        <c:majorUnit val="0.1"/>
      </c:valAx>
      <c:spPr>
        <a:ln>
          <a:solidFill>
            <a:schemeClr val="tx1"/>
          </a:solidFill>
        </a:ln>
      </c:spPr>
    </c:plotArea>
    <c:legend>
      <c:legendPos val="t"/>
      <c:layout>
        <c:manualLayout>
          <c:xMode val="edge"/>
          <c:yMode val="edge"/>
          <c:x val="9.892624730970076E-2"/>
          <c:y val="7.1181199278814153E-2"/>
          <c:w val="0.89175056694168109"/>
          <c:h val="5.5547488134803799E-2"/>
        </c:manualLayout>
      </c:layout>
      <c:overlay val="0"/>
      <c:spPr>
        <a:solidFill>
          <a:sysClr val="window" lastClr="FFFFFF"/>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4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Figure 2.6c. Political conflict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a persistently strong cleavage between non-believers and catholics</a:t>
            </a:r>
            <a:endParaRPr lang="fr-FR" sz="1600" b="0" baseline="0">
              <a:latin typeface="Arial" panose="020B0604020202020204" pitchFamily="34" charset="0"/>
              <a:cs typeface="Arial" panose="020B0604020202020204" pitchFamily="34" charset="0"/>
            </a:endParaRPr>
          </a:p>
        </c:rich>
      </c:tx>
      <c:layout>
        <c:manualLayout>
          <c:xMode val="edge"/>
          <c:yMode val="edge"/>
          <c:x val="0.16542597903508094"/>
          <c:y val="6.7506696360431382E-3"/>
        </c:manualLayout>
      </c:layout>
      <c:overlay val="0"/>
      <c:spPr>
        <a:noFill/>
        <a:ln w="25400">
          <a:noFill/>
        </a:ln>
      </c:spPr>
    </c:title>
    <c:autoTitleDeleted val="0"/>
    <c:plotArea>
      <c:layout>
        <c:manualLayout>
          <c:layoutTarget val="inner"/>
          <c:xMode val="edge"/>
          <c:yMode val="edge"/>
          <c:x val="7.9314069897553602E-2"/>
          <c:y val="9.9475615333628295E-2"/>
          <c:w val="0.881790953490451"/>
          <c:h val="0.69697310290910319"/>
        </c:manualLayout>
      </c:layout>
      <c:lineChart>
        <c:grouping val="standard"/>
        <c:varyColors val="0"/>
        <c:ser>
          <c:idx val="6"/>
          <c:order val="0"/>
          <c:tx>
            <c:v>Difference between (% non-believers (no religion) voting left) and (% other voters voting left)</c:v>
          </c:tx>
          <c:spPr>
            <a:ln w="38100">
              <a:solidFill>
                <a:schemeClr val="accent2"/>
              </a:solidFill>
            </a:ln>
          </c:spPr>
          <c:marker>
            <c:symbol val="triangle"/>
            <c:size val="9"/>
            <c:spPr>
              <a:solidFill>
                <a:schemeClr val="accent2"/>
              </a:solidFill>
              <a:ln w="12700">
                <a:solidFill>
                  <a:schemeClr val="accent2"/>
                </a:solidFill>
              </a:ln>
            </c:spPr>
          </c:marker>
          <c:cat>
            <c:numRef>
              <c:extLst>
                <c:ext xmlns:c15="http://schemas.microsoft.com/office/drawing/2012/chart" uri="{02D57815-91ED-43cb-92C2-25804820EDAC}">
                  <c15:fullRef>
                    <c15:sqref>'TFR3'!$A$6:$A$66</c15:sqref>
                  </c15:fullRef>
                </c:ext>
              </c:extLst>
              <c:f>'TFR3'!$A$11:$A$66</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extLst>
                <c:ext xmlns:c15="http://schemas.microsoft.com/office/drawing/2012/chart" uri="{02D57815-91ED-43cb-92C2-25804820EDAC}">
                  <c15:fullRef>
                    <c15:sqref>'TFR5'!$BS$6:$BS$66</c15:sqref>
                  </c15:fullRef>
                </c:ext>
              </c:extLst>
              <c:f>'TFR5'!$BS$11:$BS$66</c:f>
              <c:numCache>
                <c:formatCode>0%</c:formatCode>
                <c:ptCount val="56"/>
                <c:pt idx="5">
                  <c:v>0.35066989441535601</c:v>
                </c:pt>
                <c:pt idx="7">
                  <c:v>0.33283864057054818</c:v>
                </c:pt>
                <c:pt idx="13">
                  <c:v>0.43734852478488906</c:v>
                </c:pt>
                <c:pt idx="14">
                  <c:v>0.40486828305649369</c:v>
                </c:pt>
                <c:pt idx="18">
                  <c:v>0.38095640369637029</c:v>
                </c:pt>
                <c:pt idx="26">
                  <c:v>0.3579497448412538</c:v>
                </c:pt>
                <c:pt idx="28">
                  <c:v>0.31729674357600607</c:v>
                </c:pt>
                <c:pt idx="33">
                  <c:v>0.29000086714003792</c:v>
                </c:pt>
                <c:pt idx="35">
                  <c:v>0.30522320771748335</c:v>
                </c:pt>
                <c:pt idx="37">
                  <c:v>0.27254537890039737</c:v>
                </c:pt>
                <c:pt idx="42">
                  <c:v>0.26050316564851494</c:v>
                </c:pt>
                <c:pt idx="47">
                  <c:v>0.26719988549054735</c:v>
                </c:pt>
                <c:pt idx="52">
                  <c:v>0.18689321036350548</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Difference between (% practicing catholics voting left) and (% other voters voting left)</c:v>
          </c:tx>
          <c:spPr>
            <a:ln w="34925">
              <a:solidFill>
                <a:schemeClr val="accent1"/>
              </a:solidFill>
            </a:ln>
          </c:spPr>
          <c:marker>
            <c:symbol val="square"/>
            <c:size val="8"/>
            <c:spPr>
              <a:solidFill>
                <a:schemeClr val="accent1"/>
              </a:solidFill>
              <a:ln>
                <a:solidFill>
                  <a:schemeClr val="accent1"/>
                </a:solidFill>
              </a:ln>
            </c:spPr>
          </c:marker>
          <c:dPt>
            <c:idx val="57"/>
            <c:bubble3D val="0"/>
            <c:spPr>
              <a:ln w="34925">
                <a:solidFill>
                  <a:schemeClr val="accent1"/>
                </a:solidFill>
                <a:prstDash val="sysDash"/>
              </a:ln>
            </c:spPr>
          </c:dPt>
          <c:cat>
            <c:numRef>
              <c:extLst>
                <c:ext xmlns:c15="http://schemas.microsoft.com/office/drawing/2012/chart" uri="{02D57815-91ED-43cb-92C2-25804820EDAC}">
                  <c15:fullRef>
                    <c15:sqref>'TFR3'!$A$6:$A$66</c15:sqref>
                  </c15:fullRef>
                </c:ext>
              </c:extLst>
              <c:f>'TFR3'!$A$11:$A$66</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extLst>
                <c:ext xmlns:c15="http://schemas.microsoft.com/office/drawing/2012/chart" uri="{02D57815-91ED-43cb-92C2-25804820EDAC}">
                  <c15:fullRef>
                    <c15:sqref>'TFR5'!$CD$6:$CD$66</c15:sqref>
                  </c15:fullRef>
                </c:ext>
              </c:extLst>
              <c:f>'TFR5'!$CD$11:$CD$66</c:f>
              <c:numCache>
                <c:formatCode>0%</c:formatCode>
                <c:ptCount val="56"/>
                <c:pt idx="5">
                  <c:v>-0.27426626545595878</c:v>
                </c:pt>
                <c:pt idx="7">
                  <c:v>-0.36875892723719261</c:v>
                </c:pt>
                <c:pt idx="13">
                  <c:v>-0.43392379836849526</c:v>
                </c:pt>
                <c:pt idx="14">
                  <c:v>-0.4335848630341973</c:v>
                </c:pt>
                <c:pt idx="18">
                  <c:v>-0.41448983719539734</c:v>
                </c:pt>
                <c:pt idx="26">
                  <c:v>-0.31200729784697839</c:v>
                </c:pt>
                <c:pt idx="28">
                  <c:v>-0.30584032120245702</c:v>
                </c:pt>
                <c:pt idx="33">
                  <c:v>-0.27618544006925855</c:v>
                </c:pt>
                <c:pt idx="35">
                  <c:v>-0.32995911743326078</c:v>
                </c:pt>
                <c:pt idx="37">
                  <c:v>-0.27627658715699221</c:v>
                </c:pt>
                <c:pt idx="42">
                  <c:v>-0.21509304068411086</c:v>
                </c:pt>
                <c:pt idx="47">
                  <c:v>-0.26203297714994533</c:v>
                </c:pt>
                <c:pt idx="52">
                  <c:v>-0.14234231708736472</c:v>
                </c:pt>
              </c:numCache>
            </c:numRef>
          </c:val>
          <c:smooth val="0"/>
        </c:ser>
        <c:ser>
          <c:idx val="0"/>
          <c:order val="2"/>
          <c:spPr>
            <a:ln w="50800">
              <a:solidFill>
                <a:schemeClr val="tx1"/>
              </a:solidFill>
            </a:ln>
          </c:spPr>
          <c:marker>
            <c:symbol val="dot"/>
            <c:size val="2"/>
            <c:spPr>
              <a:solidFill>
                <a:schemeClr val="tx1"/>
              </a:solidFill>
              <a:ln w="0">
                <a:solidFill>
                  <a:schemeClr val="tx1">
                    <a:alpha val="34000"/>
                  </a:schemeClr>
                </a:solidFill>
              </a:ln>
            </c:spPr>
          </c:marker>
          <c:cat>
            <c:numRef>
              <c:extLst>
                <c:ext xmlns:c15="http://schemas.microsoft.com/office/drawing/2012/chart" uri="{02D57815-91ED-43cb-92C2-25804820EDAC}">
                  <c15:fullRef>
                    <c15:sqref>'TFR3'!$A$6:$A$66</c15:sqref>
                  </c15:fullRef>
                </c:ext>
              </c:extLst>
              <c:f>'TFR3'!$A$11:$A$66</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extLst>
                <c:ext xmlns:c15="http://schemas.microsoft.com/office/drawing/2012/chart" uri="{02D57815-91ED-43cb-92C2-25804820EDAC}">
                  <c15:fullRef>
                    <c15:sqref>'TFR3'!$CX$6:$CX$66</c15:sqref>
                  </c15:fullRef>
                </c:ext>
              </c:extLst>
              <c:f>'TFR3'!$CX$11:$CX$66</c:f>
              <c:numCache>
                <c:formatCode>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smooth val="0"/>
        </c:ser>
        <c:ser>
          <c:idx val="2"/>
          <c:order val="3"/>
          <c:tx>
            <c:v>non-croy-se</c:v>
          </c:tx>
          <c:spPr>
            <a:ln w="12700">
              <a:solidFill>
                <a:schemeClr val="accent2"/>
              </a:solidFill>
            </a:ln>
          </c:spPr>
          <c:marker>
            <c:symbol val="none"/>
          </c:marker>
          <c:cat>
            <c:strLit>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'TFR5'!$BV$6:$BV$66</c15:sqref>
                  </c15:fullRef>
                </c:ext>
              </c:extLst>
              <c:f>'TFR5'!$BV$11:$BV$66</c:f>
              <c:numCache>
                <c:formatCode>0%</c:formatCode>
                <c:ptCount val="56"/>
                <c:pt idx="5">
                  <c:v>0.30262785274261411</c:v>
                </c:pt>
                <c:pt idx="7">
                  <c:v>0.28646064240785746</c:v>
                </c:pt>
                <c:pt idx="13">
                  <c:v>0.41629324515682686</c:v>
                </c:pt>
                <c:pt idx="14">
                  <c:v>0.38585859223292712</c:v>
                </c:pt>
                <c:pt idx="18">
                  <c:v>0.36273542978744566</c:v>
                </c:pt>
                <c:pt idx="26">
                  <c:v>0.33184802579291295</c:v>
                </c:pt>
                <c:pt idx="28">
                  <c:v>0.29432606201951256</c:v>
                </c:pt>
                <c:pt idx="33">
                  <c:v>0.26531262859371357</c:v>
                </c:pt>
                <c:pt idx="35">
                  <c:v>0.28477234317782191</c:v>
                </c:pt>
                <c:pt idx="37">
                  <c:v>0.24461348441792974</c:v>
                </c:pt>
                <c:pt idx="42">
                  <c:v>0.23900844996004969</c:v>
                </c:pt>
                <c:pt idx="47">
                  <c:v>0.24856147100306741</c:v>
                </c:pt>
                <c:pt idx="52">
                  <c:v>0.16244118205894917</c:v>
                </c:pt>
              </c:numCache>
            </c:numRef>
          </c:val>
          <c:smooth val="0"/>
        </c:ser>
        <c:ser>
          <c:idx val="3"/>
          <c:order val="4"/>
          <c:tx>
            <c:v>non-croy+se</c:v>
          </c:tx>
          <c:spPr>
            <a:ln w="12700">
              <a:solidFill>
                <a:schemeClr val="accent2"/>
              </a:solidFill>
            </a:ln>
          </c:spPr>
          <c:marker>
            <c:symbol val="none"/>
          </c:marker>
          <c:cat>
            <c:strLit>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'TFR5'!$BW$6:$BW$66</c15:sqref>
                  </c15:fullRef>
                </c:ext>
              </c:extLst>
              <c:f>'TFR5'!$BW$11:$BW$66</c:f>
              <c:numCache>
                <c:formatCode>0%</c:formatCode>
                <c:ptCount val="56"/>
                <c:pt idx="5">
                  <c:v>0.39871193608809791</c:v>
                </c:pt>
                <c:pt idx="7">
                  <c:v>0.37921663873323891</c:v>
                </c:pt>
                <c:pt idx="13">
                  <c:v>0.45840380441295125</c:v>
                </c:pt>
                <c:pt idx="14">
                  <c:v>0.42387797388006027</c:v>
                </c:pt>
                <c:pt idx="18">
                  <c:v>0.39917737760529493</c:v>
                </c:pt>
                <c:pt idx="26">
                  <c:v>0.38405146388959466</c:v>
                </c:pt>
                <c:pt idx="28">
                  <c:v>0.34026742513249958</c:v>
                </c:pt>
                <c:pt idx="33">
                  <c:v>0.31468910568636227</c:v>
                </c:pt>
                <c:pt idx="35">
                  <c:v>0.32567407225714479</c:v>
                </c:pt>
                <c:pt idx="37">
                  <c:v>0.30047727338286501</c:v>
                </c:pt>
                <c:pt idx="42">
                  <c:v>0.28199788133698023</c:v>
                </c:pt>
                <c:pt idx="47">
                  <c:v>0.28583829997802729</c:v>
                </c:pt>
                <c:pt idx="52">
                  <c:v>0.21134523866806179</c:v>
                </c:pt>
              </c:numCache>
            </c:numRef>
          </c:val>
          <c:smooth val="0"/>
        </c:ser>
        <c:ser>
          <c:idx val="4"/>
          <c:order val="5"/>
          <c:tx>
            <c:v>catho-se</c:v>
          </c:tx>
          <c:spPr>
            <a:ln w="12700">
              <a:solidFill>
                <a:schemeClr val="accent1"/>
              </a:solidFill>
            </a:ln>
          </c:spPr>
          <c:marker>
            <c:symbol val="none"/>
          </c:marker>
          <c:cat>
            <c:strLit>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'TFR5'!$CG$6:$CG$66</c15:sqref>
                  </c15:fullRef>
                </c:ext>
              </c:extLst>
              <c:f>'TFR5'!$CG$11:$CG$66</c:f>
              <c:numCache>
                <c:formatCode>0%</c:formatCode>
                <c:ptCount val="56"/>
                <c:pt idx="5">
                  <c:v>-0.29713441785943623</c:v>
                </c:pt>
                <c:pt idx="7">
                  <c:v>-0.39413641542715444</c:v>
                </c:pt>
                <c:pt idx="13">
                  <c:v>-0.45074999313052727</c:v>
                </c:pt>
                <c:pt idx="14">
                  <c:v>-0.45126155500143045</c:v>
                </c:pt>
                <c:pt idx="18">
                  <c:v>-0.43103091310093755</c:v>
                </c:pt>
                <c:pt idx="26">
                  <c:v>-0.3325203659005736</c:v>
                </c:pt>
                <c:pt idx="28">
                  <c:v>-0.32716697397619232</c:v>
                </c:pt>
                <c:pt idx="33">
                  <c:v>-0.29810053538032827</c:v>
                </c:pt>
                <c:pt idx="35">
                  <c:v>-0.35085257242758133</c:v>
                </c:pt>
                <c:pt idx="37">
                  <c:v>-0.30462918047521825</c:v>
                </c:pt>
                <c:pt idx="42">
                  <c:v>-0.24043809812602854</c:v>
                </c:pt>
                <c:pt idx="47">
                  <c:v>-0.28935756046816691</c:v>
                </c:pt>
                <c:pt idx="52">
                  <c:v>-0.18724606386851816</c:v>
                </c:pt>
              </c:numCache>
            </c:numRef>
          </c:val>
          <c:smooth val="0"/>
        </c:ser>
        <c:ser>
          <c:idx val="5"/>
          <c:order val="6"/>
          <c:tx>
            <c:v>catho+se</c:v>
          </c:tx>
          <c:spPr>
            <a:ln w="12700">
              <a:solidFill>
                <a:schemeClr val="accent1"/>
              </a:solidFill>
            </a:ln>
          </c:spPr>
          <c:marker>
            <c:symbol val="none"/>
          </c:marker>
          <c:cat>
            <c:strLit>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'TFR5'!$CH$6:$CH$66</c15:sqref>
                  </c15:fullRef>
                </c:ext>
              </c:extLst>
              <c:f>'TFR5'!$CH$11:$CH$66</c:f>
              <c:numCache>
                <c:formatCode>0%</c:formatCode>
                <c:ptCount val="56"/>
                <c:pt idx="5">
                  <c:v>-0.25139811305248133</c:v>
                </c:pt>
                <c:pt idx="7">
                  <c:v>-0.34338143904723079</c:v>
                </c:pt>
                <c:pt idx="13">
                  <c:v>-0.41709760360646325</c:v>
                </c:pt>
                <c:pt idx="14">
                  <c:v>-0.41590817106696415</c:v>
                </c:pt>
                <c:pt idx="18">
                  <c:v>-0.39794876128985712</c:v>
                </c:pt>
                <c:pt idx="26">
                  <c:v>-0.29149422979338319</c:v>
                </c:pt>
                <c:pt idx="28">
                  <c:v>-0.28451366842872172</c:v>
                </c:pt>
                <c:pt idx="33">
                  <c:v>-0.25427034475818883</c:v>
                </c:pt>
                <c:pt idx="35">
                  <c:v>-0.30906566243894024</c:v>
                </c:pt>
                <c:pt idx="37">
                  <c:v>-0.24792399383876618</c:v>
                </c:pt>
                <c:pt idx="42">
                  <c:v>-0.18974798324219319</c:v>
                </c:pt>
                <c:pt idx="47">
                  <c:v>-0.23470839383172376</c:v>
                </c:pt>
                <c:pt idx="52">
                  <c:v>-9.7438570306211281E-2</c:v>
                </c:pt>
              </c:numCache>
            </c:numRef>
          </c:val>
          <c:smooth val="0"/>
        </c:ser>
        <c:dLbls>
          <c:showLegendKey val="0"/>
          <c:showVal val="0"/>
          <c:showCatName val="0"/>
          <c:showSerName val="0"/>
          <c:showPercent val="0"/>
          <c:showBubbleSize val="0"/>
        </c:dLbls>
        <c:marker val="1"/>
        <c:smooth val="0"/>
        <c:axId val="467647144"/>
        <c:axId val="467647536"/>
        <c:extLst/>
      </c:lineChart>
      <c:catAx>
        <c:axId val="467647144"/>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7647536"/>
        <c:crossesAt val="0"/>
        <c:auto val="1"/>
        <c:lblAlgn val="ctr"/>
        <c:lblOffset val="100"/>
        <c:tickLblSkip val="5"/>
        <c:tickMarkSkip val="5"/>
        <c:noMultiLvlLbl val="0"/>
      </c:catAx>
      <c:valAx>
        <c:axId val="467647536"/>
        <c:scaling>
          <c:orientation val="minMax"/>
          <c:max val="0.5"/>
          <c:min val="-0.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67647144"/>
        <c:crosses val="autoZero"/>
        <c:crossBetween val="midCat"/>
        <c:majorUnit val="0.1"/>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egendEntry>
        <c:idx val="1"/>
        <c:txPr>
          <a:bodyPr/>
          <a:lstStyle/>
          <a:p>
            <a:pPr>
              <a:defRPr sz="1300"/>
            </a:pPr>
            <a:endParaRPr lang="fr-FR"/>
          </a:p>
        </c:txPr>
      </c:legendEntry>
      <c:layout>
        <c:manualLayout>
          <c:xMode val="edge"/>
          <c:yMode val="edge"/>
          <c:x val="0.26518876598608487"/>
          <c:y val="0.35962632427493663"/>
          <c:w val="0.47656929642057594"/>
          <c:h val="0.1918257902699203"/>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Figure 2.6d. Political conflict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a persistently strong cleavage between non-believers and catholics</a:t>
            </a:r>
            <a:endParaRPr lang="fr-FR" sz="1600" b="0" baseline="0">
              <a:latin typeface="Arial" panose="020B0604020202020204" pitchFamily="34" charset="0"/>
              <a:cs typeface="Arial" panose="020B0604020202020204" pitchFamily="34" charset="0"/>
            </a:endParaRPr>
          </a:p>
        </c:rich>
      </c:tx>
      <c:layout>
        <c:manualLayout>
          <c:xMode val="edge"/>
          <c:yMode val="edge"/>
          <c:x val="0.1723815703775495"/>
          <c:y val="6.7506696360431382E-3"/>
        </c:manualLayout>
      </c:layout>
      <c:overlay val="0"/>
      <c:spPr>
        <a:noFill/>
        <a:ln w="25400">
          <a:noFill/>
        </a:ln>
      </c:spPr>
    </c:title>
    <c:autoTitleDeleted val="0"/>
    <c:plotArea>
      <c:layout>
        <c:manualLayout>
          <c:layoutTarget val="inner"/>
          <c:xMode val="edge"/>
          <c:yMode val="edge"/>
          <c:x val="7.9314069897553602E-2"/>
          <c:y val="9.9475615333628295E-2"/>
          <c:w val="0.881790953490451"/>
          <c:h val="0.71501330092034798"/>
        </c:manualLayout>
      </c:layout>
      <c:lineChart>
        <c:grouping val="standard"/>
        <c:varyColors val="0"/>
        <c:ser>
          <c:idx val="6"/>
          <c:order val="0"/>
          <c:tx>
            <c:v>Difference between (% non-believers voting left) and (% believers voting left)</c:v>
          </c:tx>
          <c:spPr>
            <a:ln w="38100">
              <a:solidFill>
                <a:schemeClr val="accent2"/>
              </a:solidFill>
            </a:ln>
          </c:spPr>
          <c:marker>
            <c:symbol val="triangle"/>
            <c:size val="9"/>
            <c:spPr>
              <a:solidFill>
                <a:schemeClr val="accent2"/>
              </a:solidFill>
              <a:ln w="12700">
                <a:solidFill>
                  <a:schemeClr val="accent2"/>
                </a:solidFill>
              </a:ln>
            </c:spPr>
          </c:marker>
          <c:cat>
            <c:numRef>
              <c:extLst>
                <c:ext xmlns:c15="http://schemas.microsoft.com/office/drawing/2012/chart" uri="{02D57815-91ED-43cb-92C2-25804820EDAC}">
                  <c15:fullRef>
                    <c15:sqref>'TFR3'!$A$6:$A$66</c15:sqref>
                  </c15:fullRef>
                </c:ext>
              </c:extLst>
              <c:f>'TFR3'!$A$11:$A$66</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extLst>
                <c:ext xmlns:c15="http://schemas.microsoft.com/office/drawing/2012/chart" uri="{02D57815-91ED-43cb-92C2-25804820EDAC}">
                  <c15:fullRef>
                    <c15:sqref>'TFR5'!$BS$6:$BS$66</c15:sqref>
                  </c15:fullRef>
                </c:ext>
              </c:extLst>
              <c:f>'TFR5'!$BS$11:$BS$66</c:f>
              <c:numCache>
                <c:formatCode>0%</c:formatCode>
                <c:ptCount val="56"/>
                <c:pt idx="5">
                  <c:v>0.35066989441535601</c:v>
                </c:pt>
                <c:pt idx="7">
                  <c:v>0.33283864057054818</c:v>
                </c:pt>
                <c:pt idx="13">
                  <c:v>0.43734852478488906</c:v>
                </c:pt>
                <c:pt idx="14">
                  <c:v>0.40486828305649369</c:v>
                </c:pt>
                <c:pt idx="18">
                  <c:v>0.38095640369637029</c:v>
                </c:pt>
                <c:pt idx="26">
                  <c:v>0.3579497448412538</c:v>
                </c:pt>
                <c:pt idx="28">
                  <c:v>0.31729674357600607</c:v>
                </c:pt>
                <c:pt idx="33">
                  <c:v>0.29000086714003792</c:v>
                </c:pt>
                <c:pt idx="35">
                  <c:v>0.30522320771748335</c:v>
                </c:pt>
                <c:pt idx="37">
                  <c:v>0.27254537890039737</c:v>
                </c:pt>
                <c:pt idx="42">
                  <c:v>0.26050316564851494</c:v>
                </c:pt>
                <c:pt idx="47">
                  <c:v>0.26719988549054735</c:v>
                </c:pt>
                <c:pt idx="52">
                  <c:v>0.18689321036350548</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Difference between (% pract.catho. voting left) and (% non-pract.catho.voting left)</c:v>
          </c:tx>
          <c:spPr>
            <a:ln w="34925">
              <a:solidFill>
                <a:schemeClr val="accent1"/>
              </a:solidFill>
            </a:ln>
          </c:spPr>
          <c:marker>
            <c:symbol val="square"/>
            <c:size val="8"/>
            <c:spPr>
              <a:solidFill>
                <a:schemeClr val="accent1"/>
              </a:solidFill>
              <a:ln>
                <a:solidFill>
                  <a:schemeClr val="accent1"/>
                </a:solidFill>
              </a:ln>
            </c:spPr>
          </c:marker>
          <c:dPt>
            <c:idx val="57"/>
            <c:bubble3D val="0"/>
            <c:spPr>
              <a:ln w="34925">
                <a:solidFill>
                  <a:schemeClr val="accent1"/>
                </a:solidFill>
                <a:prstDash val="sysDash"/>
              </a:ln>
            </c:spPr>
          </c:dPt>
          <c:cat>
            <c:numRef>
              <c:extLst>
                <c:ext xmlns:c15="http://schemas.microsoft.com/office/drawing/2012/chart" uri="{02D57815-91ED-43cb-92C2-25804820EDAC}">
                  <c15:fullRef>
                    <c15:sqref>'TFR3'!$A$6:$A$66</c15:sqref>
                  </c15:fullRef>
                </c:ext>
              </c:extLst>
              <c:f>'TFR3'!$A$11:$A$66</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extLst>
                <c:ext xmlns:c15="http://schemas.microsoft.com/office/drawing/2012/chart" uri="{02D57815-91ED-43cb-92C2-25804820EDAC}">
                  <c15:fullRef>
                    <c15:sqref>'TFR5'!$CD$6:$CD$66</c15:sqref>
                  </c15:fullRef>
                </c:ext>
              </c:extLst>
              <c:f>'TFR5'!$CD$11:$CD$66</c:f>
              <c:numCache>
                <c:formatCode>0%</c:formatCode>
                <c:ptCount val="56"/>
                <c:pt idx="5">
                  <c:v>-0.27426626545595878</c:v>
                </c:pt>
                <c:pt idx="7">
                  <c:v>-0.36875892723719261</c:v>
                </c:pt>
                <c:pt idx="13">
                  <c:v>-0.43392379836849526</c:v>
                </c:pt>
                <c:pt idx="14">
                  <c:v>-0.4335848630341973</c:v>
                </c:pt>
                <c:pt idx="18">
                  <c:v>-0.41448983719539734</c:v>
                </c:pt>
                <c:pt idx="26">
                  <c:v>-0.31200729784697839</c:v>
                </c:pt>
                <c:pt idx="28">
                  <c:v>-0.30584032120245702</c:v>
                </c:pt>
                <c:pt idx="33">
                  <c:v>-0.27618544006925855</c:v>
                </c:pt>
                <c:pt idx="35">
                  <c:v>-0.32995911743326078</c:v>
                </c:pt>
                <c:pt idx="37">
                  <c:v>-0.27627658715699221</c:v>
                </c:pt>
                <c:pt idx="42">
                  <c:v>-0.21509304068411086</c:v>
                </c:pt>
                <c:pt idx="47">
                  <c:v>-0.26203297714994533</c:v>
                </c:pt>
                <c:pt idx="52">
                  <c:v>-0.14234231708736472</c:v>
                </c:pt>
              </c:numCache>
            </c:numRef>
          </c:val>
          <c:smooth val="0"/>
        </c:ser>
        <c:ser>
          <c:idx val="7"/>
          <c:order val="2"/>
          <c:tx>
            <c:v>After controls for age, sexe</c:v>
          </c:tx>
          <c:spPr>
            <a:ln>
              <a:solidFill>
                <a:schemeClr val="accent6"/>
              </a:solidFill>
            </a:ln>
          </c:spPr>
          <c:cat>
            <c:strLit>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'TFR5'!$BX$6:$BX$66</c15:sqref>
                  </c15:fullRef>
                </c:ext>
              </c:extLst>
              <c:f>'TFR5'!$BX$11:$BX$66</c:f>
              <c:numCache>
                <c:formatCode>0%</c:formatCode>
                <c:ptCount val="56"/>
                <c:pt idx="5">
                  <c:v>0.33942363718817831</c:v>
                </c:pt>
                <c:pt idx="7">
                  <c:v>0.33181553531111813</c:v>
                </c:pt>
                <c:pt idx="13">
                  <c:v>0.40953350708754549</c:v>
                </c:pt>
                <c:pt idx="14">
                  <c:v>0.37323447944756127</c:v>
                </c:pt>
                <c:pt idx="18">
                  <c:v>0.3326586849539816</c:v>
                </c:pt>
                <c:pt idx="26">
                  <c:v>0.33737990074751839</c:v>
                </c:pt>
                <c:pt idx="28">
                  <c:v>0.29311967943720502</c:v>
                </c:pt>
                <c:pt idx="33">
                  <c:v>0.28177584607835138</c:v>
                </c:pt>
                <c:pt idx="35">
                  <c:v>0.2895293313164064</c:v>
                </c:pt>
                <c:pt idx="37">
                  <c:v>0.25165526493965351</c:v>
                </c:pt>
                <c:pt idx="42">
                  <c:v>0.23438386008132966</c:v>
                </c:pt>
                <c:pt idx="47">
                  <c:v>0.24023423688295004</c:v>
                </c:pt>
                <c:pt idx="52">
                  <c:v>0.19873307613204894</c:v>
                </c:pt>
              </c:numCache>
            </c:numRef>
          </c:val>
          <c:smooth val="0"/>
        </c:ser>
        <c:ser>
          <c:idx val="9"/>
          <c:order val="4"/>
          <c:tx>
            <c:v>After controls for age, sex, education, income</c:v>
          </c:tx>
          <c:spPr>
            <a:ln>
              <a:solidFill>
                <a:srgbClr val="FFFF00"/>
              </a:solidFill>
            </a:ln>
          </c:spPr>
          <c:marker>
            <c:symbol val="none"/>
          </c:marker>
          <c:cat>
            <c:strLit>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'TFR5'!$BZ$6:$BZ$66</c15:sqref>
                  </c15:fullRef>
                </c:ext>
              </c:extLst>
              <c:f>'TFR5'!$BZ$11:$BZ$66</c:f>
              <c:numCache>
                <c:formatCode>0%</c:formatCode>
                <c:ptCount val="56"/>
                <c:pt idx="5">
                  <c:v>0.3479761938083491</c:v>
                </c:pt>
                <c:pt idx="7">
                  <c:v>0.33243762633310303</c:v>
                </c:pt>
                <c:pt idx="13">
                  <c:v>0.41476669493262797</c:v>
                </c:pt>
                <c:pt idx="14">
                  <c:v>0.3788431169741131</c:v>
                </c:pt>
                <c:pt idx="18">
                  <c:v>0.3342593057211089</c:v>
                </c:pt>
                <c:pt idx="26">
                  <c:v>0.34732765705080182</c:v>
                </c:pt>
                <c:pt idx="28">
                  <c:v>0.30442773813801843</c:v>
                </c:pt>
                <c:pt idx="33">
                  <c:v>0.27991798500289872</c:v>
                </c:pt>
                <c:pt idx="35">
                  <c:v>0.28809544087083716</c:v>
                </c:pt>
                <c:pt idx="37">
                  <c:v>0.25102630584072222</c:v>
                </c:pt>
                <c:pt idx="42">
                  <c:v>0.23180545176540712</c:v>
                </c:pt>
                <c:pt idx="47">
                  <c:v>0.23763049765034888</c:v>
                </c:pt>
                <c:pt idx="52">
                  <c:v>0.19240613019871017</c:v>
                </c:pt>
              </c:numCache>
            </c:numRef>
          </c:val>
          <c:smooth val="0"/>
        </c:ser>
        <c:ser>
          <c:idx val="10"/>
          <c:order val="5"/>
          <c:tx>
            <c:v>After controls for age, sex, education, income, wealth, father's occupation</c:v>
          </c:tx>
          <c:spPr>
            <a:ln>
              <a:solidFill>
                <a:srgbClr val="00B050"/>
              </a:solidFill>
            </a:ln>
          </c:spPr>
          <c:marker>
            <c:symbol val="none"/>
          </c:marker>
          <c:cat>
            <c:strLit>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'TFR5'!$CA$6:$CA$66</c15:sqref>
                  </c15:fullRef>
                </c:ext>
              </c:extLst>
              <c:f>'TFR5'!$CA$11:$CA$66</c:f>
              <c:numCache>
                <c:formatCode>0%</c:formatCode>
                <c:ptCount val="56"/>
                <c:pt idx="5">
                  <c:v>0.32966738897389009</c:v>
                </c:pt>
                <c:pt idx="7">
                  <c:v>0.30561338512197667</c:v>
                </c:pt>
                <c:pt idx="13">
                  <c:v>0.36072738674786486</c:v>
                </c:pt>
                <c:pt idx="14">
                  <c:v>0.33256131886853069</c:v>
                </c:pt>
                <c:pt idx="18">
                  <c:v>0.28795058885107705</c:v>
                </c:pt>
                <c:pt idx="26">
                  <c:v>0.30220227766645169</c:v>
                </c:pt>
                <c:pt idx="28">
                  <c:v>0.25813363886162471</c:v>
                </c:pt>
                <c:pt idx="33">
                  <c:v>0.24824111897615547</c:v>
                </c:pt>
                <c:pt idx="35">
                  <c:v>0.26008096311304602</c:v>
                </c:pt>
                <c:pt idx="37">
                  <c:v>0.25102630584074354</c:v>
                </c:pt>
                <c:pt idx="42">
                  <c:v>0.22587615664410965</c:v>
                </c:pt>
                <c:pt idx="47">
                  <c:v>0.22430137990682092</c:v>
                </c:pt>
                <c:pt idx="52">
                  <c:v>0.18737555254032387</c:v>
                </c:pt>
              </c:numCache>
            </c:numRef>
          </c:val>
          <c:smooth val="0"/>
        </c:ser>
        <c:ser>
          <c:idx val="0"/>
          <c:order val="6"/>
          <c:spPr>
            <a:ln w="50800">
              <a:solidFill>
                <a:schemeClr val="tx1"/>
              </a:solidFill>
            </a:ln>
          </c:spPr>
          <c:marker>
            <c:symbol val="dot"/>
            <c:size val="2"/>
            <c:spPr>
              <a:solidFill>
                <a:schemeClr val="tx1"/>
              </a:solidFill>
              <a:ln w="0">
                <a:solidFill>
                  <a:schemeClr val="tx1">
                    <a:alpha val="34000"/>
                  </a:schemeClr>
                </a:solidFill>
              </a:ln>
            </c:spPr>
          </c:marker>
          <c:cat>
            <c:numRef>
              <c:extLst>
                <c:ext xmlns:c15="http://schemas.microsoft.com/office/drawing/2012/chart" uri="{02D57815-91ED-43cb-92C2-25804820EDAC}">
                  <c15:fullRef>
                    <c15:sqref>'TFR3'!$A$6:$A$66</c15:sqref>
                  </c15:fullRef>
                </c:ext>
              </c:extLst>
              <c:f>'TFR3'!$A$11:$A$66</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extLst>
                <c:ext xmlns:c15="http://schemas.microsoft.com/office/drawing/2012/chart" uri="{02D57815-91ED-43cb-92C2-25804820EDAC}">
                  <c15:fullRef>
                    <c15:sqref>'TFR3'!$CX$6:$CX$66</c15:sqref>
                  </c15:fullRef>
                </c:ext>
              </c:extLst>
              <c:f>'TFR3'!$CX$11:$CX$66</c:f>
              <c:numCache>
                <c:formatCode>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smooth val="0"/>
        </c:ser>
        <c:ser>
          <c:idx val="11"/>
          <c:order val="11"/>
          <c:tx>
            <c:v>catho après age, sexe</c:v>
          </c:tx>
          <c:marker>
            <c:symbol val="none"/>
          </c:marker>
          <c:cat>
            <c:strLit>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'TFR5'!$CI$6:$CI$66</c15:sqref>
                  </c15:fullRef>
                </c:ext>
              </c:extLst>
              <c:f>'TFR5'!$CI$11:$CI$66</c:f>
              <c:numCache>
                <c:formatCode>0%</c:formatCode>
                <c:ptCount val="56"/>
                <c:pt idx="5">
                  <c:v>-0.26302570222872318</c:v>
                </c:pt>
                <c:pt idx="7">
                  <c:v>-0.36874780621884895</c:v>
                </c:pt>
                <c:pt idx="13">
                  <c:v>-0.40466503783105934</c:v>
                </c:pt>
                <c:pt idx="14">
                  <c:v>-0.39583866169648702</c:v>
                </c:pt>
                <c:pt idx="18">
                  <c:v>-0.36242815093663383</c:v>
                </c:pt>
                <c:pt idx="26">
                  <c:v>-0.29677520544882791</c:v>
                </c:pt>
                <c:pt idx="28">
                  <c:v>-0.28527738215337639</c:v>
                </c:pt>
                <c:pt idx="33">
                  <c:v>-0.26716574248017461</c:v>
                </c:pt>
                <c:pt idx="35">
                  <c:v>-0.30752684194828761</c:v>
                </c:pt>
                <c:pt idx="37">
                  <c:v>-0.24658244180084588</c:v>
                </c:pt>
                <c:pt idx="42">
                  <c:v>-0.17703759123197027</c:v>
                </c:pt>
                <c:pt idx="47">
                  <c:v>-0.20850651627584749</c:v>
                </c:pt>
                <c:pt idx="52">
                  <c:v>-0.13531630987426238</c:v>
                </c:pt>
              </c:numCache>
            </c:numRef>
          </c:val>
          <c:smooth val="0"/>
        </c:ser>
        <c:ser>
          <c:idx val="13"/>
          <c:order val="13"/>
          <c:tx>
            <c:v>catho après âge, sexe, diplo, revenu</c:v>
          </c:tx>
          <c:spPr>
            <a:ln>
              <a:solidFill>
                <a:srgbClr val="FFFF00"/>
              </a:solidFill>
            </a:ln>
          </c:spPr>
          <c:marker>
            <c:symbol val="none"/>
          </c:marker>
          <c:cat>
            <c:strLit>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'TFR5'!$CK$6:$CK$66</c15:sqref>
                  </c15:fullRef>
                </c:ext>
              </c:extLst>
              <c:f>'TFR5'!$CK$11:$CK$66</c:f>
              <c:numCache>
                <c:formatCode>0%</c:formatCode>
                <c:ptCount val="56"/>
                <c:pt idx="5">
                  <c:v>-0.25873618814369131</c:v>
                </c:pt>
                <c:pt idx="7">
                  <c:v>-0.35982768347844241</c:v>
                </c:pt>
                <c:pt idx="13">
                  <c:v>-0.38970799946007884</c:v>
                </c:pt>
                <c:pt idx="14">
                  <c:v>-0.38307690864028299</c:v>
                </c:pt>
                <c:pt idx="18">
                  <c:v>-0.34649747713139628</c:v>
                </c:pt>
                <c:pt idx="26">
                  <c:v>-0.29441282451625422</c:v>
                </c:pt>
                <c:pt idx="28">
                  <c:v>-0.28222326004654391</c:v>
                </c:pt>
                <c:pt idx="33">
                  <c:v>-0.27448932216752403</c:v>
                </c:pt>
                <c:pt idx="35">
                  <c:v>-0.31344741029987261</c:v>
                </c:pt>
                <c:pt idx="37">
                  <c:v>-0.24683388358693228</c:v>
                </c:pt>
                <c:pt idx="42">
                  <c:v>-0.18740687973523626</c:v>
                </c:pt>
                <c:pt idx="47">
                  <c:v>-0.21638641397443248</c:v>
                </c:pt>
                <c:pt idx="52">
                  <c:v>-0.14993733445229726</c:v>
                </c:pt>
              </c:numCache>
            </c:numRef>
          </c:val>
          <c:smooth val="0"/>
        </c:ser>
        <c:ser>
          <c:idx val="14"/>
          <c:order val="14"/>
          <c:tx>
            <c:v>catho après age, sexe, diplo, revenu, patri prof pere</c:v>
          </c:tx>
          <c:spPr>
            <a:ln>
              <a:solidFill>
                <a:srgbClr val="00B050"/>
              </a:solidFill>
            </a:ln>
          </c:spPr>
          <c:marker>
            <c:symbol val="none"/>
          </c:marker>
          <c:cat>
            <c:strLit>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'TFR5'!$CL$6:$CL$66</c15:sqref>
                  </c15:fullRef>
                </c:ext>
              </c:extLst>
              <c:f>'TFR5'!$CL$11:$CL$66</c:f>
              <c:numCache>
                <c:formatCode>0%</c:formatCode>
                <c:ptCount val="56"/>
                <c:pt idx="5">
                  <c:v>-0.24406082942357873</c:v>
                </c:pt>
                <c:pt idx="7">
                  <c:v>-0.33784567666399806</c:v>
                </c:pt>
                <c:pt idx="13">
                  <c:v>-0.33666916610677544</c:v>
                </c:pt>
                <c:pt idx="14">
                  <c:v>-0.33165538362964353</c:v>
                </c:pt>
                <c:pt idx="18">
                  <c:v>-0.28690803719608449</c:v>
                </c:pt>
                <c:pt idx="26">
                  <c:v>-0.23809271634707294</c:v>
                </c:pt>
                <c:pt idx="28">
                  <c:v>-0.22812957751504456</c:v>
                </c:pt>
                <c:pt idx="33">
                  <c:v>-0.22598070100701106</c:v>
                </c:pt>
                <c:pt idx="35">
                  <c:v>-0.26329580761393673</c:v>
                </c:pt>
                <c:pt idx="37">
                  <c:v>-0.24683388358693759</c:v>
                </c:pt>
                <c:pt idx="42">
                  <c:v>-0.16990832632092623</c:v>
                </c:pt>
                <c:pt idx="47">
                  <c:v>-0.1897857770786564</c:v>
                </c:pt>
                <c:pt idx="52">
                  <c:v>-0.12520966092486446</c:v>
                </c:pt>
              </c:numCache>
            </c:numRef>
          </c:val>
          <c:smooth val="0"/>
        </c:ser>
        <c:dLbls>
          <c:showLegendKey val="0"/>
          <c:showVal val="0"/>
          <c:showCatName val="0"/>
          <c:showSerName val="0"/>
          <c:showPercent val="0"/>
          <c:showBubbleSize val="0"/>
        </c:dLbls>
        <c:marker val="1"/>
        <c:smooth val="0"/>
        <c:axId val="467648320"/>
        <c:axId val="467648712"/>
        <c:extLst>
          <c:ext xmlns:c15="http://schemas.microsoft.com/office/drawing/2012/chart" uri="{02D57815-91ED-43cb-92C2-25804820EDAC}">
            <c15:filteredLineSeries>
              <c15:ser>
                <c:idx val="8"/>
                <c:order val="3"/>
                <c:tx>
                  <c:v>Après contrôles pour âge, sexe, diplôme</c:v>
                </c:tx>
                <c:val>
                  <c:numRef>
                    <c:extLst>
                      <c:ext uri="{02D57815-91ED-43cb-92C2-25804820EDAC}">
                        <c15:fullRef>
                          <c15:sqref>'TFR5'!$BY$6:$BY$66</c15:sqref>
                        </c15:fullRef>
                        <c15:formulaRef>
                          <c15:sqref>'TFR5'!$BY$11:$BY$66</c15:sqref>
                        </c15:formulaRef>
                      </c:ext>
                    </c:extLst>
                    <c:numCache>
                      <c:formatCode>0%</c:formatCode>
                      <c:ptCount val="56"/>
                      <c:pt idx="5">
                        <c:v>0.3404223230104701</c:v>
                      </c:pt>
                      <c:pt idx="7">
                        <c:v>0.33170331170355311</c:v>
                      </c:pt>
                      <c:pt idx="13">
                        <c:v>0.42259660923720987</c:v>
                      </c:pt>
                      <c:pt idx="14">
                        <c:v>0.38792767477694912</c:v>
                      </c:pt>
                      <c:pt idx="18">
                        <c:v>0.34739144803209676</c:v>
                      </c:pt>
                      <c:pt idx="26">
                        <c:v>0.34596015022552579</c:v>
                      </c:pt>
                      <c:pt idx="28">
                        <c:v>0.30404130285452752</c:v>
                      </c:pt>
                      <c:pt idx="33">
                        <c:v>0.27884584961945402</c:v>
                      </c:pt>
                      <c:pt idx="35">
                        <c:v>0.28891144668685037</c:v>
                      </c:pt>
                      <c:pt idx="37">
                        <c:v>0.25102630584071595</c:v>
                      </c:pt>
                      <c:pt idx="42">
                        <c:v>0.23424090487172172</c:v>
                      </c:pt>
                      <c:pt idx="47">
                        <c:v>0.23770028467634058</c:v>
                      </c:pt>
                      <c:pt idx="52">
                        <c:v>0.19447823546147247</c:v>
                      </c:pt>
                    </c:numCache>
                  </c:numRef>
                </c:val>
                <c:smooth val="0"/>
              </c15:ser>
            </c15:filteredLineSeries>
            <c15:filteredLineSeries>
              <c15:ser>
                <c:idx val="2"/>
                <c:order val="7"/>
                <c:tx>
                  <c:v>non-croy-se</c:v>
                </c:tx>
                <c:spPr>
                  <a:ln w="12700">
                    <a:solidFill>
                      <a:schemeClr val="accent2"/>
                    </a:solidFill>
                  </a:ln>
                </c:spPr>
                <c:marker>
                  <c:symbol val="none"/>
                </c:marker>
                <c:val>
                  <c:numRef>
                    <c:extLst>
                      <c:ext xmlns:c15="http://schemas.microsoft.com/office/drawing/2012/chart" uri="{02D57815-91ED-43cb-92C2-25804820EDAC}">
                        <c15:fullRef>
                          <c15:sqref>'TFR5'!$BV$6:$BV$66</c15:sqref>
                        </c15:fullRef>
                        <c15:formulaRef>
                          <c15:sqref>'TFR5'!$BV$11:$BV$66</c15:sqref>
                        </c15:formulaRef>
                      </c:ext>
                    </c:extLst>
                    <c:numCache>
                      <c:formatCode>0%</c:formatCode>
                      <c:ptCount val="56"/>
                      <c:pt idx="5">
                        <c:v>0.30262785274261411</c:v>
                      </c:pt>
                      <c:pt idx="7">
                        <c:v>0.28646064240785746</c:v>
                      </c:pt>
                      <c:pt idx="13">
                        <c:v>0.41629324515682686</c:v>
                      </c:pt>
                      <c:pt idx="14">
                        <c:v>0.38585859223292712</c:v>
                      </c:pt>
                      <c:pt idx="18">
                        <c:v>0.36273542978744566</c:v>
                      </c:pt>
                      <c:pt idx="26">
                        <c:v>0.33184802579291295</c:v>
                      </c:pt>
                      <c:pt idx="28">
                        <c:v>0.29432606201951256</c:v>
                      </c:pt>
                      <c:pt idx="33">
                        <c:v>0.26531262859371357</c:v>
                      </c:pt>
                      <c:pt idx="35">
                        <c:v>0.28477234317782191</c:v>
                      </c:pt>
                      <c:pt idx="37">
                        <c:v>0.24461348441792974</c:v>
                      </c:pt>
                      <c:pt idx="42">
                        <c:v>0.23900844996004969</c:v>
                      </c:pt>
                      <c:pt idx="47">
                        <c:v>0.24856147100306741</c:v>
                      </c:pt>
                      <c:pt idx="52">
                        <c:v>0.16244118205894917</c:v>
                      </c:pt>
                    </c:numCache>
                  </c:numRef>
                </c:val>
                <c:smooth val="0"/>
              </c15:ser>
            </c15:filteredLineSeries>
            <c15:filteredLineSeries>
              <c15:ser>
                <c:idx val="3"/>
                <c:order val="8"/>
                <c:tx>
                  <c:v>non-croy+se</c:v>
                </c:tx>
                <c:spPr>
                  <a:ln w="12700">
                    <a:solidFill>
                      <a:schemeClr val="accent2"/>
                    </a:solidFill>
                  </a:ln>
                </c:spPr>
                <c:marker>
                  <c:symbol val="none"/>
                </c:marker>
                <c:val>
                  <c:numRef>
                    <c:extLst>
                      <c:ext xmlns:c15="http://schemas.microsoft.com/office/drawing/2012/chart" uri="{02D57815-91ED-43cb-92C2-25804820EDAC}">
                        <c15:fullRef>
                          <c15:sqref>'TFR5'!$BW$6:$BW$66</c15:sqref>
                        </c15:fullRef>
                        <c15:formulaRef>
                          <c15:sqref>'TFR5'!$BW$11:$BW$66</c15:sqref>
                        </c15:formulaRef>
                      </c:ext>
                    </c:extLst>
                    <c:numCache>
                      <c:formatCode>0%</c:formatCode>
                      <c:ptCount val="56"/>
                      <c:pt idx="5">
                        <c:v>0.39871193608809791</c:v>
                      </c:pt>
                      <c:pt idx="7">
                        <c:v>0.37921663873323891</c:v>
                      </c:pt>
                      <c:pt idx="13">
                        <c:v>0.45840380441295125</c:v>
                      </c:pt>
                      <c:pt idx="14">
                        <c:v>0.42387797388006027</c:v>
                      </c:pt>
                      <c:pt idx="18">
                        <c:v>0.39917737760529493</c:v>
                      </c:pt>
                      <c:pt idx="26">
                        <c:v>0.38405146388959466</c:v>
                      </c:pt>
                      <c:pt idx="28">
                        <c:v>0.34026742513249958</c:v>
                      </c:pt>
                      <c:pt idx="33">
                        <c:v>0.31468910568636227</c:v>
                      </c:pt>
                      <c:pt idx="35">
                        <c:v>0.32567407225714479</c:v>
                      </c:pt>
                      <c:pt idx="37">
                        <c:v>0.30047727338286501</c:v>
                      </c:pt>
                      <c:pt idx="42">
                        <c:v>0.28199788133698023</c:v>
                      </c:pt>
                      <c:pt idx="47">
                        <c:v>0.28583829997802729</c:v>
                      </c:pt>
                      <c:pt idx="52">
                        <c:v>0.21134523866806179</c:v>
                      </c:pt>
                    </c:numCache>
                  </c:numRef>
                </c:val>
                <c:smooth val="0"/>
              </c15:ser>
            </c15:filteredLineSeries>
            <c15:filteredLineSeries>
              <c15:ser>
                <c:idx val="4"/>
                <c:order val="9"/>
                <c:tx>
                  <c:v>catho-se</c:v>
                </c:tx>
                <c:spPr>
                  <a:ln w="12700">
                    <a:solidFill>
                      <a:schemeClr val="accent1"/>
                    </a:solidFill>
                  </a:ln>
                </c:spPr>
                <c:marker>
                  <c:symbol val="none"/>
                </c:marker>
                <c:val>
                  <c:numRef>
                    <c:extLst>
                      <c:ext xmlns:c15="http://schemas.microsoft.com/office/drawing/2012/chart" uri="{02D57815-91ED-43cb-92C2-25804820EDAC}">
                        <c15:fullRef>
                          <c15:sqref>'TFR5'!$CG$6:$CG$66</c15:sqref>
                        </c15:fullRef>
                        <c15:formulaRef>
                          <c15:sqref>'TFR5'!$CG$11:$CG$66</c15:sqref>
                        </c15:formulaRef>
                      </c:ext>
                    </c:extLst>
                    <c:numCache>
                      <c:formatCode>0%</c:formatCode>
                      <c:ptCount val="56"/>
                      <c:pt idx="5">
                        <c:v>-0.29713441785943623</c:v>
                      </c:pt>
                      <c:pt idx="7">
                        <c:v>-0.39413641542715444</c:v>
                      </c:pt>
                      <c:pt idx="13">
                        <c:v>-0.45074999313052727</c:v>
                      </c:pt>
                      <c:pt idx="14">
                        <c:v>-0.45126155500143045</c:v>
                      </c:pt>
                      <c:pt idx="18">
                        <c:v>-0.43103091310093755</c:v>
                      </c:pt>
                      <c:pt idx="26">
                        <c:v>-0.3325203659005736</c:v>
                      </c:pt>
                      <c:pt idx="28">
                        <c:v>-0.32716697397619232</c:v>
                      </c:pt>
                      <c:pt idx="33">
                        <c:v>-0.29810053538032827</c:v>
                      </c:pt>
                      <c:pt idx="35">
                        <c:v>-0.35085257242758133</c:v>
                      </c:pt>
                      <c:pt idx="37">
                        <c:v>-0.30462918047521825</c:v>
                      </c:pt>
                      <c:pt idx="42">
                        <c:v>-0.24043809812602854</c:v>
                      </c:pt>
                      <c:pt idx="47">
                        <c:v>-0.28935756046816691</c:v>
                      </c:pt>
                      <c:pt idx="52">
                        <c:v>-0.18724606386851816</c:v>
                      </c:pt>
                    </c:numCache>
                  </c:numRef>
                </c:val>
                <c:smooth val="0"/>
              </c15:ser>
            </c15:filteredLineSeries>
            <c15:filteredLineSeries>
              <c15:ser>
                <c:idx val="5"/>
                <c:order val="10"/>
                <c:tx>
                  <c:v>catho+se</c:v>
                </c:tx>
                <c:spPr>
                  <a:ln w="12700">
                    <a:solidFill>
                      <a:schemeClr val="accent1"/>
                    </a:solidFill>
                  </a:ln>
                </c:spPr>
                <c:marker>
                  <c:symbol val="none"/>
                </c:marker>
                <c:val>
                  <c:numRef>
                    <c:extLst>
                      <c:ext xmlns:c15="http://schemas.microsoft.com/office/drawing/2012/chart" uri="{02D57815-91ED-43cb-92C2-25804820EDAC}">
                        <c15:fullRef>
                          <c15:sqref>'TFR5'!$CH$6:$CH$66</c15:sqref>
                        </c15:fullRef>
                        <c15:formulaRef>
                          <c15:sqref>'TFR5'!$CH$11:$CH$66</c15:sqref>
                        </c15:formulaRef>
                      </c:ext>
                    </c:extLst>
                    <c:numCache>
                      <c:formatCode>0%</c:formatCode>
                      <c:ptCount val="56"/>
                      <c:pt idx="5">
                        <c:v>-0.25139811305248133</c:v>
                      </c:pt>
                      <c:pt idx="7">
                        <c:v>-0.34338143904723079</c:v>
                      </c:pt>
                      <c:pt idx="13">
                        <c:v>-0.41709760360646325</c:v>
                      </c:pt>
                      <c:pt idx="14">
                        <c:v>-0.41590817106696415</c:v>
                      </c:pt>
                      <c:pt idx="18">
                        <c:v>-0.39794876128985712</c:v>
                      </c:pt>
                      <c:pt idx="26">
                        <c:v>-0.29149422979338319</c:v>
                      </c:pt>
                      <c:pt idx="28">
                        <c:v>-0.28451366842872172</c:v>
                      </c:pt>
                      <c:pt idx="33">
                        <c:v>-0.25427034475818883</c:v>
                      </c:pt>
                      <c:pt idx="35">
                        <c:v>-0.30906566243894024</c:v>
                      </c:pt>
                      <c:pt idx="37">
                        <c:v>-0.24792399383876618</c:v>
                      </c:pt>
                      <c:pt idx="42">
                        <c:v>-0.18974798324219319</c:v>
                      </c:pt>
                      <c:pt idx="47">
                        <c:v>-0.23470839383172376</c:v>
                      </c:pt>
                      <c:pt idx="52">
                        <c:v>-9.7438570306211281E-2</c:v>
                      </c:pt>
                    </c:numCache>
                  </c:numRef>
                </c:val>
                <c:smooth val="0"/>
              </c15:ser>
            </c15:filteredLineSeries>
            <c15:filteredLineSeries>
              <c15:ser>
                <c:idx val="12"/>
                <c:order val="12"/>
                <c:tx>
                  <c:v>catho après âge, sexe, diplôme</c:v>
                </c:tx>
                <c:val>
                  <c:numRef>
                    <c:extLst>
                      <c:ext xmlns:c15="http://schemas.microsoft.com/office/drawing/2012/chart" uri="{02D57815-91ED-43cb-92C2-25804820EDAC}">
                        <c15:fullRef>
                          <c15:sqref>'TFR5'!$CJ$6:$CJ$66</c15:sqref>
                        </c15:fullRef>
                        <c15:formulaRef>
                          <c15:sqref>'TFR5'!$CJ$11:$CJ$66</c15:sqref>
                        </c15:formulaRef>
                      </c:ext>
                    </c:extLst>
                    <c:numCache>
                      <c:formatCode>0%</c:formatCode>
                      <c:ptCount val="56"/>
                      <c:pt idx="5">
                        <c:v>-0.26122733588500285</c:v>
                      </c:pt>
                      <c:pt idx="7">
                        <c:v>-0.36594010039448865</c:v>
                      </c:pt>
                      <c:pt idx="13">
                        <c:v>-0.39785482856749499</c:v>
                      </c:pt>
                      <c:pt idx="14">
                        <c:v>-0.3938293844827831</c:v>
                      </c:pt>
                      <c:pt idx="18">
                        <c:v>-0.35608456444161096</c:v>
                      </c:pt>
                      <c:pt idx="26">
                        <c:v>-0.29404614492644959</c:v>
                      </c:pt>
                      <c:pt idx="28">
                        <c:v>-0.28190153305253324</c:v>
                      </c:pt>
                      <c:pt idx="33">
                        <c:v>-0.27111292190955405</c:v>
                      </c:pt>
                      <c:pt idx="35">
                        <c:v>-0.30949466784292679</c:v>
                      </c:pt>
                      <c:pt idx="37">
                        <c:v>-0.24683388358695665</c:v>
                      </c:pt>
                      <c:pt idx="42">
                        <c:v>-0.1898679636274952</c:v>
                      </c:pt>
                      <c:pt idx="47">
                        <c:v>-0.21564118959791589</c:v>
                      </c:pt>
                      <c:pt idx="52">
                        <c:v>-0.14619566602130682</c:v>
                      </c:pt>
                    </c:numCache>
                  </c:numRef>
                </c:val>
                <c:smooth val="0"/>
              </c15:ser>
            </c15:filteredLineSeries>
          </c:ext>
        </c:extLst>
      </c:lineChart>
      <c:catAx>
        <c:axId val="467648320"/>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7648712"/>
        <c:crossesAt val="0"/>
        <c:auto val="1"/>
        <c:lblAlgn val="ctr"/>
        <c:lblOffset val="100"/>
        <c:tickLblSkip val="5"/>
        <c:tickMarkSkip val="5"/>
        <c:noMultiLvlLbl val="0"/>
      </c:catAx>
      <c:valAx>
        <c:axId val="467648712"/>
        <c:scaling>
          <c:orientation val="minMax"/>
          <c:max val="0.5"/>
          <c:min val="-0.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67648320"/>
        <c:crosses val="autoZero"/>
        <c:crossBetween val="midCat"/>
        <c:majorUnit val="0.1"/>
      </c:valAx>
      <c:spPr>
        <a:solidFill>
          <a:srgbClr val="FFFFFF"/>
        </a:solidFill>
        <a:ln w="3175">
          <a:solidFill>
            <a:srgbClr val="000000"/>
          </a:solidFill>
          <a:prstDash val="solid"/>
        </a:ln>
      </c:spPr>
    </c:plotArea>
    <c:legend>
      <c:legendPos val="l"/>
      <c:legendEntry>
        <c:idx val="0"/>
        <c:txPr>
          <a:bodyPr/>
          <a:lstStyle/>
          <a:p>
            <a:pPr>
              <a:defRPr sz="1300">
                <a:latin typeface="Arial" panose="020B0604020202020204" pitchFamily="34" charset="0"/>
                <a:cs typeface="Arial" panose="020B0604020202020204" pitchFamily="34" charset="0"/>
              </a:defRPr>
            </a:pPr>
            <a:endParaRPr lang="fr-FR"/>
          </a:p>
        </c:txPr>
      </c:legendEntry>
      <c:legendEntry>
        <c:idx val="1"/>
        <c:txPr>
          <a:bodyPr/>
          <a:lstStyle/>
          <a:p>
            <a:pPr>
              <a:defRPr sz="1300">
                <a:latin typeface="Arial" panose="020B0604020202020204" pitchFamily="34" charset="0"/>
                <a:cs typeface="Arial" panose="020B0604020202020204" pitchFamily="34" charset="0"/>
              </a:defRPr>
            </a:pPr>
            <a:endParaRPr lang="fr-FR"/>
          </a:p>
        </c:txPr>
      </c:legendEntry>
      <c:legendEntry>
        <c:idx val="2"/>
        <c:txPr>
          <a:bodyPr/>
          <a:lstStyle/>
          <a:p>
            <a:pPr>
              <a:defRPr sz="1300"/>
            </a:pPr>
            <a:endParaRPr lang="fr-FR"/>
          </a:p>
        </c:txPr>
      </c:legendEntry>
      <c:legendEntry>
        <c:idx val="3"/>
        <c:txPr>
          <a:bodyPr/>
          <a:lstStyle/>
          <a:p>
            <a:pPr>
              <a:defRPr sz="1300"/>
            </a:pPr>
            <a:endParaRPr lang="fr-FR"/>
          </a:p>
        </c:txPr>
      </c:legendEntry>
      <c:legendEntry>
        <c:idx val="4"/>
        <c:txPr>
          <a:bodyPr/>
          <a:lstStyle/>
          <a:p>
            <a:pPr>
              <a:defRPr sz="1300"/>
            </a:pPr>
            <a:endParaRPr lang="fr-FR"/>
          </a:p>
        </c:txPr>
      </c:legendEntry>
      <c:layout>
        <c:manualLayout>
          <c:xMode val="edge"/>
          <c:yMode val="edge"/>
          <c:x val="0.14972594970110673"/>
          <c:y val="0.33708622952844708"/>
          <c:w val="0.74524987879745164"/>
          <c:h val="0.20309583764316511"/>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marL="0" marR="0" lvl="0" indent="0" algn="ctr" defTabSz="914400" rtl="0" eaLnBrk="1" fontAlgn="auto" latinLnBrk="0" hangingPunct="1">
              <a:lnSpc>
                <a:spcPct val="100000"/>
              </a:lnSpc>
              <a:spcBef>
                <a:spcPts val="0"/>
              </a:spcBef>
              <a:spcAft>
                <a:spcPts val="0"/>
              </a:spcAft>
              <a:buClrTx/>
              <a:buSzTx/>
              <a:buFontTx/>
              <a:buNone/>
              <a:tabLst/>
              <a:defRPr sz="1600" b="1" i="0" u="none" strike="noStrike" kern="1200" baseline="0">
                <a:solidFill>
                  <a:sysClr val="windowText" lastClr="000000"/>
                </a:solidFill>
                <a:latin typeface="Arial"/>
                <a:ea typeface="+mn-ea"/>
                <a:cs typeface="+mn-cs"/>
              </a:defRPr>
            </a:pPr>
            <a:r>
              <a:rPr lang="fr-FR" sz="1800" b="1" i="0" baseline="0">
                <a:effectLst/>
              </a:rPr>
              <a:t>Figure 2.6e. Left-wing vote by religion in France : the case of Islam</a:t>
            </a:r>
            <a:endParaRPr lang="fr-FR" sz="1600">
              <a:effectLst/>
            </a:endParaRPr>
          </a:p>
        </c:rich>
      </c:tx>
      <c:layout>
        <c:manualLayout>
          <c:xMode val="edge"/>
          <c:yMode val="edge"/>
          <c:x val="0.13136467091758017"/>
          <c:y val="1.9955730350331754E-5"/>
        </c:manualLayout>
      </c:layout>
      <c:overlay val="0"/>
    </c:title>
    <c:autoTitleDeleted val="0"/>
    <c:plotArea>
      <c:layout>
        <c:manualLayout>
          <c:layoutTarget val="inner"/>
          <c:xMode val="edge"/>
          <c:yMode val="edge"/>
          <c:x val="7.7484092733700174E-2"/>
          <c:y val="6.0021135256554968E-2"/>
          <c:w val="0.92222803795075603"/>
          <c:h val="0.74729606969303353"/>
        </c:manualLayout>
      </c:layout>
      <c:barChart>
        <c:barDir val="col"/>
        <c:grouping val="clustered"/>
        <c:varyColors val="0"/>
        <c:ser>
          <c:idx val="0"/>
          <c:order val="0"/>
          <c:tx>
            <c:v>Pract.catholics</c:v>
          </c:tx>
          <c:spPr>
            <a:solidFill>
              <a:srgbClr val="00B050"/>
            </a:solidFill>
            <a:ln>
              <a:solidFill>
                <a:srgbClr val="00B050"/>
              </a:solidFill>
            </a:ln>
          </c:spPr>
          <c:invertIfNegative val="0"/>
          <c:cat>
            <c:numRef>
              <c:extLst>
                <c:ext xmlns:c15="http://schemas.microsoft.com/office/drawing/2012/chart" uri="{02D57815-91ED-43cb-92C2-25804820EDAC}">
                  <c15:fullRef>
                    <c15:sqref>'TFR4'!$A$6:$A$23</c15:sqref>
                  </c15:fullRef>
                </c:ext>
              </c:extLst>
              <c:f>('TFR4'!$A$10,'TFR4'!$A$13,'TFR4'!$A$16,'TFR4'!$A$18)</c:f>
              <c:numCache>
                <c:formatCode>General</c:formatCode>
                <c:ptCount val="4"/>
                <c:pt idx="0">
                  <c:v>1967</c:v>
                </c:pt>
                <c:pt idx="1">
                  <c:v>1978</c:v>
                </c:pt>
                <c:pt idx="2">
                  <c:v>1988</c:v>
                </c:pt>
                <c:pt idx="3">
                  <c:v>1995</c:v>
                </c:pt>
              </c:numCache>
            </c:numRef>
          </c:cat>
          <c:val>
            <c:numRef>
              <c:extLst>
                <c:ext xmlns:c15="http://schemas.microsoft.com/office/drawing/2012/chart" uri="{02D57815-91ED-43cb-92C2-25804820EDAC}">
                  <c15:fullRef>
                    <c15:sqref>'TFR4'!$Y$6:$Y$23</c15:sqref>
                  </c15:fullRef>
                </c:ext>
              </c:extLst>
              <c:f>('TFR4'!$Y$10,'TFR4'!$Y$13,'TFR4'!$Y$16,'TFR4'!$Y$18)</c:f>
              <c:numCache>
                <c:formatCode>0%</c:formatCode>
                <c:ptCount val="4"/>
                <c:pt idx="0">
                  <c:v>0.16622698307037354</c:v>
                </c:pt>
                <c:pt idx="1">
                  <c:v>0.17159762978553772</c:v>
                </c:pt>
                <c:pt idx="2">
                  <c:v>0.28471469879150391</c:v>
                </c:pt>
                <c:pt idx="3">
                  <c:v>0.18739724159240723</c:v>
                </c:pt>
              </c:numCache>
            </c:numRef>
          </c:val>
        </c:ser>
        <c:ser>
          <c:idx val="5"/>
          <c:order val="2"/>
          <c:tx>
            <c:v>Non-pract.catholics</c:v>
          </c:tx>
          <c:spPr>
            <a:solidFill>
              <a:schemeClr val="accent3"/>
            </a:solidFill>
            <a:ln>
              <a:solidFill>
                <a:schemeClr val="accent3"/>
              </a:solidFill>
            </a:ln>
          </c:spPr>
          <c:invertIfNegative val="0"/>
          <c:cat>
            <c:numRef>
              <c:extLst>
                <c:ext xmlns:c15="http://schemas.microsoft.com/office/drawing/2012/chart" uri="{02D57815-91ED-43cb-92C2-25804820EDAC}">
                  <c15:fullRef>
                    <c15:sqref>'TFR4'!$A$6:$A$23</c15:sqref>
                  </c15:fullRef>
                </c:ext>
              </c:extLst>
              <c:f>('TFR4'!$A$10,'TFR4'!$A$13,'TFR4'!$A$16,'TFR4'!$A$18)</c:f>
              <c:numCache>
                <c:formatCode>General</c:formatCode>
                <c:ptCount val="4"/>
                <c:pt idx="0">
                  <c:v>1967</c:v>
                </c:pt>
                <c:pt idx="1">
                  <c:v>1978</c:v>
                </c:pt>
                <c:pt idx="2">
                  <c:v>1988</c:v>
                </c:pt>
                <c:pt idx="3">
                  <c:v>1995</c:v>
                </c:pt>
              </c:numCache>
            </c:numRef>
          </c:cat>
          <c:val>
            <c:numRef>
              <c:extLst>
                <c:ext xmlns:c15="http://schemas.microsoft.com/office/drawing/2012/chart" uri="{02D57815-91ED-43cb-92C2-25804820EDAC}">
                  <c15:fullRef>
                    <c15:sqref>'TFR4'!$Z$6:$Z$23</c15:sqref>
                  </c15:fullRef>
                </c:ext>
              </c:extLst>
              <c:f>('TFR4'!$Z$10,'TFR4'!$Z$13,'TFR4'!$Z$16,'TFR4'!$Z$18)</c:f>
              <c:numCache>
                <c:formatCode>0%</c:formatCode>
                <c:ptCount val="4"/>
                <c:pt idx="0">
                  <c:v>0.50609767436981201</c:v>
                </c:pt>
                <c:pt idx="1">
                  <c:v>0.53476405143737793</c:v>
                </c:pt>
                <c:pt idx="2">
                  <c:v>0.55304074287414551</c:v>
                </c:pt>
                <c:pt idx="3">
                  <c:v>0.45215028524398804</c:v>
                </c:pt>
              </c:numCache>
            </c:numRef>
          </c:val>
        </c:ser>
        <c:ser>
          <c:idx val="2"/>
          <c:order val="3"/>
          <c:tx>
            <c:v>Other religion</c:v>
          </c:tx>
          <c:spPr>
            <a:solidFill>
              <a:schemeClr val="accent1"/>
            </a:solidFill>
            <a:ln>
              <a:solidFill>
                <a:schemeClr val="accent1"/>
              </a:solidFill>
            </a:ln>
          </c:spPr>
          <c:invertIfNegative val="0"/>
          <c:cat>
            <c:numRef>
              <c:extLst>
                <c:ext xmlns:c15="http://schemas.microsoft.com/office/drawing/2012/chart" uri="{02D57815-91ED-43cb-92C2-25804820EDAC}">
                  <c15:fullRef>
                    <c15:sqref>'TFR4'!$A$6:$A$23</c15:sqref>
                  </c15:fullRef>
                </c:ext>
              </c:extLst>
              <c:f>('TFR4'!$A$10,'TFR4'!$A$13,'TFR4'!$A$16,'TFR4'!$A$18)</c:f>
              <c:numCache>
                <c:formatCode>General</c:formatCode>
                <c:ptCount val="4"/>
                <c:pt idx="0">
                  <c:v>1967</c:v>
                </c:pt>
                <c:pt idx="1">
                  <c:v>1978</c:v>
                </c:pt>
                <c:pt idx="2">
                  <c:v>1988</c:v>
                </c:pt>
                <c:pt idx="3">
                  <c:v>1995</c:v>
                </c:pt>
              </c:numCache>
            </c:numRef>
          </c:cat>
          <c:val>
            <c:numRef>
              <c:extLst>
                <c:ext xmlns:c15="http://schemas.microsoft.com/office/drawing/2012/chart" uri="{02D57815-91ED-43cb-92C2-25804820EDAC}">
                  <c15:fullRef>
                    <c15:sqref>'TFR4'!$V$6:$V$23</c15:sqref>
                  </c15:fullRef>
                </c:ext>
              </c:extLst>
              <c:f>('TFR4'!$V$10,'TFR4'!$V$13,'TFR4'!$V$16,'TFR4'!$V$18)</c:f>
              <c:numCache>
                <c:formatCode>0%</c:formatCode>
                <c:ptCount val="4"/>
                <c:pt idx="0">
                  <c:v>0.67910977344765311</c:v>
                </c:pt>
                <c:pt idx="1">
                  <c:v>0.52024271389595944</c:v>
                </c:pt>
                <c:pt idx="2">
                  <c:v>0.56268403986662918</c:v>
                </c:pt>
                <c:pt idx="3">
                  <c:v>0.49907430730648344</c:v>
                </c:pt>
              </c:numCache>
            </c:numRef>
          </c:val>
          <c:extLst xmlns:c15="http://schemas.microsoft.com/office/drawing/2012/chart"/>
        </c:ser>
        <c:ser>
          <c:idx val="4"/>
          <c:order val="4"/>
          <c:tx>
            <c:v>No religion</c:v>
          </c:tx>
          <c:spPr>
            <a:solidFill>
              <a:schemeClr val="accent2"/>
            </a:solidFill>
            <a:ln>
              <a:solidFill>
                <a:schemeClr val="accent2"/>
              </a:solidFill>
            </a:ln>
          </c:spPr>
          <c:invertIfNegative val="0"/>
          <c:cat>
            <c:numRef>
              <c:extLst>
                <c:ext xmlns:c15="http://schemas.microsoft.com/office/drawing/2012/chart" uri="{02D57815-91ED-43cb-92C2-25804820EDAC}">
                  <c15:fullRef>
                    <c15:sqref>'TFR4'!$A$6:$A$23</c15:sqref>
                  </c15:fullRef>
                </c:ext>
              </c:extLst>
              <c:f>('TFR4'!$A$10,'TFR4'!$A$13,'TFR4'!$A$16,'TFR4'!$A$18)</c:f>
              <c:numCache>
                <c:formatCode>General</c:formatCode>
                <c:ptCount val="4"/>
                <c:pt idx="0">
                  <c:v>1967</c:v>
                </c:pt>
                <c:pt idx="1">
                  <c:v>1978</c:v>
                </c:pt>
                <c:pt idx="2">
                  <c:v>1988</c:v>
                </c:pt>
                <c:pt idx="3">
                  <c:v>1995</c:v>
                </c:pt>
              </c:numCache>
            </c:numRef>
          </c:cat>
          <c:val>
            <c:numRef>
              <c:extLst>
                <c:ext xmlns:c15="http://schemas.microsoft.com/office/drawing/2012/chart" uri="{02D57815-91ED-43cb-92C2-25804820EDAC}">
                  <c15:fullRef>
                    <c15:sqref>'TFR4'!$W$6:$W$23</c15:sqref>
                  </c15:fullRef>
                </c:ext>
              </c:extLst>
              <c:f>('TFR4'!$W$10,'TFR4'!$W$13,'TFR4'!$W$16,'TFR4'!$W$18)</c:f>
              <c:numCache>
                <c:formatCode>0%</c:formatCode>
                <c:ptCount val="4"/>
                <c:pt idx="0">
                  <c:v>0.78588294982910156</c:v>
                </c:pt>
                <c:pt idx="1">
                  <c:v>0.84999507665634155</c:v>
                </c:pt>
                <c:pt idx="2">
                  <c:v>0.8204304575920105</c:v>
                </c:pt>
                <c:pt idx="3">
                  <c:v>0.72529006004333496</c:v>
                </c:pt>
              </c:numCache>
            </c:numRef>
          </c:val>
        </c:ser>
        <c:ser>
          <c:idx val="3"/>
          <c:order val="5"/>
          <c:tx>
            <c:v>Muslim</c:v>
          </c:tx>
          <c:spPr>
            <a:solidFill>
              <a:schemeClr val="accent6"/>
            </a:solidFill>
            <a:ln>
              <a:solidFill>
                <a:schemeClr val="accent6"/>
              </a:solidFill>
            </a:ln>
          </c:spPr>
          <c:invertIfNegative val="0"/>
          <c:cat>
            <c:numRef>
              <c:extLst>
                <c:ext xmlns:c15="http://schemas.microsoft.com/office/drawing/2012/chart" uri="{02D57815-91ED-43cb-92C2-25804820EDAC}">
                  <c15:fullRef>
                    <c15:sqref>'TFR4'!$A$6:$A$23</c15:sqref>
                  </c15:fullRef>
                </c:ext>
              </c:extLst>
              <c:f>('TFR4'!$A$10,'TFR4'!$A$13,'TFR4'!$A$16,'TFR4'!$A$18)</c:f>
              <c:numCache>
                <c:formatCode>General</c:formatCode>
                <c:ptCount val="4"/>
                <c:pt idx="0">
                  <c:v>1967</c:v>
                </c:pt>
                <c:pt idx="1">
                  <c:v>1978</c:v>
                </c:pt>
                <c:pt idx="2">
                  <c:v>1988</c:v>
                </c:pt>
                <c:pt idx="3">
                  <c:v>1995</c:v>
                </c:pt>
              </c:numCache>
            </c:numRef>
          </c:cat>
          <c:val>
            <c:numRef>
              <c:extLst>
                <c:ext xmlns:c15="http://schemas.microsoft.com/office/drawing/2012/chart" uri="{02D57815-91ED-43cb-92C2-25804820EDAC}">
                  <c15:fullRef>
                    <c15:sqref>'TFR4'!$X$6:$X$23</c15:sqref>
                  </c15:fullRef>
                </c:ext>
              </c:extLst>
              <c:f>('TFR4'!$X$10,'TFR4'!$X$13,'TFR4'!$X$16,'TFR4'!$X$18)</c:f>
              <c:numCache>
                <c:formatCode>0%</c:formatCode>
                <c:ptCount val="4"/>
                <c:pt idx="2">
                  <c:v>0.75673371553421021</c:v>
                </c:pt>
                <c:pt idx="3">
                  <c:v>0.83609509468078613</c:v>
                </c:pt>
              </c:numCache>
            </c:numRef>
          </c:val>
        </c:ser>
        <c:dLbls>
          <c:showLegendKey val="0"/>
          <c:showVal val="0"/>
          <c:showCatName val="0"/>
          <c:showSerName val="0"/>
          <c:showPercent val="0"/>
          <c:showBubbleSize val="0"/>
        </c:dLbls>
        <c:gapWidth val="150"/>
        <c:axId val="467650672"/>
        <c:axId val="467651064"/>
        <c:extLst>
          <c:ext xmlns:c15="http://schemas.microsoft.com/office/drawing/2012/chart" uri="{02D57815-91ED-43cb-92C2-25804820EDAC}">
            <c15:filteredBarSeries>
              <c15:ser>
                <c:idx val="1"/>
                <c:order val="1"/>
                <c:tx>
                  <c:v>Catholique</c:v>
                </c:tx>
                <c:spPr>
                  <a:solidFill>
                    <a:schemeClr val="accent3"/>
                  </a:solidFill>
                  <a:ln>
                    <a:solidFill>
                      <a:schemeClr val="bg1"/>
                    </a:solidFill>
                  </a:ln>
                </c:spPr>
                <c:invertIfNegative val="0"/>
                <c:cat>
                  <c:numRef>
                    <c:extLst>
                      <c:ext uri="{02D57815-91ED-43cb-92C2-25804820EDAC}">
                        <c15:fullRef>
                          <c15:sqref>'TFR4'!$A$6:$A$23</c15:sqref>
                        </c15:fullRef>
                        <c15:formulaRef>
                          <c15:sqref>('TFR4'!$A$10,'TFR4'!$A$13,'TFR4'!$A$16,'TFR4'!$A$18)</c15:sqref>
                        </c15:formulaRef>
                      </c:ext>
                    </c:extLst>
                    <c:numCache>
                      <c:formatCode>General</c:formatCode>
                      <c:ptCount val="4"/>
                      <c:pt idx="0">
                        <c:v>1967</c:v>
                      </c:pt>
                      <c:pt idx="1">
                        <c:v>1978</c:v>
                      </c:pt>
                      <c:pt idx="2">
                        <c:v>1988</c:v>
                      </c:pt>
                      <c:pt idx="3">
                        <c:v>1995</c:v>
                      </c:pt>
                    </c:numCache>
                  </c:numRef>
                </c:cat>
                <c:val>
                  <c:numRef>
                    <c:extLst>
                      <c:ext uri="{02D57815-91ED-43cb-92C2-25804820EDAC}">
                        <c15:fullRef>
                          <c15:sqref>'TFR4'!$U$6:$U$23</c15:sqref>
                        </c15:fullRef>
                        <c15:formulaRef>
                          <c15:sqref>('TFR4'!$U$10,'TFR4'!$U$13,'TFR4'!$U$16,'TFR4'!$U$18)</c15:sqref>
                        </c15:formulaRef>
                      </c:ext>
                    </c:extLst>
                    <c:numCache>
                      <c:formatCode>0%</c:formatCode>
                      <c:ptCount val="4"/>
                      <c:pt idx="0">
                        <c:v>0.41111562691747316</c:v>
                      </c:pt>
                      <c:pt idx="1">
                        <c:v>0.45871486985788956</c:v>
                      </c:pt>
                      <c:pt idx="2">
                        <c:v>0.50335793687337382</c:v>
                      </c:pt>
                      <c:pt idx="3">
                        <c:v>0.40906162571974619</c:v>
                      </c:pt>
                    </c:numCache>
                  </c:numRef>
                </c:val>
                <c:extLst/>
              </c15:ser>
            </c15:filteredBarSeries>
          </c:ext>
        </c:extLst>
      </c:barChart>
      <c:catAx>
        <c:axId val="467650672"/>
        <c:scaling>
          <c:orientation val="minMax"/>
        </c:scaling>
        <c:delete val="0"/>
        <c:axPos val="b"/>
        <c:numFmt formatCode="General" sourceLinked="0"/>
        <c:majorTickMark val="out"/>
        <c:minorTickMark val="none"/>
        <c:tickLblPos val="nextTo"/>
        <c:txPr>
          <a:bodyPr/>
          <a:lstStyle/>
          <a:p>
            <a:pPr>
              <a:defRPr sz="1400" b="1" i="0">
                <a:latin typeface="Arial"/>
              </a:defRPr>
            </a:pPr>
            <a:endParaRPr lang="fr-FR"/>
          </a:p>
        </c:txPr>
        <c:crossAx val="467651064"/>
        <c:crosses val="autoZero"/>
        <c:auto val="1"/>
        <c:lblAlgn val="ctr"/>
        <c:lblOffset val="100"/>
        <c:noMultiLvlLbl val="0"/>
      </c:catAx>
      <c:valAx>
        <c:axId val="467651064"/>
        <c:scaling>
          <c:orientation val="minMax"/>
          <c:max val="1.05"/>
          <c:min val="0"/>
        </c:scaling>
        <c:delete val="0"/>
        <c:axPos val="l"/>
        <c:majorGridlines/>
        <c:numFmt formatCode="0%" sourceLinked="0"/>
        <c:majorTickMark val="out"/>
        <c:minorTickMark val="none"/>
        <c:tickLblPos val="nextTo"/>
        <c:txPr>
          <a:bodyPr/>
          <a:lstStyle/>
          <a:p>
            <a:pPr>
              <a:defRPr sz="1600" b="1" i="0">
                <a:latin typeface="Arial"/>
              </a:defRPr>
            </a:pPr>
            <a:endParaRPr lang="fr-FR"/>
          </a:p>
        </c:txPr>
        <c:crossAx val="467650672"/>
        <c:crosses val="autoZero"/>
        <c:crossBetween val="between"/>
        <c:majorUnit val="0.1"/>
      </c:valAx>
      <c:spPr>
        <a:ln>
          <a:solidFill>
            <a:schemeClr val="tx1"/>
          </a:solidFill>
        </a:ln>
      </c:spPr>
    </c:plotArea>
    <c:legend>
      <c:legendPos val="t"/>
      <c:layout>
        <c:manualLayout>
          <c:xMode val="edge"/>
          <c:yMode val="edge"/>
          <c:x val="8.5136801078660423E-2"/>
          <c:y val="7.1181199278814153E-2"/>
          <c:w val="0.90140317930340941"/>
          <c:h val="7.1387349100379638E-2"/>
        </c:manualLayout>
      </c:layout>
      <c:overlay val="0"/>
      <c:spPr>
        <a:solidFill>
          <a:sysClr val="window" lastClr="FFFFFF"/>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4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800">
                <a:latin typeface="Arial"/>
              </a:defRPr>
            </a:pPr>
            <a:r>
              <a:rPr lang="fr-FR" sz="1800"/>
              <a:t>Figure 2.6f. L</a:t>
            </a:r>
            <a:r>
              <a:rPr lang="fr-FR" sz="1800" baseline="0"/>
              <a:t>eft-wing vote by religion in France: the case of Islam</a:t>
            </a:r>
            <a:endParaRPr lang="fr-FR" sz="1800"/>
          </a:p>
        </c:rich>
      </c:tx>
      <c:layout>
        <c:manualLayout>
          <c:xMode val="edge"/>
          <c:yMode val="edge"/>
          <c:x val="0.15610520143774312"/>
          <c:y val="2.2727743156695629E-3"/>
        </c:manualLayout>
      </c:layout>
      <c:overlay val="0"/>
    </c:title>
    <c:autoTitleDeleted val="0"/>
    <c:plotArea>
      <c:layout>
        <c:manualLayout>
          <c:layoutTarget val="inner"/>
          <c:xMode val="edge"/>
          <c:yMode val="edge"/>
          <c:x val="7.7484092733700174E-2"/>
          <c:y val="6.0021135256554968E-2"/>
          <c:w val="0.92222803795075603"/>
          <c:h val="0.74729606969303353"/>
        </c:manualLayout>
      </c:layout>
      <c:barChart>
        <c:barDir val="col"/>
        <c:grouping val="clustered"/>
        <c:varyColors val="0"/>
        <c:ser>
          <c:idx val="0"/>
          <c:order val="0"/>
          <c:tx>
            <c:v>Pract.catholics</c:v>
          </c:tx>
          <c:spPr>
            <a:solidFill>
              <a:srgbClr val="00B050"/>
            </a:solidFill>
            <a:ln>
              <a:solidFill>
                <a:srgbClr val="00B050"/>
              </a:solidFill>
            </a:ln>
          </c:spPr>
          <c:invertIfNegative val="0"/>
          <c:cat>
            <c:numRef>
              <c:extLst>
                <c:ext xmlns:c15="http://schemas.microsoft.com/office/drawing/2012/chart" uri="{02D57815-91ED-43cb-92C2-25804820EDAC}">
                  <c15:fullRef>
                    <c15:sqref>'TFR4'!$A$6:$A$23</c15:sqref>
                  </c15:fullRef>
                </c:ext>
              </c:extLst>
              <c:f>'TFR4'!$A$19:$A$22</c:f>
              <c:numCache>
                <c:formatCode>General</c:formatCode>
                <c:ptCount val="4"/>
                <c:pt idx="0">
                  <c:v>1997</c:v>
                </c:pt>
                <c:pt idx="1">
                  <c:v>2002</c:v>
                </c:pt>
                <c:pt idx="2">
                  <c:v>2007</c:v>
                </c:pt>
                <c:pt idx="3">
                  <c:v>2012</c:v>
                </c:pt>
              </c:numCache>
            </c:numRef>
          </c:cat>
          <c:val>
            <c:numRef>
              <c:extLst>
                <c:ext xmlns:c15="http://schemas.microsoft.com/office/drawing/2012/chart" uri="{02D57815-91ED-43cb-92C2-25804820EDAC}">
                  <c15:fullRef>
                    <c15:sqref>'TFR4'!$Y$6:$Y$23</c15:sqref>
                  </c15:fullRef>
                </c:ext>
              </c:extLst>
              <c:f>'TFR4'!$Y$19:$Y$22</c:f>
              <c:numCache>
                <c:formatCode>0%</c:formatCode>
                <c:ptCount val="4"/>
                <c:pt idx="0">
                  <c:v>0.23926009237766266</c:v>
                </c:pt>
                <c:pt idx="1">
                  <c:v>0.25636976957321167</c:v>
                </c:pt>
                <c:pt idx="2">
                  <c:v>0.22855153679847717</c:v>
                </c:pt>
                <c:pt idx="3">
                  <c:v>0.38280946016311646</c:v>
                </c:pt>
              </c:numCache>
            </c:numRef>
          </c:val>
        </c:ser>
        <c:ser>
          <c:idx val="5"/>
          <c:order val="2"/>
          <c:tx>
            <c:v>Non-pract.catholics</c:v>
          </c:tx>
          <c:spPr>
            <a:solidFill>
              <a:schemeClr val="accent3"/>
            </a:solidFill>
            <a:ln>
              <a:solidFill>
                <a:schemeClr val="accent3"/>
              </a:solidFill>
            </a:ln>
          </c:spPr>
          <c:invertIfNegative val="0"/>
          <c:cat>
            <c:numRef>
              <c:extLst>
                <c:ext xmlns:c15="http://schemas.microsoft.com/office/drawing/2012/chart" uri="{02D57815-91ED-43cb-92C2-25804820EDAC}">
                  <c15:fullRef>
                    <c15:sqref>'TFR4'!$A$6:$A$23</c15:sqref>
                  </c15:fullRef>
                </c:ext>
              </c:extLst>
              <c:f>'TFR4'!$A$19:$A$22</c:f>
              <c:numCache>
                <c:formatCode>General</c:formatCode>
                <c:ptCount val="4"/>
                <c:pt idx="0">
                  <c:v>1997</c:v>
                </c:pt>
                <c:pt idx="1">
                  <c:v>2002</c:v>
                </c:pt>
                <c:pt idx="2">
                  <c:v>2007</c:v>
                </c:pt>
                <c:pt idx="3">
                  <c:v>2012</c:v>
                </c:pt>
              </c:numCache>
            </c:numRef>
          </c:cat>
          <c:val>
            <c:numRef>
              <c:extLst>
                <c:ext xmlns:c15="http://schemas.microsoft.com/office/drawing/2012/chart" uri="{02D57815-91ED-43cb-92C2-25804820EDAC}">
                  <c15:fullRef>
                    <c15:sqref>'TFR4'!$Z$6:$Z$23</c15:sqref>
                  </c15:fullRef>
                </c:ext>
              </c:extLst>
              <c:f>'TFR4'!$Z$19:$Z$22</c:f>
              <c:numCache>
                <c:formatCode>0%</c:formatCode>
                <c:ptCount val="4"/>
                <c:pt idx="0">
                  <c:v>0.45214799046516418</c:v>
                </c:pt>
                <c:pt idx="1">
                  <c:v>0.39337295293807983</c:v>
                </c:pt>
                <c:pt idx="2">
                  <c:v>0.38245132565498352</c:v>
                </c:pt>
                <c:pt idx="3">
                  <c:v>0.41842192411422729</c:v>
                </c:pt>
              </c:numCache>
            </c:numRef>
          </c:val>
        </c:ser>
        <c:ser>
          <c:idx val="2"/>
          <c:order val="3"/>
          <c:tx>
            <c:v>Other religion</c:v>
          </c:tx>
          <c:spPr>
            <a:solidFill>
              <a:schemeClr val="accent1"/>
            </a:solidFill>
            <a:ln>
              <a:solidFill>
                <a:schemeClr val="accent1"/>
              </a:solidFill>
            </a:ln>
          </c:spPr>
          <c:invertIfNegative val="0"/>
          <c:cat>
            <c:numRef>
              <c:extLst>
                <c:ext xmlns:c15="http://schemas.microsoft.com/office/drawing/2012/chart" uri="{02D57815-91ED-43cb-92C2-25804820EDAC}">
                  <c15:fullRef>
                    <c15:sqref>'TFR4'!$A$6:$A$23</c15:sqref>
                  </c15:fullRef>
                </c:ext>
              </c:extLst>
              <c:f>'TFR4'!$A$19:$A$22</c:f>
              <c:numCache>
                <c:formatCode>General</c:formatCode>
                <c:ptCount val="4"/>
                <c:pt idx="0">
                  <c:v>1997</c:v>
                </c:pt>
                <c:pt idx="1">
                  <c:v>2002</c:v>
                </c:pt>
                <c:pt idx="2">
                  <c:v>2007</c:v>
                </c:pt>
                <c:pt idx="3">
                  <c:v>2012</c:v>
                </c:pt>
              </c:numCache>
            </c:numRef>
          </c:cat>
          <c:val>
            <c:numRef>
              <c:extLst>
                <c:ext xmlns:c15="http://schemas.microsoft.com/office/drawing/2012/chart" uri="{02D57815-91ED-43cb-92C2-25804820EDAC}">
                  <c15:fullRef>
                    <c15:sqref>'TFR4'!$V$6:$V$23</c15:sqref>
                  </c15:fullRef>
                </c:ext>
              </c:extLst>
              <c:f>'TFR4'!$V$19:$V$22</c:f>
              <c:numCache>
                <c:formatCode>0%</c:formatCode>
                <c:ptCount val="4"/>
                <c:pt idx="0">
                  <c:v>0.5098822869535734</c:v>
                </c:pt>
                <c:pt idx="1">
                  <c:v>0.41859719515354538</c:v>
                </c:pt>
                <c:pt idx="2">
                  <c:v>0.48254899136647039</c:v>
                </c:pt>
                <c:pt idx="3">
                  <c:v>0.52279592632719629</c:v>
                </c:pt>
              </c:numCache>
            </c:numRef>
          </c:val>
          <c:extLst xmlns:c15="http://schemas.microsoft.com/office/drawing/2012/chart"/>
        </c:ser>
        <c:ser>
          <c:idx val="4"/>
          <c:order val="4"/>
          <c:tx>
            <c:v>No religion</c:v>
          </c:tx>
          <c:spPr>
            <a:solidFill>
              <a:schemeClr val="accent2"/>
            </a:solidFill>
            <a:ln>
              <a:solidFill>
                <a:schemeClr val="accent2"/>
              </a:solidFill>
            </a:ln>
          </c:spPr>
          <c:invertIfNegative val="0"/>
          <c:cat>
            <c:numRef>
              <c:extLst>
                <c:ext xmlns:c15="http://schemas.microsoft.com/office/drawing/2012/chart" uri="{02D57815-91ED-43cb-92C2-25804820EDAC}">
                  <c15:fullRef>
                    <c15:sqref>'TFR4'!$A$6:$A$23</c15:sqref>
                  </c15:fullRef>
                </c:ext>
              </c:extLst>
              <c:f>'TFR4'!$A$19:$A$22</c:f>
              <c:numCache>
                <c:formatCode>General</c:formatCode>
                <c:ptCount val="4"/>
                <c:pt idx="0">
                  <c:v>1997</c:v>
                </c:pt>
                <c:pt idx="1">
                  <c:v>2002</c:v>
                </c:pt>
                <c:pt idx="2">
                  <c:v>2007</c:v>
                </c:pt>
                <c:pt idx="3">
                  <c:v>2012</c:v>
                </c:pt>
              </c:numCache>
            </c:numRef>
          </c:cat>
          <c:val>
            <c:numRef>
              <c:extLst>
                <c:ext xmlns:c15="http://schemas.microsoft.com/office/drawing/2012/chart" uri="{02D57815-91ED-43cb-92C2-25804820EDAC}">
                  <c15:fullRef>
                    <c15:sqref>'TFR4'!$W$6:$W$23</c15:sqref>
                  </c15:fullRef>
                </c:ext>
              </c:extLst>
              <c:f>'TFR4'!$W$19:$W$22</c:f>
              <c:numCache>
                <c:formatCode>0%</c:formatCode>
                <c:ptCount val="4"/>
                <c:pt idx="0">
                  <c:v>0.68969380855560303</c:v>
                </c:pt>
                <c:pt idx="1">
                  <c:v>0.64255380630493164</c:v>
                </c:pt>
                <c:pt idx="2">
                  <c:v>0.66008228063583374</c:v>
                </c:pt>
                <c:pt idx="3">
                  <c:v>0.64008480310440063</c:v>
                </c:pt>
              </c:numCache>
            </c:numRef>
          </c:val>
        </c:ser>
        <c:ser>
          <c:idx val="3"/>
          <c:order val="5"/>
          <c:tx>
            <c:v>Muslim</c:v>
          </c:tx>
          <c:spPr>
            <a:solidFill>
              <a:schemeClr val="accent6"/>
            </a:solidFill>
            <a:ln>
              <a:solidFill>
                <a:schemeClr val="accent6"/>
              </a:solidFill>
            </a:ln>
          </c:spPr>
          <c:invertIfNegative val="0"/>
          <c:cat>
            <c:numRef>
              <c:extLst>
                <c:ext xmlns:c15="http://schemas.microsoft.com/office/drawing/2012/chart" uri="{02D57815-91ED-43cb-92C2-25804820EDAC}">
                  <c15:fullRef>
                    <c15:sqref>'TFR4'!$A$6:$A$23</c15:sqref>
                  </c15:fullRef>
                </c:ext>
              </c:extLst>
              <c:f>'TFR4'!$A$19:$A$22</c:f>
              <c:numCache>
                <c:formatCode>General</c:formatCode>
                <c:ptCount val="4"/>
                <c:pt idx="0">
                  <c:v>1997</c:v>
                </c:pt>
                <c:pt idx="1">
                  <c:v>2002</c:v>
                </c:pt>
                <c:pt idx="2">
                  <c:v>2007</c:v>
                </c:pt>
                <c:pt idx="3">
                  <c:v>2012</c:v>
                </c:pt>
              </c:numCache>
            </c:numRef>
          </c:cat>
          <c:val>
            <c:numRef>
              <c:extLst>
                <c:ext xmlns:c15="http://schemas.microsoft.com/office/drawing/2012/chart" uri="{02D57815-91ED-43cb-92C2-25804820EDAC}">
                  <c15:fullRef>
                    <c15:sqref>'TFR4'!$X$6:$X$23</c15:sqref>
                  </c15:fullRef>
                </c:ext>
              </c:extLst>
              <c:f>'TFR4'!$X$19:$X$22</c:f>
              <c:numCache>
                <c:formatCode>0%</c:formatCode>
                <c:ptCount val="4"/>
                <c:pt idx="0">
                  <c:v>0.91900283098220825</c:v>
                </c:pt>
                <c:pt idx="1">
                  <c:v>0.80830526351928711</c:v>
                </c:pt>
                <c:pt idx="2">
                  <c:v>0.94495058059692383</c:v>
                </c:pt>
                <c:pt idx="3">
                  <c:v>0.91365647315979004</c:v>
                </c:pt>
              </c:numCache>
            </c:numRef>
          </c:val>
        </c:ser>
        <c:dLbls>
          <c:showLegendKey val="0"/>
          <c:showVal val="0"/>
          <c:showCatName val="0"/>
          <c:showSerName val="0"/>
          <c:showPercent val="0"/>
          <c:showBubbleSize val="0"/>
        </c:dLbls>
        <c:gapWidth val="150"/>
        <c:axId val="467651848"/>
        <c:axId val="467652240"/>
        <c:extLst>
          <c:ext xmlns:c15="http://schemas.microsoft.com/office/drawing/2012/chart" uri="{02D57815-91ED-43cb-92C2-25804820EDAC}">
            <c15:filteredBarSeries>
              <c15:ser>
                <c:idx val="1"/>
                <c:order val="1"/>
                <c:tx>
                  <c:v>Catholique</c:v>
                </c:tx>
                <c:spPr>
                  <a:solidFill>
                    <a:schemeClr val="accent3"/>
                  </a:solidFill>
                  <a:ln>
                    <a:solidFill>
                      <a:schemeClr val="bg1"/>
                    </a:solidFill>
                  </a:ln>
                </c:spPr>
                <c:invertIfNegative val="0"/>
                <c:cat>
                  <c:numRef>
                    <c:extLst>
                      <c:ext uri="{02D57815-91ED-43cb-92C2-25804820EDAC}">
                        <c15:fullRef>
                          <c15:sqref>'TFR4'!$A$6:$A$23</c15:sqref>
                        </c15:fullRef>
                        <c15:formulaRef>
                          <c15:sqref>'TFR4'!$A$19:$A$22</c15:sqref>
                        </c15:formulaRef>
                      </c:ext>
                    </c:extLst>
                    <c:numCache>
                      <c:formatCode>General</c:formatCode>
                      <c:ptCount val="4"/>
                      <c:pt idx="0">
                        <c:v>1997</c:v>
                      </c:pt>
                      <c:pt idx="1">
                        <c:v>2002</c:v>
                      </c:pt>
                      <c:pt idx="2">
                        <c:v>2007</c:v>
                      </c:pt>
                      <c:pt idx="3">
                        <c:v>2012</c:v>
                      </c:pt>
                    </c:numCache>
                  </c:numRef>
                </c:cat>
                <c:val>
                  <c:numRef>
                    <c:extLst>
                      <c:ext uri="{02D57815-91ED-43cb-92C2-25804820EDAC}">
                        <c15:fullRef>
                          <c15:sqref>'TFR4'!$U$6:$U$23</c15:sqref>
                        </c15:fullRef>
                        <c15:formulaRef>
                          <c15:sqref>'TFR4'!$U$19:$U$22</c15:sqref>
                        </c15:formulaRef>
                      </c:ext>
                    </c:extLst>
                    <c:numCache>
                      <c:formatCode>0%</c:formatCode>
                      <c:ptCount val="4"/>
                      <c:pt idx="0">
                        <c:v>0.41835287075576011</c:v>
                      </c:pt>
                      <c:pt idx="1">
                        <c:v>0.37230286909395494</c:v>
                      </c:pt>
                      <c:pt idx="2">
                        <c:v>0.36364508019092029</c:v>
                      </c:pt>
                      <c:pt idx="3">
                        <c:v>0.41429192042495966</c:v>
                      </c:pt>
                    </c:numCache>
                  </c:numRef>
                </c:val>
                <c:extLst/>
              </c15:ser>
            </c15:filteredBarSeries>
          </c:ext>
        </c:extLst>
      </c:barChart>
      <c:catAx>
        <c:axId val="467651848"/>
        <c:scaling>
          <c:orientation val="minMax"/>
        </c:scaling>
        <c:delete val="0"/>
        <c:axPos val="b"/>
        <c:numFmt formatCode="General" sourceLinked="0"/>
        <c:majorTickMark val="out"/>
        <c:minorTickMark val="none"/>
        <c:tickLblPos val="nextTo"/>
        <c:txPr>
          <a:bodyPr/>
          <a:lstStyle/>
          <a:p>
            <a:pPr>
              <a:defRPr sz="1400" b="1" i="0">
                <a:latin typeface="Arial"/>
              </a:defRPr>
            </a:pPr>
            <a:endParaRPr lang="fr-FR"/>
          </a:p>
        </c:txPr>
        <c:crossAx val="467652240"/>
        <c:crosses val="autoZero"/>
        <c:auto val="1"/>
        <c:lblAlgn val="ctr"/>
        <c:lblOffset val="100"/>
        <c:noMultiLvlLbl val="0"/>
      </c:catAx>
      <c:valAx>
        <c:axId val="467652240"/>
        <c:scaling>
          <c:orientation val="minMax"/>
          <c:max val="1.05"/>
          <c:min val="0"/>
        </c:scaling>
        <c:delete val="0"/>
        <c:axPos val="l"/>
        <c:majorGridlines/>
        <c:numFmt formatCode="0%" sourceLinked="0"/>
        <c:majorTickMark val="out"/>
        <c:minorTickMark val="none"/>
        <c:tickLblPos val="nextTo"/>
        <c:txPr>
          <a:bodyPr/>
          <a:lstStyle/>
          <a:p>
            <a:pPr>
              <a:defRPr sz="1600" b="1" i="0">
                <a:latin typeface="Arial"/>
              </a:defRPr>
            </a:pPr>
            <a:endParaRPr lang="fr-FR"/>
          </a:p>
        </c:txPr>
        <c:crossAx val="467651848"/>
        <c:crosses val="autoZero"/>
        <c:crossBetween val="between"/>
        <c:majorUnit val="0.1"/>
      </c:valAx>
      <c:spPr>
        <a:ln>
          <a:solidFill>
            <a:schemeClr val="tx1"/>
          </a:solidFill>
        </a:ln>
      </c:spPr>
    </c:plotArea>
    <c:legend>
      <c:legendPos val="t"/>
      <c:layout>
        <c:manualLayout>
          <c:xMode val="edge"/>
          <c:yMode val="edge"/>
          <c:x val="8.7894690324868491E-2"/>
          <c:y val="6.6655524717221068E-2"/>
          <c:w val="0.90140317930340941"/>
          <c:h val="6.4598837257989997E-2"/>
        </c:manualLayout>
      </c:layout>
      <c:overlay val="0"/>
      <c:spPr>
        <a:solidFill>
          <a:sysClr val="window" lastClr="FFFFFF"/>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5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Figure 2.6g. Political conflict in France, 1986-2012: </a:t>
            </a:r>
          </a:p>
          <a:p>
            <a:pPr>
              <a:defRPr sz="1800" b="1" i="0" u="none" strike="noStrike" baseline="0">
                <a:solidFill>
                  <a:srgbClr val="000000"/>
                </a:solidFill>
                <a:latin typeface="Arial"/>
                <a:ea typeface="Arial"/>
                <a:cs typeface="Arial"/>
              </a:defRPr>
            </a:pPr>
            <a:r>
              <a:rPr lang="fr-FR" sz="1600" b="1" baseline="0">
                <a:latin typeface="Arial"/>
                <a:cs typeface="Arial"/>
              </a:rPr>
              <a:t>Muslim vote leans to the left</a:t>
            </a:r>
            <a:endParaRPr lang="fr-FR" sz="1600" b="0" baseline="0">
              <a:latin typeface="Arial" panose="020B0604020202020204" pitchFamily="34" charset="0"/>
              <a:cs typeface="Arial" panose="020B0604020202020204" pitchFamily="34" charset="0"/>
            </a:endParaRPr>
          </a:p>
        </c:rich>
      </c:tx>
      <c:layout>
        <c:manualLayout>
          <c:xMode val="edge"/>
          <c:yMode val="edge"/>
          <c:x val="0.32679569818035159"/>
          <c:y val="2.24265068674521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71501330092034798"/>
        </c:manualLayout>
      </c:layout>
      <c:lineChart>
        <c:grouping val="standard"/>
        <c:varyColors val="0"/>
        <c:ser>
          <c:idx val="6"/>
          <c:order val="0"/>
          <c:tx>
            <c:v>Difference between (% muslims voting left) and (% non-muslims for voting left)</c:v>
          </c:tx>
          <c:spPr>
            <a:ln w="38100">
              <a:solidFill>
                <a:schemeClr val="accent6"/>
              </a:solidFill>
            </a:ln>
          </c:spPr>
          <c:marker>
            <c:symbol val="triangle"/>
            <c:size val="9"/>
            <c:spPr>
              <a:solidFill>
                <a:schemeClr val="accent6"/>
              </a:solidFill>
              <a:ln w="12700">
                <a:solidFill>
                  <a:schemeClr val="accent6"/>
                </a:solidFill>
              </a:ln>
            </c:spPr>
          </c:marker>
          <c:cat>
            <c:numRef>
              <c:extLst>
                <c:ext xmlns:c15="http://schemas.microsoft.com/office/drawing/2012/chart" uri="{02D57815-91ED-43cb-92C2-25804820EDAC}">
                  <c15:fullRef>
                    <c15:sqref>'TFR3'!$A$6:$A$66</c15:sqref>
                  </c15:fullRef>
                </c:ext>
              </c:extLst>
              <c:f>'TFR3'!$A$36:$A$66</c:f>
              <c:numCache>
                <c:formatCode>General</c:formatCode>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numCache>
            </c:numRef>
          </c:cat>
          <c:val>
            <c:numRef>
              <c:extLst>
                <c:ext xmlns:c15="http://schemas.microsoft.com/office/drawing/2012/chart" uri="{02D57815-91ED-43cb-92C2-25804820EDAC}">
                  <c15:fullRef>
                    <c15:sqref>'TFR5'!$CO$6:$CO$66</c15:sqref>
                  </c15:fullRef>
                </c:ext>
              </c:extLst>
              <c:f>'TFR5'!$CO$36:$CO$66</c:f>
              <c:numCache>
                <c:formatCode>0%</c:formatCode>
                <c:ptCount val="31"/>
                <c:pt idx="1">
                  <c:v>0.12595224862310928</c:v>
                </c:pt>
                <c:pt idx="3">
                  <c:v>0.21767272667930895</c:v>
                </c:pt>
                <c:pt idx="8">
                  <c:v>0.4755902197816485</c:v>
                </c:pt>
                <c:pt idx="10">
                  <c:v>0.3662184250164307</c:v>
                </c:pt>
                <c:pt idx="12">
                  <c:v>0.44404031375410385</c:v>
                </c:pt>
                <c:pt idx="17">
                  <c:v>0.36812854333543027</c:v>
                </c:pt>
                <c:pt idx="22">
                  <c:v>0.48937728023788574</c:v>
                </c:pt>
                <c:pt idx="27">
                  <c:v>0.4151543116134937</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1"/>
          <c:spPr>
            <a:ln w="50800">
              <a:solidFill>
                <a:schemeClr val="tx1"/>
              </a:solidFill>
            </a:ln>
          </c:spPr>
          <c:marker>
            <c:symbol val="dot"/>
            <c:size val="2"/>
            <c:spPr>
              <a:solidFill>
                <a:schemeClr val="tx1"/>
              </a:solidFill>
              <a:ln w="0">
                <a:solidFill>
                  <a:schemeClr val="tx1">
                    <a:alpha val="34000"/>
                  </a:schemeClr>
                </a:solidFill>
              </a:ln>
            </c:spPr>
          </c:marker>
          <c:cat>
            <c:numRef>
              <c:extLst>
                <c:ext xmlns:c15="http://schemas.microsoft.com/office/drawing/2012/chart" uri="{02D57815-91ED-43cb-92C2-25804820EDAC}">
                  <c15:fullRef>
                    <c15:sqref>'TFR3'!$A$6:$A$66</c15:sqref>
                  </c15:fullRef>
                </c:ext>
              </c:extLst>
              <c:f>'TFR3'!$A$36:$A$66</c:f>
              <c:numCache>
                <c:formatCode>General</c:formatCode>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numCache>
            </c:numRef>
          </c:cat>
          <c:val>
            <c:numRef>
              <c:extLst>
                <c:ext xmlns:c15="http://schemas.microsoft.com/office/drawing/2012/chart" uri="{02D57815-91ED-43cb-92C2-25804820EDAC}">
                  <c15:fullRef>
                    <c15:sqref>'TFR3'!$CX$6:$CX$66</c15:sqref>
                  </c15:fullRef>
                </c:ext>
              </c:extLst>
              <c:f>'TFR3'!$CX$36:$CX$66</c:f>
              <c:numCache>
                <c:formatCode>0%</c:formatCode>
                <c:ptCount val="3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smooth val="0"/>
        </c:ser>
        <c:dLbls>
          <c:showLegendKey val="0"/>
          <c:showVal val="0"/>
          <c:showCatName val="0"/>
          <c:showSerName val="0"/>
          <c:showPercent val="0"/>
          <c:showBubbleSize val="0"/>
        </c:dLbls>
        <c:marker val="1"/>
        <c:smooth val="0"/>
        <c:axId val="467653024"/>
        <c:axId val="467653416"/>
        <c:extLst>
          <c:ext xmlns:c15="http://schemas.microsoft.com/office/drawing/2012/chart" uri="{02D57815-91ED-43cb-92C2-25804820EDAC}">
            <c15:filteredLineSeries>
              <c15:ser>
                <c:idx val="2"/>
                <c:order val="2"/>
                <c:tx>
                  <c:v>muslim-se</c:v>
                </c:tx>
                <c:spPr>
                  <a:ln w="12700">
                    <a:solidFill>
                      <a:schemeClr val="accent2"/>
                    </a:solidFill>
                  </a:ln>
                </c:spPr>
                <c:marker>
                  <c:symbol val="none"/>
                </c:marker>
                <c:val>
                  <c:numRef>
                    <c:extLst>
                      <c:ext uri="{02D57815-91ED-43cb-92C2-25804820EDAC}">
                        <c15:fullRef>
                          <c15:sqref>'TFR5'!$CR$6:$CR$66</c15:sqref>
                        </c15:fullRef>
                        <c15:formulaRef>
                          <c15:sqref>'TFR5'!$CR$36:$CR$66</c15:sqref>
                        </c15:formulaRef>
                      </c:ext>
                    </c:extLst>
                    <c:numCache>
                      <c:formatCode>0%</c:formatCode>
                      <c:ptCount val="31"/>
                      <c:pt idx="1">
                        <c:v>1.6897133598456668E-2</c:v>
                      </c:pt>
                      <c:pt idx="3">
                        <c:v>9.8479220192809191E-2</c:v>
                      </c:pt>
                      <c:pt idx="8">
                        <c:v>0.36653510475699591</c:v>
                      </c:pt>
                      <c:pt idx="10">
                        <c:v>0.29046622534866118</c:v>
                      </c:pt>
                      <c:pt idx="12">
                        <c:v>0.36521666123932817</c:v>
                      </c:pt>
                      <c:pt idx="17">
                        <c:v>0.30378767191956985</c:v>
                      </c:pt>
                      <c:pt idx="22">
                        <c:v>0.46531836334267423</c:v>
                      </c:pt>
                      <c:pt idx="27">
                        <c:v>0.3815701475070698</c:v>
                      </c:pt>
                    </c:numCache>
                  </c:numRef>
                </c:val>
                <c:smooth val="0"/>
              </c15:ser>
            </c15:filteredLineSeries>
            <c15:filteredLineSeries>
              <c15:ser>
                <c:idx val="3"/>
                <c:order val="3"/>
                <c:tx>
                  <c:v>muslim+se</c:v>
                </c:tx>
                <c:spPr>
                  <a:ln w="12700">
                    <a:solidFill>
                      <a:schemeClr val="accent2"/>
                    </a:solidFill>
                  </a:ln>
                </c:spPr>
                <c:marker>
                  <c:symbol val="none"/>
                </c:marker>
                <c:val>
                  <c:numRef>
                    <c:extLst>
                      <c:ext xmlns:c15="http://schemas.microsoft.com/office/drawing/2012/chart" uri="{02D57815-91ED-43cb-92C2-25804820EDAC}">
                        <c15:fullRef>
                          <c15:sqref>'TFR5'!$CS$6:$CS$66</c15:sqref>
                        </c15:fullRef>
                        <c15:formulaRef>
                          <c15:sqref>'TFR5'!$CS$36:$CS$66</c15:sqref>
                        </c15:formulaRef>
                      </c:ext>
                    </c:extLst>
                    <c:numCache>
                      <c:formatCode>0%</c:formatCode>
                      <c:ptCount val="31"/>
                      <c:pt idx="1">
                        <c:v>0.23500736364776187</c:v>
                      </c:pt>
                      <c:pt idx="3">
                        <c:v>0.33686623316580872</c:v>
                      </c:pt>
                      <c:pt idx="8">
                        <c:v>0.5846453348063011</c:v>
                      </c:pt>
                      <c:pt idx="10">
                        <c:v>0.44197062468420023</c:v>
                      </c:pt>
                      <c:pt idx="12">
                        <c:v>0.52286396626887954</c:v>
                      </c:pt>
                      <c:pt idx="17">
                        <c:v>0.43246941475129069</c:v>
                      </c:pt>
                      <c:pt idx="22">
                        <c:v>0.51343619713309718</c:v>
                      </c:pt>
                      <c:pt idx="27">
                        <c:v>0.4487384757199176</c:v>
                      </c:pt>
                    </c:numCache>
                  </c:numRef>
                </c:val>
                <c:smooth val="0"/>
              </c15:ser>
            </c15:filteredLineSeries>
          </c:ext>
        </c:extLst>
      </c:lineChart>
      <c:catAx>
        <c:axId val="467653024"/>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7653416"/>
        <c:crossesAt val="0"/>
        <c:auto val="1"/>
        <c:lblAlgn val="ctr"/>
        <c:lblOffset val="100"/>
        <c:tickLblSkip val="5"/>
        <c:tickMarkSkip val="5"/>
        <c:noMultiLvlLbl val="0"/>
      </c:catAx>
      <c:valAx>
        <c:axId val="467653416"/>
        <c:scaling>
          <c:orientation val="minMax"/>
          <c:max val="0.60000000000000009"/>
          <c:min val="-5.000000000000001E-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67653024"/>
        <c:crosses val="autoZero"/>
        <c:crossBetween val="midCat"/>
        <c:majorUnit val="5.000000000000001E-2"/>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ayout>
        <c:manualLayout>
          <c:xMode val="edge"/>
          <c:yMode val="edge"/>
          <c:x val="0.33752691594775791"/>
          <c:y val="0.45429472221019296"/>
          <c:w val="0.45987587719865147"/>
          <c:h val="0.13998357235299422"/>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Figure 2.6h. Political conflict in France, 1986-2012: </a:t>
            </a:r>
          </a:p>
          <a:p>
            <a:pPr>
              <a:defRPr sz="1800" b="1" i="0" u="none" strike="noStrike" baseline="0">
                <a:solidFill>
                  <a:srgbClr val="000000"/>
                </a:solidFill>
                <a:latin typeface="Arial"/>
                <a:ea typeface="Arial"/>
                <a:cs typeface="Arial"/>
              </a:defRPr>
            </a:pPr>
            <a:r>
              <a:rPr lang="fr-FR" sz="1600" b="1" baseline="0">
                <a:latin typeface="Arial"/>
                <a:cs typeface="Arial"/>
              </a:rPr>
              <a:t>muslim vote leans to the left</a:t>
            </a:r>
            <a:endParaRPr lang="fr-FR" sz="1600" b="0" baseline="0">
              <a:latin typeface="Arial" panose="020B0604020202020204" pitchFamily="34" charset="0"/>
              <a:cs typeface="Arial" panose="020B0604020202020204" pitchFamily="34" charset="0"/>
            </a:endParaRPr>
          </a:p>
        </c:rich>
      </c:tx>
      <c:layout>
        <c:manualLayout>
          <c:xMode val="edge"/>
          <c:yMode val="edge"/>
          <c:x val="0.23086857246297585"/>
          <c:y val="2.2425931834755505E-3"/>
        </c:manualLayout>
      </c:layout>
      <c:overlay val="0"/>
      <c:spPr>
        <a:noFill/>
        <a:ln w="25400">
          <a:noFill/>
        </a:ln>
      </c:spPr>
    </c:title>
    <c:autoTitleDeleted val="0"/>
    <c:plotArea>
      <c:layout>
        <c:manualLayout>
          <c:layoutTarget val="inner"/>
          <c:xMode val="edge"/>
          <c:yMode val="edge"/>
          <c:x val="8.0703962855500883E-2"/>
          <c:y val="9.7220587182985124E-2"/>
          <c:w val="0.881790953490451"/>
          <c:h val="0.71501330092034798"/>
        </c:manualLayout>
      </c:layout>
      <c:lineChart>
        <c:grouping val="standard"/>
        <c:varyColors val="0"/>
        <c:ser>
          <c:idx val="6"/>
          <c:order val="0"/>
          <c:tx>
            <c:v>Difference between (% muslims voting left) and (% non-muslims voting left)</c:v>
          </c:tx>
          <c:spPr>
            <a:ln w="38100">
              <a:solidFill>
                <a:schemeClr val="accent6"/>
              </a:solidFill>
            </a:ln>
          </c:spPr>
          <c:marker>
            <c:symbol val="triangle"/>
            <c:size val="9"/>
            <c:spPr>
              <a:solidFill>
                <a:schemeClr val="accent6"/>
              </a:solidFill>
              <a:ln w="12700">
                <a:solidFill>
                  <a:schemeClr val="accent6"/>
                </a:solidFill>
              </a:ln>
            </c:spPr>
          </c:marker>
          <c:cat>
            <c:numRef>
              <c:extLst>
                <c:ext xmlns:c15="http://schemas.microsoft.com/office/drawing/2012/chart" uri="{02D57815-91ED-43cb-92C2-25804820EDAC}">
                  <c15:fullRef>
                    <c15:sqref>'TFR3'!$A$6:$A$66</c15:sqref>
                  </c15:fullRef>
                </c:ext>
              </c:extLst>
              <c:f>'TFR3'!$A$36:$A$66</c:f>
              <c:numCache>
                <c:formatCode>General</c:formatCode>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numCache>
            </c:numRef>
          </c:cat>
          <c:val>
            <c:numRef>
              <c:extLst>
                <c:ext xmlns:c15="http://schemas.microsoft.com/office/drawing/2012/chart" uri="{02D57815-91ED-43cb-92C2-25804820EDAC}">
                  <c15:fullRef>
                    <c15:sqref>'TFR5'!$CO$6:$CO$66</c15:sqref>
                  </c15:fullRef>
                </c:ext>
              </c:extLst>
              <c:f>'TFR5'!$CO$36:$CO$66</c:f>
              <c:numCache>
                <c:formatCode>0%</c:formatCode>
                <c:ptCount val="31"/>
                <c:pt idx="1">
                  <c:v>0.12595224862310928</c:v>
                </c:pt>
                <c:pt idx="3">
                  <c:v>0.21767272667930895</c:v>
                </c:pt>
                <c:pt idx="8">
                  <c:v>0.4755902197816485</c:v>
                </c:pt>
                <c:pt idx="10">
                  <c:v>0.3662184250164307</c:v>
                </c:pt>
                <c:pt idx="12">
                  <c:v>0.44404031375410385</c:v>
                </c:pt>
                <c:pt idx="17">
                  <c:v>0.36812854333543027</c:v>
                </c:pt>
                <c:pt idx="22">
                  <c:v>0.48937728023788574</c:v>
                </c:pt>
                <c:pt idx="27">
                  <c:v>0.4151543116134937</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1"/>
          <c:spPr>
            <a:ln w="50800">
              <a:solidFill>
                <a:schemeClr val="tx1"/>
              </a:solidFill>
            </a:ln>
          </c:spPr>
          <c:marker>
            <c:symbol val="dot"/>
            <c:size val="2"/>
            <c:spPr>
              <a:solidFill>
                <a:schemeClr val="tx1"/>
              </a:solidFill>
              <a:ln w="0">
                <a:solidFill>
                  <a:schemeClr val="tx1">
                    <a:alpha val="34000"/>
                  </a:schemeClr>
                </a:solidFill>
              </a:ln>
            </c:spPr>
          </c:marker>
          <c:cat>
            <c:numRef>
              <c:extLst>
                <c:ext xmlns:c15="http://schemas.microsoft.com/office/drawing/2012/chart" uri="{02D57815-91ED-43cb-92C2-25804820EDAC}">
                  <c15:fullRef>
                    <c15:sqref>'TFR3'!$A$6:$A$66</c15:sqref>
                  </c15:fullRef>
                </c:ext>
              </c:extLst>
              <c:f>'TFR3'!$A$36:$A$66</c:f>
              <c:numCache>
                <c:formatCode>General</c:formatCode>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numCache>
            </c:numRef>
          </c:cat>
          <c:val>
            <c:numRef>
              <c:extLst>
                <c:ext xmlns:c15="http://schemas.microsoft.com/office/drawing/2012/chart" uri="{02D57815-91ED-43cb-92C2-25804820EDAC}">
                  <c15:fullRef>
                    <c15:sqref>'TFR3'!$CX$6:$CX$66</c15:sqref>
                  </c15:fullRef>
                </c:ext>
              </c:extLst>
              <c:f>'TFR3'!$CX$36:$CX$66</c:f>
              <c:numCache>
                <c:formatCode>0%</c:formatCode>
                <c:ptCount val="3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smooth val="0"/>
        </c:ser>
        <c:ser>
          <c:idx val="2"/>
          <c:order val="2"/>
          <c:tx>
            <c:v>muslim-se</c:v>
          </c:tx>
          <c:spPr>
            <a:ln w="12700">
              <a:solidFill>
                <a:schemeClr val="accent6"/>
              </a:solidFill>
            </a:ln>
          </c:spPr>
          <c:marker>
            <c:symbol val="none"/>
          </c:marker>
          <c:cat>
            <c:strLit>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'TFR5'!$CR$6:$CR$66</c15:sqref>
                  </c15:fullRef>
                </c:ext>
              </c:extLst>
              <c:f>'TFR5'!$CR$36:$CR$66</c:f>
              <c:numCache>
                <c:formatCode>0%</c:formatCode>
                <c:ptCount val="31"/>
                <c:pt idx="1">
                  <c:v>1.6897133598456668E-2</c:v>
                </c:pt>
                <c:pt idx="3">
                  <c:v>9.8479220192809191E-2</c:v>
                </c:pt>
                <c:pt idx="8">
                  <c:v>0.36653510475699591</c:v>
                </c:pt>
                <c:pt idx="10">
                  <c:v>0.29046622534866118</c:v>
                </c:pt>
                <c:pt idx="12">
                  <c:v>0.36521666123932817</c:v>
                </c:pt>
                <c:pt idx="17">
                  <c:v>0.30378767191956985</c:v>
                </c:pt>
                <c:pt idx="22">
                  <c:v>0.46531836334267423</c:v>
                </c:pt>
                <c:pt idx="27">
                  <c:v>0.3815701475070698</c:v>
                </c:pt>
              </c:numCache>
            </c:numRef>
          </c:val>
          <c:smooth val="0"/>
        </c:ser>
        <c:ser>
          <c:idx val="3"/>
          <c:order val="3"/>
          <c:tx>
            <c:v>muslim+se</c:v>
          </c:tx>
          <c:spPr>
            <a:ln w="12700">
              <a:solidFill>
                <a:schemeClr val="accent6"/>
              </a:solidFill>
            </a:ln>
          </c:spPr>
          <c:marker>
            <c:symbol val="none"/>
          </c:marker>
          <c:cat>
            <c:strLit>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'TFR5'!$CS$6:$CS$66</c15:sqref>
                  </c15:fullRef>
                </c:ext>
              </c:extLst>
              <c:f>'TFR5'!$CS$36:$CS$66</c:f>
              <c:numCache>
                <c:formatCode>0%</c:formatCode>
                <c:ptCount val="31"/>
                <c:pt idx="1">
                  <c:v>0.23500736364776187</c:v>
                </c:pt>
                <c:pt idx="3">
                  <c:v>0.33686623316580872</c:v>
                </c:pt>
                <c:pt idx="8">
                  <c:v>0.5846453348063011</c:v>
                </c:pt>
                <c:pt idx="10">
                  <c:v>0.44197062468420023</c:v>
                </c:pt>
                <c:pt idx="12">
                  <c:v>0.52286396626887954</c:v>
                </c:pt>
                <c:pt idx="17">
                  <c:v>0.43246941475129069</c:v>
                </c:pt>
                <c:pt idx="22">
                  <c:v>0.51343619713309718</c:v>
                </c:pt>
                <c:pt idx="27">
                  <c:v>0.4487384757199176</c:v>
                </c:pt>
              </c:numCache>
            </c:numRef>
          </c:val>
          <c:smooth val="0"/>
        </c:ser>
        <c:dLbls>
          <c:showLegendKey val="0"/>
          <c:showVal val="0"/>
          <c:showCatName val="0"/>
          <c:showSerName val="0"/>
          <c:showPercent val="0"/>
          <c:showBubbleSize val="0"/>
        </c:dLbls>
        <c:marker val="1"/>
        <c:smooth val="0"/>
        <c:axId val="469130392"/>
        <c:axId val="469130784"/>
      </c:lineChart>
      <c:catAx>
        <c:axId val="469130392"/>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9130784"/>
        <c:crossesAt val="0"/>
        <c:auto val="1"/>
        <c:lblAlgn val="ctr"/>
        <c:lblOffset val="100"/>
        <c:tickLblSkip val="5"/>
        <c:tickMarkSkip val="5"/>
        <c:noMultiLvlLbl val="0"/>
      </c:catAx>
      <c:valAx>
        <c:axId val="469130784"/>
        <c:scaling>
          <c:orientation val="minMax"/>
          <c:max val="0.60000000000000009"/>
          <c:min val="-5.000000000000001E-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69130392"/>
        <c:crosses val="autoZero"/>
        <c:crossBetween val="midCat"/>
        <c:majorUnit val="5.000000000000001E-2"/>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ayout>
        <c:manualLayout>
          <c:xMode val="edge"/>
          <c:yMode val="edge"/>
          <c:x val="0.33752691594775791"/>
          <c:y val="0.45429472221019296"/>
          <c:w val="0.45987587719865147"/>
          <c:h val="0.13998357235299422"/>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Figure 2.6i. Political conflict in France, 1986-2012: </a:t>
            </a:r>
          </a:p>
          <a:p>
            <a:pPr>
              <a:defRPr sz="1800" b="1" i="0" u="none" strike="noStrike" baseline="0">
                <a:solidFill>
                  <a:srgbClr val="000000"/>
                </a:solidFill>
                <a:latin typeface="Arial"/>
                <a:ea typeface="Arial"/>
                <a:cs typeface="Arial"/>
              </a:defRPr>
            </a:pPr>
            <a:r>
              <a:rPr lang="fr-FR" sz="1600" b="1" baseline="0">
                <a:latin typeface="Arial"/>
                <a:cs typeface="Arial"/>
              </a:rPr>
              <a:t>muslim vote leaning to the left</a:t>
            </a:r>
            <a:endParaRPr lang="fr-FR" sz="1600" b="0" baseline="0">
              <a:latin typeface="Arial" panose="020B0604020202020204" pitchFamily="34" charset="0"/>
              <a:cs typeface="Arial" panose="020B0604020202020204" pitchFamily="34" charset="0"/>
            </a:endParaRPr>
          </a:p>
        </c:rich>
      </c:tx>
      <c:layout>
        <c:manualLayout>
          <c:xMode val="edge"/>
          <c:yMode val="edge"/>
          <c:x val="0.23225019653449194"/>
          <c:y val="6.7526380655245598E-3"/>
        </c:manualLayout>
      </c:layout>
      <c:overlay val="0"/>
      <c:spPr>
        <a:noFill/>
        <a:ln w="25400">
          <a:noFill/>
        </a:ln>
      </c:spPr>
    </c:title>
    <c:autoTitleDeleted val="0"/>
    <c:plotArea>
      <c:layout>
        <c:manualLayout>
          <c:layoutTarget val="inner"/>
          <c:xMode val="edge"/>
          <c:yMode val="edge"/>
          <c:x val="7.9314069897553602E-2"/>
          <c:y val="9.9475615333628295E-2"/>
          <c:w val="0.881790953490451"/>
          <c:h val="0.71501330092034798"/>
        </c:manualLayout>
      </c:layout>
      <c:lineChart>
        <c:grouping val="standard"/>
        <c:varyColors val="0"/>
        <c:ser>
          <c:idx val="6"/>
          <c:order val="0"/>
          <c:tx>
            <c:v>Difference between (% muslims voting left) and (% non-muslims voting left)</c:v>
          </c:tx>
          <c:spPr>
            <a:ln w="38100">
              <a:solidFill>
                <a:schemeClr val="accent6"/>
              </a:solidFill>
            </a:ln>
          </c:spPr>
          <c:marker>
            <c:symbol val="triangle"/>
            <c:size val="9"/>
            <c:spPr>
              <a:solidFill>
                <a:schemeClr val="accent6"/>
              </a:solidFill>
              <a:ln w="12700">
                <a:solidFill>
                  <a:schemeClr val="accent6"/>
                </a:solidFill>
              </a:ln>
            </c:spPr>
          </c:marker>
          <c:cat>
            <c:numRef>
              <c:extLst>
                <c:ext xmlns:c15="http://schemas.microsoft.com/office/drawing/2012/chart" uri="{02D57815-91ED-43cb-92C2-25804820EDAC}">
                  <c15:fullRef>
                    <c15:sqref>'TFR3'!$A$6:$A$66</c15:sqref>
                  </c15:fullRef>
                </c:ext>
              </c:extLst>
              <c:f>'TFR3'!$A$36:$A$66</c:f>
              <c:numCache>
                <c:formatCode>General</c:formatCode>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numCache>
            </c:numRef>
          </c:cat>
          <c:val>
            <c:numRef>
              <c:extLst>
                <c:ext xmlns:c15="http://schemas.microsoft.com/office/drawing/2012/chart" uri="{02D57815-91ED-43cb-92C2-25804820EDAC}">
                  <c15:fullRef>
                    <c15:sqref>'TFR5'!$CO$6:$CO$66</c15:sqref>
                  </c15:fullRef>
                </c:ext>
              </c:extLst>
              <c:f>'TFR5'!$CO$36:$CO$66</c:f>
              <c:numCache>
                <c:formatCode>0%</c:formatCode>
                <c:ptCount val="31"/>
                <c:pt idx="1">
                  <c:v>0.12595224862310928</c:v>
                </c:pt>
                <c:pt idx="3">
                  <c:v>0.21767272667930895</c:v>
                </c:pt>
                <c:pt idx="8">
                  <c:v>0.4755902197816485</c:v>
                </c:pt>
                <c:pt idx="10">
                  <c:v>0.3662184250164307</c:v>
                </c:pt>
                <c:pt idx="12">
                  <c:v>0.44404031375410385</c:v>
                </c:pt>
                <c:pt idx="17">
                  <c:v>0.36812854333543027</c:v>
                </c:pt>
                <c:pt idx="22">
                  <c:v>0.48937728023788574</c:v>
                </c:pt>
                <c:pt idx="27">
                  <c:v>0.4151543116134937</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7"/>
          <c:order val="1"/>
          <c:tx>
            <c:v>After controls for age, sex</c:v>
          </c:tx>
          <c:spPr>
            <a:ln>
              <a:solidFill>
                <a:schemeClr val="accent2"/>
              </a:solidFill>
            </a:ln>
          </c:spPr>
          <c:marker>
            <c:spPr>
              <a:solidFill>
                <a:schemeClr val="accent2"/>
              </a:solidFill>
              <a:ln>
                <a:solidFill>
                  <a:schemeClr val="accent2"/>
                </a:solidFill>
              </a:ln>
            </c:spPr>
          </c:marker>
          <c:cat>
            <c:strLit>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'TFR5'!$CT$6:$CT$66</c15:sqref>
                  </c15:fullRef>
                </c:ext>
              </c:extLst>
              <c:f>'TFR5'!$CT$36:$CT$66</c:f>
              <c:numCache>
                <c:formatCode>0%</c:formatCode>
                <c:ptCount val="31"/>
                <c:pt idx="1">
                  <c:v>0.11520805413336449</c:v>
                </c:pt>
                <c:pt idx="3">
                  <c:v>0.17170089302623778</c:v>
                </c:pt>
                <c:pt idx="8">
                  <c:v>0.53985719811484623</c:v>
                </c:pt>
                <c:pt idx="10">
                  <c:v>0.32546392986096517</c:v>
                </c:pt>
                <c:pt idx="12">
                  <c:v>0.40074867051006935</c:v>
                </c:pt>
                <c:pt idx="17">
                  <c:v>0.30372838268336311</c:v>
                </c:pt>
                <c:pt idx="22">
                  <c:v>0.43148637888769681</c:v>
                </c:pt>
                <c:pt idx="27">
                  <c:v>0.43401226273895199</c:v>
                </c:pt>
              </c:numCache>
            </c:numRef>
          </c:val>
          <c:smooth val="0"/>
        </c:ser>
        <c:ser>
          <c:idx val="9"/>
          <c:order val="3"/>
          <c:tx>
            <c:v>After controls for age, sexe, education, income</c:v>
          </c:tx>
          <c:spPr>
            <a:ln>
              <a:solidFill>
                <a:srgbClr val="FFFF00"/>
              </a:solidFill>
            </a:ln>
          </c:spPr>
          <c:marker>
            <c:symbol val="none"/>
          </c:marker>
          <c:cat>
            <c:strLit>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'TFR5'!$CV$6:$CV$66</c15:sqref>
                  </c15:fullRef>
                </c:ext>
              </c:extLst>
              <c:f>'TFR5'!$CV$36:$CV$66</c:f>
              <c:numCache>
                <c:formatCode>0%</c:formatCode>
                <c:ptCount val="31"/>
                <c:pt idx="1">
                  <c:v>0.11029172721290516</c:v>
                </c:pt>
                <c:pt idx="3">
                  <c:v>0.19065813737363996</c:v>
                </c:pt>
                <c:pt idx="8">
                  <c:v>0.52175173798216823</c:v>
                </c:pt>
                <c:pt idx="10">
                  <c:v>0.29754884997738751</c:v>
                </c:pt>
                <c:pt idx="12">
                  <c:v>0.40217047910512216</c:v>
                </c:pt>
                <c:pt idx="17">
                  <c:v>0.28449653853629969</c:v>
                </c:pt>
                <c:pt idx="22">
                  <c:v>0.43891806928941129</c:v>
                </c:pt>
                <c:pt idx="27">
                  <c:v>0.426655991757523</c:v>
                </c:pt>
              </c:numCache>
            </c:numRef>
          </c:val>
          <c:smooth val="0"/>
        </c:ser>
        <c:ser>
          <c:idx val="10"/>
          <c:order val="4"/>
          <c:tx>
            <c:v>After controls for age, sex, education, income, wealth, father's occupation</c:v>
          </c:tx>
          <c:spPr>
            <a:ln>
              <a:solidFill>
                <a:srgbClr val="00B050"/>
              </a:solidFill>
            </a:ln>
          </c:spPr>
          <c:marker>
            <c:symbol val="none"/>
          </c:marker>
          <c:cat>
            <c:strLit>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'TFR5'!$CW$6:$CW$66</c15:sqref>
                  </c15:fullRef>
                </c:ext>
              </c:extLst>
              <c:f>'TFR5'!$CW$36:$CW$66</c:f>
              <c:numCache>
                <c:formatCode>0%</c:formatCode>
                <c:ptCount val="31"/>
                <c:pt idx="1">
                  <c:v>7.5855837511817556E-2</c:v>
                </c:pt>
                <c:pt idx="3">
                  <c:v>0.14659310198499442</c:v>
                </c:pt>
                <c:pt idx="8">
                  <c:v>0.47567533858470928</c:v>
                </c:pt>
                <c:pt idx="10">
                  <c:v>0.24243293451930259</c:v>
                </c:pt>
                <c:pt idx="12">
                  <c:v>0.40217047910478831</c:v>
                </c:pt>
                <c:pt idx="17">
                  <c:v>0.26550285201785584</c:v>
                </c:pt>
                <c:pt idx="22">
                  <c:v>0.41598260962404848</c:v>
                </c:pt>
                <c:pt idx="27">
                  <c:v>0.38494387847892403</c:v>
                </c:pt>
              </c:numCache>
            </c:numRef>
          </c:val>
          <c:smooth val="0"/>
        </c:ser>
        <c:ser>
          <c:idx val="0"/>
          <c:order val="5"/>
          <c:spPr>
            <a:ln w="50800">
              <a:solidFill>
                <a:schemeClr val="tx1"/>
              </a:solidFill>
            </a:ln>
          </c:spPr>
          <c:marker>
            <c:symbol val="dot"/>
            <c:size val="2"/>
            <c:spPr>
              <a:solidFill>
                <a:schemeClr val="tx1"/>
              </a:solidFill>
              <a:ln w="0">
                <a:solidFill>
                  <a:schemeClr val="tx1">
                    <a:alpha val="34000"/>
                  </a:schemeClr>
                </a:solidFill>
              </a:ln>
            </c:spPr>
          </c:marker>
          <c:cat>
            <c:numRef>
              <c:extLst>
                <c:ext xmlns:c15="http://schemas.microsoft.com/office/drawing/2012/chart" uri="{02D57815-91ED-43cb-92C2-25804820EDAC}">
                  <c15:fullRef>
                    <c15:sqref>'TFR3'!$A$6:$A$66</c15:sqref>
                  </c15:fullRef>
                </c:ext>
              </c:extLst>
              <c:f>'TFR3'!$A$36:$A$66</c:f>
              <c:numCache>
                <c:formatCode>General</c:formatCode>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numCache>
            </c:numRef>
          </c:cat>
          <c:val>
            <c:numRef>
              <c:extLst>
                <c:ext xmlns:c15="http://schemas.microsoft.com/office/drawing/2012/chart" uri="{02D57815-91ED-43cb-92C2-25804820EDAC}">
                  <c15:fullRef>
                    <c15:sqref>'TFR3'!$CX$6:$CX$66</c15:sqref>
                  </c15:fullRef>
                </c:ext>
              </c:extLst>
              <c:f>'TFR3'!$CX$36:$CX$66</c:f>
              <c:numCache>
                <c:formatCode>0%</c:formatCode>
                <c:ptCount val="3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smooth val="0"/>
        </c:ser>
        <c:dLbls>
          <c:showLegendKey val="0"/>
          <c:showVal val="0"/>
          <c:showCatName val="0"/>
          <c:showSerName val="0"/>
          <c:showPercent val="0"/>
          <c:showBubbleSize val="0"/>
        </c:dLbls>
        <c:marker val="1"/>
        <c:smooth val="0"/>
        <c:axId val="469131960"/>
        <c:axId val="469132352"/>
        <c:extLst>
          <c:ext xmlns:c15="http://schemas.microsoft.com/office/drawing/2012/chart" uri="{02D57815-91ED-43cb-92C2-25804820EDAC}">
            <c15:filteredLineSeries>
              <c15:ser>
                <c:idx val="8"/>
                <c:order val="2"/>
                <c:tx>
                  <c:v>Après contrôles pour âge, sexe, diplôme</c:v>
                </c:tx>
                <c:val>
                  <c:numRef>
                    <c:extLst>
                      <c:ext uri="{02D57815-91ED-43cb-92C2-25804820EDAC}">
                        <c15:fullRef>
                          <c15:sqref>'TFR5'!$CU$6:$CU$66</c15:sqref>
                        </c15:fullRef>
                        <c15:formulaRef>
                          <c15:sqref>'TFR5'!$CU$36:$CU$66</c15:sqref>
                        </c15:formulaRef>
                      </c:ext>
                    </c:extLst>
                    <c:numCache>
                      <c:formatCode>0%</c:formatCode>
                      <c:ptCount val="31"/>
                      <c:pt idx="1">
                        <c:v>0.12016626210269102</c:v>
                      </c:pt>
                      <c:pt idx="3">
                        <c:v>0.1710734681484419</c:v>
                      </c:pt>
                      <c:pt idx="8">
                        <c:v>0.53796695763457869</c:v>
                      </c:pt>
                      <c:pt idx="10">
                        <c:v>0.31996356371467155</c:v>
                      </c:pt>
                      <c:pt idx="12">
                        <c:v>0.40217047910495485</c:v>
                      </c:pt>
                      <c:pt idx="17">
                        <c:v>0.29063294876437862</c:v>
                      </c:pt>
                      <c:pt idx="22">
                        <c:v>0.44462737940556396</c:v>
                      </c:pt>
                      <c:pt idx="27">
                        <c:v>0.43285314963986454</c:v>
                      </c:pt>
                    </c:numCache>
                  </c:numRef>
                </c:val>
                <c:smooth val="0"/>
              </c15:ser>
            </c15:filteredLineSeries>
          </c:ext>
        </c:extLst>
      </c:lineChart>
      <c:catAx>
        <c:axId val="469131960"/>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9132352"/>
        <c:crossesAt val="0"/>
        <c:auto val="1"/>
        <c:lblAlgn val="ctr"/>
        <c:lblOffset val="100"/>
        <c:tickLblSkip val="5"/>
        <c:tickMarkSkip val="5"/>
        <c:noMultiLvlLbl val="0"/>
      </c:catAx>
      <c:valAx>
        <c:axId val="469132352"/>
        <c:scaling>
          <c:orientation val="minMax"/>
          <c:max val="0.60000000000000009"/>
          <c:min val="-5.000000000000001E-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69131960"/>
        <c:crosses val="autoZero"/>
        <c:crossBetween val="midCat"/>
        <c:majorUnit val="5.000000000000001E-2"/>
      </c:valAx>
      <c:spPr>
        <a:solidFill>
          <a:srgbClr val="FFFFFF"/>
        </a:solidFill>
        <a:ln w="3175">
          <a:solidFill>
            <a:srgbClr val="000000"/>
          </a:solidFill>
          <a:prstDash val="solid"/>
        </a:ln>
      </c:spPr>
    </c:plotArea>
    <c:legend>
      <c:legendPos val="l"/>
      <c:legendEntry>
        <c:idx val="0"/>
        <c:txPr>
          <a:bodyPr/>
          <a:lstStyle/>
          <a:p>
            <a:pPr>
              <a:defRPr sz="1300">
                <a:latin typeface="Arial" panose="020B0604020202020204" pitchFamily="34" charset="0"/>
                <a:cs typeface="Arial" panose="020B0604020202020204" pitchFamily="34" charset="0"/>
              </a:defRPr>
            </a:pPr>
            <a:endParaRPr lang="fr-FR"/>
          </a:p>
        </c:txPr>
      </c:legendEntry>
      <c:legendEntry>
        <c:idx val="1"/>
        <c:txPr>
          <a:bodyPr/>
          <a:lstStyle/>
          <a:p>
            <a:pPr>
              <a:defRPr sz="1300"/>
            </a:pPr>
            <a:endParaRPr lang="fr-FR"/>
          </a:p>
        </c:txPr>
      </c:legendEntry>
      <c:legendEntry>
        <c:idx val="2"/>
        <c:txPr>
          <a:bodyPr/>
          <a:lstStyle/>
          <a:p>
            <a:pPr>
              <a:defRPr sz="1300"/>
            </a:pPr>
            <a:endParaRPr lang="fr-FR"/>
          </a:p>
        </c:txPr>
      </c:legendEntry>
      <c:legendEntry>
        <c:idx val="3"/>
        <c:txPr>
          <a:bodyPr/>
          <a:lstStyle/>
          <a:p>
            <a:pPr>
              <a:defRPr sz="1300"/>
            </a:pPr>
            <a:endParaRPr lang="fr-FR"/>
          </a:p>
        </c:txPr>
      </c:legendEntry>
      <c:layout>
        <c:manualLayout>
          <c:xMode val="edge"/>
          <c:yMode val="edge"/>
          <c:x val="0.23875751888470434"/>
          <c:y val="0.52642302539895969"/>
          <c:w val="0.70351633074264031"/>
          <c:h val="0.16477767657413275"/>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600"/>
              <a:t>Figure 2.6j. L</a:t>
            </a:r>
            <a:r>
              <a:rPr lang="fr-FR" sz="1600" baseline="0"/>
              <a:t>eft-wing vote by national origin in France 2007-2012</a:t>
            </a:r>
            <a:endParaRPr lang="fr-FR" sz="1600"/>
          </a:p>
        </c:rich>
      </c:tx>
      <c:layout>
        <c:manualLayout>
          <c:xMode val="edge"/>
          <c:yMode val="edge"/>
          <c:x val="0.18785721009742137"/>
          <c:y val="6.8051184797589788E-3"/>
        </c:manualLayout>
      </c:layout>
      <c:overlay val="0"/>
    </c:title>
    <c:autoTitleDeleted val="0"/>
    <c:plotArea>
      <c:layout>
        <c:manualLayout>
          <c:layoutTarget val="inner"/>
          <c:xMode val="edge"/>
          <c:yMode val="edge"/>
          <c:x val="7.7484092733700174E-2"/>
          <c:y val="6.0021135256554968E-2"/>
          <c:w val="0.92222803795075603"/>
          <c:h val="0.74729606969303353"/>
        </c:manualLayout>
      </c:layout>
      <c:barChart>
        <c:barDir val="col"/>
        <c:grouping val="clustered"/>
        <c:varyColors val="0"/>
        <c:ser>
          <c:idx val="6"/>
          <c:order val="0"/>
          <c:tx>
            <c:v>No foreign origin (no foreign grand-parent)</c:v>
          </c:tx>
          <c:spPr>
            <a:solidFill>
              <a:schemeClr val="accent1"/>
            </a:solidFill>
            <a:ln>
              <a:solidFill>
                <a:schemeClr val="accent1"/>
              </a:solidFill>
            </a:ln>
          </c:spPr>
          <c:invertIfNegative val="0"/>
          <c:cat>
            <c:numRef>
              <c:f>'TFR4'!$A$21:$A$22</c:f>
              <c:numCache>
                <c:formatCode>General</c:formatCode>
                <c:ptCount val="2"/>
                <c:pt idx="0">
                  <c:v>2007</c:v>
                </c:pt>
                <c:pt idx="1">
                  <c:v>2012</c:v>
                </c:pt>
              </c:numCache>
            </c:numRef>
          </c:cat>
          <c:val>
            <c:numRef>
              <c:f>'TFR4'!$AI$21:$AI$22</c:f>
              <c:numCache>
                <c:formatCode>0%</c:formatCode>
                <c:ptCount val="2"/>
                <c:pt idx="0">
                  <c:v>0.44676846265792847</c:v>
                </c:pt>
                <c:pt idx="1">
                  <c:v>0.49437642097473145</c:v>
                </c:pt>
              </c:numCache>
            </c:numRef>
          </c:val>
        </c:ser>
        <c:ser>
          <c:idx val="7"/>
          <c:order val="1"/>
          <c:tx>
            <c:v>Foreign origin Europe (Spain, Italy, Portugal, etc.)</c:v>
          </c:tx>
          <c:spPr>
            <a:solidFill>
              <a:schemeClr val="accent2"/>
            </a:solidFill>
            <a:ln>
              <a:solidFill>
                <a:schemeClr val="accent2"/>
              </a:solidFill>
            </a:ln>
          </c:spPr>
          <c:invertIfNegative val="0"/>
          <c:cat>
            <c:numRef>
              <c:f>'TFR4'!$A$21:$A$22</c:f>
              <c:numCache>
                <c:formatCode>General</c:formatCode>
                <c:ptCount val="2"/>
                <c:pt idx="0">
                  <c:v>2007</c:v>
                </c:pt>
                <c:pt idx="1">
                  <c:v>2012</c:v>
                </c:pt>
              </c:numCache>
            </c:numRef>
          </c:cat>
          <c:val>
            <c:numRef>
              <c:f>'TFR4'!$AJ$21:$AJ$22</c:f>
              <c:numCache>
                <c:formatCode>0%</c:formatCode>
                <c:ptCount val="2"/>
                <c:pt idx="0">
                  <c:v>0.48725429177284241</c:v>
                </c:pt>
                <c:pt idx="1">
                  <c:v>0.48999056220054626</c:v>
                </c:pt>
              </c:numCache>
            </c:numRef>
          </c:val>
        </c:ser>
        <c:ser>
          <c:idx val="8"/>
          <c:order val="2"/>
          <c:tx>
            <c:v>Foreign origin non-Europe (Maghreb, Subsaharan Africa, etc.)</c:v>
          </c:tx>
          <c:spPr>
            <a:solidFill>
              <a:srgbClr val="FFFF00"/>
            </a:solidFill>
            <a:ln>
              <a:solidFill>
                <a:srgbClr val="FFFF00"/>
              </a:solidFill>
            </a:ln>
          </c:spPr>
          <c:invertIfNegative val="0"/>
          <c:cat>
            <c:numRef>
              <c:f>'TFR4'!$A$21:$A$22</c:f>
              <c:numCache>
                <c:formatCode>General</c:formatCode>
                <c:ptCount val="2"/>
                <c:pt idx="0">
                  <c:v>2007</c:v>
                </c:pt>
                <c:pt idx="1">
                  <c:v>2012</c:v>
                </c:pt>
              </c:numCache>
            </c:numRef>
          </c:cat>
          <c:val>
            <c:numRef>
              <c:f>'TFR4'!$AK$21:$AK$22</c:f>
              <c:numCache>
                <c:formatCode>0%</c:formatCode>
                <c:ptCount val="2"/>
                <c:pt idx="0">
                  <c:v>0.71457338333129883</c:v>
                </c:pt>
                <c:pt idx="1">
                  <c:v>0.76777839660644531</c:v>
                </c:pt>
              </c:numCache>
            </c:numRef>
          </c:val>
        </c:ser>
        <c:dLbls>
          <c:showLegendKey val="0"/>
          <c:showVal val="0"/>
          <c:showCatName val="0"/>
          <c:showSerName val="0"/>
          <c:showPercent val="0"/>
          <c:showBubbleSize val="0"/>
        </c:dLbls>
        <c:gapWidth val="150"/>
        <c:axId val="469131176"/>
        <c:axId val="469132744"/>
        <c:extLst/>
      </c:barChart>
      <c:catAx>
        <c:axId val="469131176"/>
        <c:scaling>
          <c:orientation val="minMax"/>
        </c:scaling>
        <c:delete val="0"/>
        <c:axPos val="b"/>
        <c:numFmt formatCode="General" sourceLinked="0"/>
        <c:majorTickMark val="out"/>
        <c:minorTickMark val="none"/>
        <c:tickLblPos val="nextTo"/>
        <c:txPr>
          <a:bodyPr/>
          <a:lstStyle/>
          <a:p>
            <a:pPr>
              <a:defRPr sz="1400" b="1" i="0">
                <a:latin typeface="Arial"/>
              </a:defRPr>
            </a:pPr>
            <a:endParaRPr lang="fr-FR"/>
          </a:p>
        </c:txPr>
        <c:crossAx val="469132744"/>
        <c:crosses val="autoZero"/>
        <c:auto val="1"/>
        <c:lblAlgn val="ctr"/>
        <c:lblOffset val="100"/>
        <c:noMultiLvlLbl val="0"/>
      </c:catAx>
      <c:valAx>
        <c:axId val="469132744"/>
        <c:scaling>
          <c:orientation val="minMax"/>
          <c:max val="0.9"/>
          <c:min val="0.2"/>
        </c:scaling>
        <c:delete val="0"/>
        <c:axPos val="l"/>
        <c:majorGridlines/>
        <c:numFmt formatCode="0%" sourceLinked="0"/>
        <c:majorTickMark val="out"/>
        <c:minorTickMark val="none"/>
        <c:tickLblPos val="nextTo"/>
        <c:txPr>
          <a:bodyPr/>
          <a:lstStyle/>
          <a:p>
            <a:pPr>
              <a:defRPr sz="1600" b="1" i="0">
                <a:latin typeface="Arial"/>
              </a:defRPr>
            </a:pPr>
            <a:endParaRPr lang="fr-FR"/>
          </a:p>
        </c:txPr>
        <c:crossAx val="469131176"/>
        <c:crosses val="autoZero"/>
        <c:crossBetween val="between"/>
        <c:majorUnit val="0.1"/>
      </c:valAx>
      <c:spPr>
        <a:ln>
          <a:solidFill>
            <a:schemeClr val="tx1"/>
          </a:solidFill>
        </a:ln>
      </c:spPr>
    </c:plotArea>
    <c:legend>
      <c:legendPos val="t"/>
      <c:layout>
        <c:manualLayout>
          <c:xMode val="edge"/>
          <c:yMode val="edge"/>
          <c:x val="9.892624730970076E-2"/>
          <c:y val="8.2495385682796893E-2"/>
          <c:w val="0.70436111324045259"/>
          <c:h val="0.14244756676394491"/>
        </c:manualLayout>
      </c:layout>
      <c:overlay val="0"/>
      <c:spPr>
        <a:solidFill>
          <a:sysClr val="window" lastClr="FFFFFF"/>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5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600" baseline="0"/>
              <a:t>Figure 2.6k. Decomposition of the Muslim vote in France 2007-2012</a:t>
            </a:r>
            <a:endParaRPr lang="fr-FR" sz="1600"/>
          </a:p>
        </c:rich>
      </c:tx>
      <c:layout>
        <c:manualLayout>
          <c:xMode val="edge"/>
          <c:yMode val="edge"/>
          <c:x val="0.19061825432869775"/>
          <c:y val="6.8051184797589788E-3"/>
        </c:manualLayout>
      </c:layout>
      <c:overlay val="0"/>
    </c:title>
    <c:autoTitleDeleted val="0"/>
    <c:plotArea>
      <c:layout>
        <c:manualLayout>
          <c:layoutTarget val="inner"/>
          <c:xMode val="edge"/>
          <c:yMode val="edge"/>
          <c:x val="7.7484092733700174E-2"/>
          <c:y val="5.7758297975758419E-2"/>
          <c:w val="0.92222803795075603"/>
          <c:h val="0.74729606969303353"/>
        </c:manualLayout>
      </c:layout>
      <c:barChart>
        <c:barDir val="col"/>
        <c:grouping val="clustered"/>
        <c:varyColors val="0"/>
        <c:ser>
          <c:idx val="6"/>
          <c:order val="0"/>
          <c:tx>
            <c:v>Difference between (% muslims voting left) and (% non-muslims voting left)</c:v>
          </c:tx>
          <c:spPr>
            <a:solidFill>
              <a:schemeClr val="accent6"/>
            </a:solidFill>
            <a:ln>
              <a:solidFill>
                <a:schemeClr val="accent6"/>
              </a:solidFill>
            </a:ln>
          </c:spPr>
          <c:invertIfNegative val="0"/>
          <c:cat>
            <c:numRef>
              <c:f>'TFR4'!$A$21:$A$22</c:f>
              <c:numCache>
                <c:formatCode>General</c:formatCode>
                <c:ptCount val="2"/>
                <c:pt idx="0">
                  <c:v>2007</c:v>
                </c:pt>
                <c:pt idx="1">
                  <c:v>2012</c:v>
                </c:pt>
              </c:numCache>
            </c:numRef>
          </c:cat>
          <c:val>
            <c:numRef>
              <c:f>'TFR4'!$AP$21:$AP$22</c:f>
              <c:numCache>
                <c:formatCode>0%</c:formatCode>
                <c:ptCount val="2"/>
                <c:pt idx="0">
                  <c:v>0.48937728023788574</c:v>
                </c:pt>
                <c:pt idx="1">
                  <c:v>0.4151543116134937</c:v>
                </c:pt>
              </c:numCache>
            </c:numRef>
          </c:val>
        </c:ser>
        <c:ser>
          <c:idx val="7"/>
          <c:order val="1"/>
          <c:tx>
            <c:v>After controls for age, sex, education, income, wealth, father's occupation</c:v>
          </c:tx>
          <c:spPr>
            <a:solidFill>
              <a:srgbClr val="00B050"/>
            </a:solidFill>
            <a:ln>
              <a:solidFill>
                <a:srgbClr val="00B050"/>
              </a:solidFill>
            </a:ln>
          </c:spPr>
          <c:invertIfNegative val="0"/>
          <c:cat>
            <c:numRef>
              <c:f>'TFR4'!$A$21:$A$22</c:f>
              <c:numCache>
                <c:formatCode>General</c:formatCode>
                <c:ptCount val="2"/>
                <c:pt idx="0">
                  <c:v>2007</c:v>
                </c:pt>
                <c:pt idx="1">
                  <c:v>2012</c:v>
                </c:pt>
              </c:numCache>
            </c:numRef>
          </c:cat>
          <c:val>
            <c:numRef>
              <c:f>'TFR4'!$AQ$21:$AQ$22</c:f>
              <c:numCache>
                <c:formatCode>0%</c:formatCode>
                <c:ptCount val="2"/>
                <c:pt idx="0">
                  <c:v>0.41598260962404848</c:v>
                </c:pt>
                <c:pt idx="1">
                  <c:v>0.38494387847892403</c:v>
                </c:pt>
              </c:numCache>
            </c:numRef>
          </c:val>
        </c:ser>
        <c:ser>
          <c:idx val="8"/>
          <c:order val="2"/>
          <c:tx>
            <c:v>After controls for age, sex, education, income, wealth, father's occupation   + foreign origins (detailed geographical zone)</c:v>
          </c:tx>
          <c:spPr>
            <a:solidFill>
              <a:srgbClr val="FFFF00"/>
            </a:solidFill>
            <a:ln>
              <a:solidFill>
                <a:srgbClr val="FFFF00"/>
              </a:solidFill>
            </a:ln>
          </c:spPr>
          <c:invertIfNegative val="0"/>
          <c:cat>
            <c:numRef>
              <c:f>'TFR4'!$A$21:$A$22</c:f>
              <c:numCache>
                <c:formatCode>General</c:formatCode>
                <c:ptCount val="2"/>
                <c:pt idx="0">
                  <c:v>2007</c:v>
                </c:pt>
                <c:pt idx="1">
                  <c:v>2012</c:v>
                </c:pt>
              </c:numCache>
            </c:numRef>
          </c:cat>
          <c:val>
            <c:numRef>
              <c:f>'TFR4'!$AR$21:$AR$22</c:f>
              <c:numCache>
                <c:formatCode>0%</c:formatCode>
                <c:ptCount val="2"/>
                <c:pt idx="0">
                  <c:v>0.33071861991802354</c:v>
                </c:pt>
                <c:pt idx="1">
                  <c:v>0.25502412755826248</c:v>
                </c:pt>
              </c:numCache>
            </c:numRef>
          </c:val>
        </c:ser>
        <c:dLbls>
          <c:showLegendKey val="0"/>
          <c:showVal val="0"/>
          <c:showCatName val="0"/>
          <c:showSerName val="0"/>
          <c:showPercent val="0"/>
          <c:showBubbleSize val="0"/>
        </c:dLbls>
        <c:gapWidth val="150"/>
        <c:axId val="469133528"/>
        <c:axId val="469133920"/>
        <c:extLst/>
      </c:barChart>
      <c:catAx>
        <c:axId val="469133528"/>
        <c:scaling>
          <c:orientation val="minMax"/>
        </c:scaling>
        <c:delete val="0"/>
        <c:axPos val="b"/>
        <c:numFmt formatCode="General" sourceLinked="0"/>
        <c:majorTickMark val="out"/>
        <c:minorTickMark val="none"/>
        <c:tickLblPos val="nextTo"/>
        <c:txPr>
          <a:bodyPr/>
          <a:lstStyle/>
          <a:p>
            <a:pPr>
              <a:defRPr sz="1400" b="1" i="0">
                <a:latin typeface="Arial"/>
              </a:defRPr>
            </a:pPr>
            <a:endParaRPr lang="fr-FR"/>
          </a:p>
        </c:txPr>
        <c:crossAx val="469133920"/>
        <c:crosses val="autoZero"/>
        <c:auto val="1"/>
        <c:lblAlgn val="ctr"/>
        <c:lblOffset val="100"/>
        <c:noMultiLvlLbl val="0"/>
      </c:catAx>
      <c:valAx>
        <c:axId val="469133920"/>
        <c:scaling>
          <c:orientation val="minMax"/>
          <c:max val="0.70000000000000007"/>
          <c:min val="0"/>
        </c:scaling>
        <c:delete val="0"/>
        <c:axPos val="l"/>
        <c:majorGridlines/>
        <c:numFmt formatCode="0%" sourceLinked="0"/>
        <c:majorTickMark val="out"/>
        <c:minorTickMark val="none"/>
        <c:tickLblPos val="nextTo"/>
        <c:txPr>
          <a:bodyPr/>
          <a:lstStyle/>
          <a:p>
            <a:pPr>
              <a:defRPr sz="1600" b="1" i="0">
                <a:latin typeface="Arial"/>
              </a:defRPr>
            </a:pPr>
            <a:endParaRPr lang="fr-FR"/>
          </a:p>
        </c:txPr>
        <c:crossAx val="469133528"/>
        <c:crosses val="autoZero"/>
        <c:crossBetween val="between"/>
        <c:majorUnit val="0.1"/>
      </c:valAx>
      <c:spPr>
        <a:ln>
          <a:solidFill>
            <a:schemeClr val="tx1"/>
          </a:solidFill>
        </a:ln>
      </c:spPr>
    </c:plotArea>
    <c:legend>
      <c:legendPos val="t"/>
      <c:layout>
        <c:manualLayout>
          <c:xMode val="edge"/>
          <c:yMode val="edge"/>
          <c:x val="0.2064839279118153"/>
          <c:y val="7.3444036559610709E-2"/>
          <c:w val="0.67264538690905984"/>
          <c:h val="0.19449282422226549"/>
        </c:manualLayout>
      </c:layout>
      <c:overlay val="0"/>
      <c:spPr>
        <a:solidFill>
          <a:sysClr val="window" lastClr="FFFFFF"/>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5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Figure 2.6l. Political conflict and the migration cleavage in France</a:t>
            </a:r>
            <a:endParaRPr lang="fr-FR" sz="1600" b="0" baseline="0">
              <a:latin typeface="Arial" panose="020B0604020202020204" pitchFamily="34" charset="0"/>
              <a:cs typeface="Arial" panose="020B0604020202020204" pitchFamily="34" charset="0"/>
            </a:endParaRPr>
          </a:p>
        </c:rich>
      </c:tx>
      <c:layout>
        <c:manualLayout>
          <c:xMode val="edge"/>
          <c:yMode val="edge"/>
          <c:x val="0.15431867513808853"/>
          <c:y val="4.4956624554566482E-3"/>
        </c:manualLayout>
      </c:layout>
      <c:overlay val="0"/>
      <c:spPr>
        <a:noFill/>
        <a:ln w="25400">
          <a:noFill/>
        </a:ln>
      </c:spPr>
    </c:title>
    <c:autoTitleDeleted val="0"/>
    <c:plotArea>
      <c:layout>
        <c:manualLayout>
          <c:layoutTarget val="inner"/>
          <c:xMode val="edge"/>
          <c:yMode val="edge"/>
          <c:x val="7.9314069897553602E-2"/>
          <c:y val="6.7935827662790105E-2"/>
          <c:w val="0.881790953490451"/>
          <c:h val="0.71726618322181468"/>
        </c:manualLayout>
      </c:layout>
      <c:lineChart>
        <c:grouping val="standard"/>
        <c:varyColors val="0"/>
        <c:ser>
          <c:idx val="0"/>
          <c:order val="0"/>
          <c:tx>
            <c:v>% voters believing that there are too many migrants in France</c:v>
          </c:tx>
          <c:spPr>
            <a:ln w="38100">
              <a:solidFill>
                <a:schemeClr val="accent1"/>
              </a:solidFill>
            </a:ln>
          </c:spPr>
          <c:marker>
            <c:symbol val="diamond"/>
            <c:size val="12"/>
            <c:spPr>
              <a:solidFill>
                <a:schemeClr val="accent1"/>
              </a:solidFill>
              <a:ln>
                <a:solidFill>
                  <a:schemeClr val="accent1"/>
                </a:solidFill>
              </a:ln>
            </c:spPr>
          </c:marker>
          <c:cat>
            <c:numRef>
              <c:f>'TFR3'!$A$36:$A$71</c:f>
              <c:numCache>
                <c:formatCode>General</c:formatCode>
                <c:ptCount val="36"/>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pt idx="31">
                  <c:v>2016</c:v>
                </c:pt>
                <c:pt idx="32">
                  <c:v>2017</c:v>
                </c:pt>
                <c:pt idx="33">
                  <c:v>2018</c:v>
                </c:pt>
                <c:pt idx="34">
                  <c:v>2019</c:v>
                </c:pt>
                <c:pt idx="35">
                  <c:v>2020</c:v>
                </c:pt>
              </c:numCache>
            </c:numRef>
          </c:cat>
          <c:val>
            <c:numRef>
              <c:f>'TFR5'!$DC$36:$DC$71</c:f>
              <c:numCache>
                <c:formatCode>0%</c:formatCode>
                <c:ptCount val="36"/>
                <c:pt idx="1">
                  <c:v>0.72</c:v>
                </c:pt>
                <c:pt idx="3">
                  <c:v>0.7</c:v>
                </c:pt>
                <c:pt idx="8">
                  <c:v>0.75</c:v>
                </c:pt>
                <c:pt idx="10">
                  <c:v>0.76</c:v>
                </c:pt>
                <c:pt idx="12">
                  <c:v>0.64</c:v>
                </c:pt>
                <c:pt idx="17">
                  <c:v>0.61</c:v>
                </c:pt>
                <c:pt idx="22">
                  <c:v>0.49</c:v>
                </c:pt>
                <c:pt idx="27">
                  <c:v>0.5</c:v>
                </c:pt>
                <c:pt idx="32">
                  <c:v>0.55800000000000005</c:v>
                </c:pt>
              </c:numCache>
            </c:numRef>
          </c:val>
          <c:smooth val="0"/>
        </c:ser>
        <c:ser>
          <c:idx val="6"/>
          <c:order val="1"/>
          <c:tx>
            <c:v>% voters believing that there are not too many migrants in France</c:v>
          </c:tx>
          <c:spPr>
            <a:ln w="38100">
              <a:solidFill>
                <a:schemeClr val="accent2"/>
              </a:solidFill>
            </a:ln>
          </c:spPr>
          <c:marker>
            <c:symbol val="triangle"/>
            <c:size val="9"/>
            <c:spPr>
              <a:solidFill>
                <a:schemeClr val="accent2"/>
              </a:solidFill>
              <a:ln w="12700">
                <a:solidFill>
                  <a:schemeClr val="accent2"/>
                </a:solidFill>
              </a:ln>
            </c:spPr>
          </c:marker>
          <c:cat>
            <c:numRef>
              <c:f>'TFR3'!$A$36:$A$71</c:f>
              <c:numCache>
                <c:formatCode>General</c:formatCode>
                <c:ptCount val="36"/>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pt idx="31">
                  <c:v>2016</c:v>
                </c:pt>
                <c:pt idx="32">
                  <c:v>2017</c:v>
                </c:pt>
                <c:pt idx="33">
                  <c:v>2018</c:v>
                </c:pt>
                <c:pt idx="34">
                  <c:v>2019</c:v>
                </c:pt>
                <c:pt idx="35">
                  <c:v>2020</c:v>
                </c:pt>
              </c:numCache>
            </c:numRef>
          </c:cat>
          <c:val>
            <c:numRef>
              <c:f>'TFR5'!$DD$36:$DD$71</c:f>
              <c:numCache>
                <c:formatCode>0%</c:formatCode>
                <c:ptCount val="36"/>
                <c:pt idx="1">
                  <c:v>0.28000000000000003</c:v>
                </c:pt>
                <c:pt idx="3">
                  <c:v>0.30000000000000004</c:v>
                </c:pt>
                <c:pt idx="8">
                  <c:v>0.25</c:v>
                </c:pt>
                <c:pt idx="10">
                  <c:v>0.24</c:v>
                </c:pt>
                <c:pt idx="12">
                  <c:v>0.36</c:v>
                </c:pt>
                <c:pt idx="17">
                  <c:v>0.39</c:v>
                </c:pt>
                <c:pt idx="22">
                  <c:v>0.51</c:v>
                </c:pt>
                <c:pt idx="27">
                  <c:v>0.5</c:v>
                </c:pt>
                <c:pt idx="32">
                  <c:v>0.44199999999999995</c:v>
                </c:pt>
              </c:numCache>
            </c:numRef>
          </c:val>
          <c:smooth val="0"/>
          <c:extLst xmlns:c16r2="http://schemas.microsoft.com/office/drawing/2015/06/chart">
            <c:ext xmlns:c16="http://schemas.microsoft.com/office/drawing/2014/chart" uri="{C3380CC4-5D6E-409C-BE32-E72D297353CC}">
              <c16:uniqueId val="{00000005-F703-4C6F-8200-245D4BB88F2C}"/>
            </c:ext>
          </c:extLst>
        </c:ser>
        <c:dLbls>
          <c:showLegendKey val="0"/>
          <c:showVal val="0"/>
          <c:showCatName val="0"/>
          <c:showSerName val="0"/>
          <c:showPercent val="0"/>
          <c:showBubbleSize val="0"/>
        </c:dLbls>
        <c:marker val="1"/>
        <c:smooth val="0"/>
        <c:axId val="469134704"/>
        <c:axId val="469135096"/>
      </c:lineChart>
      <c:catAx>
        <c:axId val="469134704"/>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9135096"/>
        <c:crossesAt val="0"/>
        <c:auto val="1"/>
        <c:lblAlgn val="ctr"/>
        <c:lblOffset val="100"/>
        <c:tickLblSkip val="5"/>
        <c:tickMarkSkip val="5"/>
        <c:noMultiLvlLbl val="0"/>
      </c:catAx>
      <c:valAx>
        <c:axId val="469135096"/>
        <c:scaling>
          <c:orientation val="minMax"/>
          <c:max val="0.8"/>
          <c:min val="0.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69134704"/>
        <c:crosses val="autoZero"/>
        <c:crossBetween val="midCat"/>
        <c:majorUnit val="5.000000000000001E-2"/>
      </c:valAx>
      <c:spPr>
        <a:solidFill>
          <a:srgbClr val="FFFFFF"/>
        </a:solidFill>
        <a:ln w="3175">
          <a:solidFill>
            <a:srgbClr val="000000"/>
          </a:solidFill>
          <a:prstDash val="solid"/>
        </a:ln>
      </c:spPr>
    </c:plotArea>
    <c:legend>
      <c:legendPos val="l"/>
      <c:legendEntry>
        <c:idx val="0"/>
        <c:txPr>
          <a:bodyPr/>
          <a:lstStyle/>
          <a:p>
            <a:pPr>
              <a:defRPr sz="1400" baseline="0"/>
            </a:pPr>
            <a:endParaRPr lang="fr-FR"/>
          </a:p>
        </c:txPr>
      </c:legendEntry>
      <c:legendEntry>
        <c:idx val="1"/>
        <c:txPr>
          <a:bodyPr/>
          <a:lstStyle/>
          <a:p>
            <a:pPr>
              <a:defRPr sz="1400" baseline="0"/>
            </a:pPr>
            <a:endParaRPr lang="fr-FR"/>
          </a:p>
        </c:txPr>
      </c:legendEntry>
      <c:layout>
        <c:manualLayout>
          <c:xMode val="edge"/>
          <c:yMode val="edge"/>
          <c:x val="0.10520654374685896"/>
          <c:y val="0.34390543733547146"/>
          <c:w val="0.40820996003594623"/>
          <c:h val="0.1685205026501955"/>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Figure 2.6m. Political conflict and the migration cleavage in France</a:t>
            </a:r>
            <a:endParaRPr lang="fr-FR" sz="1600" b="0" baseline="0">
              <a:latin typeface="Arial" panose="020B0604020202020204" pitchFamily="34" charset="0"/>
              <a:cs typeface="Arial" panose="020B0604020202020204" pitchFamily="34" charset="0"/>
            </a:endParaRPr>
          </a:p>
        </c:rich>
      </c:tx>
      <c:layout>
        <c:manualLayout>
          <c:xMode val="edge"/>
          <c:yMode val="edge"/>
          <c:x val="0.173770681430714"/>
          <c:y val="4.4955759119581643E-3"/>
        </c:manualLayout>
      </c:layout>
      <c:overlay val="0"/>
      <c:spPr>
        <a:noFill/>
        <a:ln w="25400">
          <a:noFill/>
        </a:ln>
      </c:spPr>
    </c:title>
    <c:autoTitleDeleted val="0"/>
    <c:plotArea>
      <c:layout>
        <c:manualLayout>
          <c:layoutTarget val="inner"/>
          <c:xMode val="edge"/>
          <c:yMode val="edge"/>
          <c:x val="8.0705174295590279E-2"/>
          <c:y val="6.7935827662790119E-2"/>
          <c:w val="0.881790953490451"/>
          <c:h val="0.71726618322181468"/>
        </c:manualLayout>
      </c:layout>
      <c:lineChart>
        <c:grouping val="standard"/>
        <c:varyColors val="0"/>
        <c:ser>
          <c:idx val="6"/>
          <c:order val="0"/>
          <c:tx>
            <c:v>Difference between (% left vote among voters believing that there are not too many migrants) and (% left vote among voters believing that there are too many migrants)</c:v>
          </c:tx>
          <c:spPr>
            <a:ln w="38100">
              <a:solidFill>
                <a:schemeClr val="accent6"/>
              </a:solidFill>
            </a:ln>
          </c:spPr>
          <c:marker>
            <c:symbol val="triangle"/>
            <c:size val="9"/>
            <c:spPr>
              <a:solidFill>
                <a:schemeClr val="accent6"/>
              </a:solidFill>
              <a:ln w="12700">
                <a:solidFill>
                  <a:schemeClr val="accent6"/>
                </a:solidFill>
              </a:ln>
            </c:spPr>
          </c:marker>
          <c:cat>
            <c:numRef>
              <c:f>'TFR3'!$A$36:$A$66</c:f>
              <c:numCache>
                <c:formatCode>General</c:formatCode>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numCache>
            </c:numRef>
          </c:cat>
          <c:val>
            <c:numRef>
              <c:f>'TFR5'!$DB$36:$DB$66</c:f>
              <c:numCache>
                <c:formatCode>0%</c:formatCode>
                <c:ptCount val="31"/>
                <c:pt idx="1">
                  <c:v>0.33186906250178755</c:v>
                </c:pt>
                <c:pt idx="3">
                  <c:v>0.31150896595648209</c:v>
                </c:pt>
                <c:pt idx="8">
                  <c:v>0.37088743661286439</c:v>
                </c:pt>
                <c:pt idx="10">
                  <c:v>0.34329517509813734</c:v>
                </c:pt>
                <c:pt idx="12">
                  <c:v>0.32831578821787077</c:v>
                </c:pt>
                <c:pt idx="17">
                  <c:v>0.3811271165101931</c:v>
                </c:pt>
                <c:pt idx="22">
                  <c:v>0.33778409819790417</c:v>
                </c:pt>
                <c:pt idx="27">
                  <c:v>0.40340313316050352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1"/>
          <c:tx>
            <c:v>After controls for age, sex</c:v>
          </c:tx>
          <c:spPr>
            <a:ln>
              <a:solidFill>
                <a:schemeClr val="accent2"/>
              </a:solidFill>
            </a:ln>
          </c:spPr>
          <c:marker>
            <c:symbol val="none"/>
          </c:marker>
          <c:val>
            <c:numRef>
              <c:f>'TFR5'!$DF$36:$DF$66</c:f>
              <c:numCache>
                <c:formatCode>0%</c:formatCode>
                <c:ptCount val="31"/>
                <c:pt idx="1">
                  <c:v>0.31785050856704727</c:v>
                </c:pt>
                <c:pt idx="3">
                  <c:v>0.29631092076197385</c:v>
                </c:pt>
                <c:pt idx="8">
                  <c:v>0.36783404261339703</c:v>
                </c:pt>
                <c:pt idx="10">
                  <c:v>0.33581542231591088</c:v>
                </c:pt>
                <c:pt idx="12">
                  <c:v>0.32140439326702591</c:v>
                </c:pt>
                <c:pt idx="17">
                  <c:v>0.37116560883537825</c:v>
                </c:pt>
                <c:pt idx="22">
                  <c:v>0.32544561835697983</c:v>
                </c:pt>
                <c:pt idx="27">
                  <c:v>0.40888958907374967</c:v>
                </c:pt>
              </c:numCache>
            </c:numRef>
          </c:val>
          <c:smooth val="0"/>
        </c:ser>
        <c:ser>
          <c:idx val="1"/>
          <c:order val="2"/>
          <c:tx>
            <c:v>After controls for age, sex, education, income</c:v>
          </c:tx>
          <c:spPr>
            <a:ln>
              <a:solidFill>
                <a:srgbClr val="FFFF00"/>
              </a:solidFill>
            </a:ln>
          </c:spPr>
          <c:marker>
            <c:symbol val="none"/>
          </c:marker>
          <c:val>
            <c:numRef>
              <c:f>'TFR5'!$DG$36:$DG$66</c:f>
              <c:numCache>
                <c:formatCode>0%</c:formatCode>
                <c:ptCount val="31"/>
                <c:pt idx="1">
                  <c:v>0.34928867416577869</c:v>
                </c:pt>
                <c:pt idx="3">
                  <c:v>0.32536047815602848</c:v>
                </c:pt>
                <c:pt idx="8">
                  <c:v>0.39391116026983103</c:v>
                </c:pt>
                <c:pt idx="10">
                  <c:v>0.37225803263666862</c:v>
                </c:pt>
                <c:pt idx="12">
                  <c:v>0.34363831795581179</c:v>
                </c:pt>
                <c:pt idx="17">
                  <c:v>0.38080536165542467</c:v>
                </c:pt>
                <c:pt idx="22">
                  <c:v>0.32782594499795981</c:v>
                </c:pt>
                <c:pt idx="27">
                  <c:v>0.40673272496848889</c:v>
                </c:pt>
              </c:numCache>
            </c:numRef>
          </c:val>
          <c:smooth val="0"/>
        </c:ser>
        <c:ser>
          <c:idx val="2"/>
          <c:order val="3"/>
          <c:tx>
            <c:v>After controls for age, sex, education, income, wealth, father's occupation</c:v>
          </c:tx>
          <c:spPr>
            <a:ln>
              <a:solidFill>
                <a:srgbClr val="00B050"/>
              </a:solidFill>
            </a:ln>
          </c:spPr>
          <c:marker>
            <c:symbol val="none"/>
          </c:marker>
          <c:val>
            <c:numRef>
              <c:f>'TFR5'!$DI$36:$DI$66</c:f>
              <c:numCache>
                <c:formatCode>0%</c:formatCode>
                <c:ptCount val="31"/>
                <c:pt idx="1">
                  <c:v>0.3254061892904378</c:v>
                </c:pt>
                <c:pt idx="3">
                  <c:v>0.301775398251791</c:v>
                </c:pt>
                <c:pt idx="8">
                  <c:v>0.38101675686477188</c:v>
                </c:pt>
                <c:pt idx="10">
                  <c:v>0.35388836030679077</c:v>
                </c:pt>
                <c:pt idx="12">
                  <c:v>0.34363831795581123</c:v>
                </c:pt>
                <c:pt idx="17">
                  <c:v>0.3843250764643279</c:v>
                </c:pt>
                <c:pt idx="22">
                  <c:v>0.3282894789097337</c:v>
                </c:pt>
                <c:pt idx="27">
                  <c:v>0.39442628774976984</c:v>
                </c:pt>
              </c:numCache>
            </c:numRef>
          </c:val>
          <c:smooth val="0"/>
        </c:ser>
        <c:dLbls>
          <c:showLegendKey val="0"/>
          <c:showVal val="0"/>
          <c:showCatName val="0"/>
          <c:showSerName val="0"/>
          <c:showPercent val="0"/>
          <c:showBubbleSize val="0"/>
        </c:dLbls>
        <c:marker val="1"/>
        <c:smooth val="0"/>
        <c:axId val="469135880"/>
        <c:axId val="469136272"/>
      </c:lineChart>
      <c:catAx>
        <c:axId val="469135880"/>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9136272"/>
        <c:crossesAt val="0"/>
        <c:auto val="1"/>
        <c:lblAlgn val="ctr"/>
        <c:lblOffset val="100"/>
        <c:tickLblSkip val="5"/>
        <c:tickMarkSkip val="5"/>
        <c:noMultiLvlLbl val="0"/>
      </c:catAx>
      <c:valAx>
        <c:axId val="469136272"/>
        <c:scaling>
          <c:orientation val="minMax"/>
          <c:max val="0.5"/>
          <c:min val="0.28000000000000003"/>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69135880"/>
        <c:crosses val="autoZero"/>
        <c:crossBetween val="midCat"/>
        <c:majorUnit val="2.0000000000000004E-2"/>
      </c:valAx>
      <c:spPr>
        <a:solidFill>
          <a:srgbClr val="FFFFFF"/>
        </a:solidFill>
        <a:ln w="3175">
          <a:solidFill>
            <a:srgbClr val="000000"/>
          </a:solidFill>
          <a:prstDash val="solid"/>
        </a:ln>
      </c:spPr>
    </c:plotArea>
    <c:legend>
      <c:legendPos val="l"/>
      <c:legendEntry>
        <c:idx val="0"/>
        <c:txPr>
          <a:bodyPr/>
          <a:lstStyle/>
          <a:p>
            <a:pPr>
              <a:defRPr sz="1400" baseline="0"/>
            </a:pPr>
            <a:endParaRPr lang="fr-FR"/>
          </a:p>
        </c:txPr>
      </c:legendEntry>
      <c:legendEntry>
        <c:idx val="1"/>
        <c:txPr>
          <a:bodyPr/>
          <a:lstStyle/>
          <a:p>
            <a:pPr>
              <a:defRPr sz="1400"/>
            </a:pPr>
            <a:endParaRPr lang="fr-FR"/>
          </a:p>
        </c:txPr>
      </c:legendEntry>
      <c:legendEntry>
        <c:idx val="2"/>
        <c:txPr>
          <a:bodyPr/>
          <a:lstStyle/>
          <a:p>
            <a:pPr>
              <a:defRPr sz="1400"/>
            </a:pPr>
            <a:endParaRPr lang="fr-FR"/>
          </a:p>
        </c:txPr>
      </c:legendEntry>
      <c:legendEntry>
        <c:idx val="3"/>
        <c:txPr>
          <a:bodyPr/>
          <a:lstStyle/>
          <a:p>
            <a:pPr>
              <a:defRPr sz="1400"/>
            </a:pPr>
            <a:endParaRPr lang="fr-FR"/>
          </a:p>
        </c:txPr>
      </c:legendEntry>
      <c:layout>
        <c:manualLayout>
          <c:xMode val="edge"/>
          <c:yMode val="edge"/>
          <c:x val="8.8512864867517457E-2"/>
          <c:y val="8.2575585561933673E-2"/>
          <c:w val="0.85337473015171972"/>
          <c:h val="0.25058272370559059"/>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Figure 2.6n. Political conflict and the inequality cleavage in France</a:t>
            </a:r>
            <a:endParaRPr lang="fr-FR" sz="1600" b="0" baseline="0">
              <a:latin typeface="Arial" panose="020B0604020202020204" pitchFamily="34" charset="0"/>
              <a:cs typeface="Arial" panose="020B0604020202020204" pitchFamily="34" charset="0"/>
            </a:endParaRPr>
          </a:p>
        </c:rich>
      </c:tx>
      <c:layout>
        <c:manualLayout>
          <c:xMode val="edge"/>
          <c:yMode val="edge"/>
          <c:x val="0.16404826797378114"/>
          <c:y val="1.1260729778530163E-2"/>
        </c:manualLayout>
      </c:layout>
      <c:overlay val="0"/>
      <c:spPr>
        <a:noFill/>
        <a:ln w="25400">
          <a:noFill/>
        </a:ln>
      </c:spPr>
    </c:title>
    <c:autoTitleDeleted val="0"/>
    <c:plotArea>
      <c:layout>
        <c:manualLayout>
          <c:layoutTarget val="inner"/>
          <c:xMode val="edge"/>
          <c:yMode val="edge"/>
          <c:x val="7.9314069897553602E-2"/>
          <c:y val="6.7935827662790105E-2"/>
          <c:w val="0.881790953490451"/>
          <c:h val="0.71726618322181468"/>
        </c:manualLayout>
      </c:layout>
      <c:lineChart>
        <c:grouping val="standard"/>
        <c:varyColors val="0"/>
        <c:ser>
          <c:idx val="0"/>
          <c:order val="0"/>
          <c:tx>
            <c:v>% voters believing that we should reduce inequality gap between rich and poor</c:v>
          </c:tx>
          <c:spPr>
            <a:ln w="38100">
              <a:solidFill>
                <a:schemeClr val="accent2"/>
              </a:solidFill>
            </a:ln>
          </c:spPr>
          <c:marker>
            <c:symbol val="diamond"/>
            <c:size val="12"/>
            <c:spPr>
              <a:solidFill>
                <a:schemeClr val="accent2"/>
              </a:solidFill>
              <a:ln>
                <a:solidFill>
                  <a:schemeClr val="accent2"/>
                </a:solidFill>
              </a:ln>
            </c:spPr>
          </c:marker>
          <c:cat>
            <c:numRef>
              <c:f>'TFR3'!$A$51:$A$71</c:f>
              <c:numCache>
                <c:formatCode>General</c:formatCode>
                <c:ptCount val="2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numCache>
            </c:numRef>
          </c:cat>
          <c:val>
            <c:numRef>
              <c:f>'TFR5'!$DJ$51:$DJ$71</c:f>
              <c:numCache>
                <c:formatCode>General</c:formatCode>
                <c:ptCount val="21"/>
                <c:pt idx="2" formatCode="0%">
                  <c:v>0.628</c:v>
                </c:pt>
                <c:pt idx="7" formatCode="0%">
                  <c:v>0.55899999999999994</c:v>
                </c:pt>
                <c:pt idx="12" formatCode="0%">
                  <c:v>0.60499999999999998</c:v>
                </c:pt>
                <c:pt idx="17" formatCode="0%">
                  <c:v>0.51700000000000002</c:v>
                </c:pt>
              </c:numCache>
            </c:numRef>
          </c:val>
          <c:smooth val="0"/>
        </c:ser>
        <c:ser>
          <c:idx val="6"/>
          <c:order val="1"/>
          <c:tx>
            <c:v>% voters believing that we should not reduce inequality between rich and poor</c:v>
          </c:tx>
          <c:spPr>
            <a:ln w="38100">
              <a:solidFill>
                <a:schemeClr val="accent1"/>
              </a:solidFill>
            </a:ln>
          </c:spPr>
          <c:marker>
            <c:symbol val="triangle"/>
            <c:size val="9"/>
            <c:spPr>
              <a:solidFill>
                <a:schemeClr val="accent1"/>
              </a:solidFill>
              <a:ln w="12700">
                <a:solidFill>
                  <a:schemeClr val="accent1"/>
                </a:solidFill>
              </a:ln>
            </c:spPr>
          </c:marker>
          <c:cat>
            <c:numRef>
              <c:f>'TFR3'!$A$51:$A$71</c:f>
              <c:numCache>
                <c:formatCode>General</c:formatCode>
                <c:ptCount val="2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numCache>
            </c:numRef>
          </c:cat>
          <c:val>
            <c:numRef>
              <c:f>'TFR5'!$DK$51:$DK$71</c:f>
              <c:numCache>
                <c:formatCode>General</c:formatCode>
                <c:ptCount val="21"/>
                <c:pt idx="2" formatCode="0%">
                  <c:v>0.372</c:v>
                </c:pt>
                <c:pt idx="7" formatCode="0%">
                  <c:v>0.441</c:v>
                </c:pt>
                <c:pt idx="12" formatCode="0%">
                  <c:v>0.39500000000000002</c:v>
                </c:pt>
                <c:pt idx="17" formatCode="0%">
                  <c:v>0.48199999999999998</c:v>
                </c:pt>
              </c:numCache>
            </c:numRef>
          </c:val>
          <c:smooth val="0"/>
          <c:extLst xmlns:c16r2="http://schemas.microsoft.com/office/drawing/2015/06/chart">
            <c:ext xmlns:c16="http://schemas.microsoft.com/office/drawing/2014/chart" uri="{C3380CC4-5D6E-409C-BE32-E72D297353CC}">
              <c16:uniqueId val="{00000005-F703-4C6F-8200-245D4BB88F2C}"/>
            </c:ext>
          </c:extLst>
        </c:ser>
        <c:dLbls>
          <c:showLegendKey val="0"/>
          <c:showVal val="0"/>
          <c:showCatName val="0"/>
          <c:showSerName val="0"/>
          <c:showPercent val="0"/>
          <c:showBubbleSize val="0"/>
        </c:dLbls>
        <c:marker val="1"/>
        <c:smooth val="0"/>
        <c:axId val="469137056"/>
        <c:axId val="469137448"/>
      </c:lineChart>
      <c:catAx>
        <c:axId val="469137056"/>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9137448"/>
        <c:crossesAt val="0"/>
        <c:auto val="1"/>
        <c:lblAlgn val="ctr"/>
        <c:lblOffset val="100"/>
        <c:tickLblSkip val="5"/>
        <c:tickMarkSkip val="5"/>
        <c:noMultiLvlLbl val="0"/>
      </c:catAx>
      <c:valAx>
        <c:axId val="469137448"/>
        <c:scaling>
          <c:orientation val="minMax"/>
          <c:max val="0.8"/>
          <c:min val="0.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69137056"/>
        <c:crosses val="autoZero"/>
        <c:crossBetween val="midCat"/>
        <c:majorUnit val="5.000000000000001E-2"/>
      </c:valAx>
      <c:spPr>
        <a:solidFill>
          <a:srgbClr val="FFFFFF"/>
        </a:solidFill>
        <a:ln w="3175">
          <a:solidFill>
            <a:srgbClr val="000000"/>
          </a:solidFill>
          <a:prstDash val="solid"/>
        </a:ln>
      </c:spPr>
    </c:plotArea>
    <c:legend>
      <c:legendPos val="l"/>
      <c:legendEntry>
        <c:idx val="0"/>
        <c:txPr>
          <a:bodyPr/>
          <a:lstStyle/>
          <a:p>
            <a:pPr>
              <a:defRPr sz="1400" baseline="0"/>
            </a:pPr>
            <a:endParaRPr lang="fr-FR"/>
          </a:p>
        </c:txPr>
      </c:legendEntry>
      <c:legendEntry>
        <c:idx val="1"/>
        <c:txPr>
          <a:bodyPr/>
          <a:lstStyle/>
          <a:p>
            <a:pPr>
              <a:defRPr sz="1400" baseline="0"/>
            </a:pPr>
            <a:endParaRPr lang="fr-FR"/>
          </a:p>
        </c:txPr>
      </c:legendEntry>
      <c:layout>
        <c:manualLayout>
          <c:xMode val="edge"/>
          <c:yMode val="edge"/>
          <c:x val="0.31401441903503785"/>
          <c:y val="9.5853013730955963E-2"/>
          <c:w val="0.40820996003594623"/>
          <c:h val="0.1685205026501955"/>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Fig. 2.6o. Two-dimensional political conflict &amp; the four-quarter electorate </a:t>
            </a:r>
            <a:endParaRPr lang="fr-FR" sz="1600" b="0" baseline="0">
              <a:latin typeface="Arial" panose="020B0604020202020204" pitchFamily="34" charset="0"/>
              <a:cs typeface="Arial" panose="020B0604020202020204" pitchFamily="34" charset="0"/>
            </a:endParaRPr>
          </a:p>
        </c:rich>
      </c:tx>
      <c:layout>
        <c:manualLayout>
          <c:xMode val="edge"/>
          <c:yMode val="edge"/>
          <c:x val="0.13202050591037195"/>
          <c:y val="6.7506848964811531E-3"/>
        </c:manualLayout>
      </c:layout>
      <c:overlay val="0"/>
      <c:spPr>
        <a:noFill/>
        <a:ln w="25400">
          <a:noFill/>
        </a:ln>
      </c:spPr>
    </c:title>
    <c:autoTitleDeleted val="0"/>
    <c:plotArea>
      <c:layout>
        <c:manualLayout>
          <c:layoutTarget val="inner"/>
          <c:xMode val="edge"/>
          <c:yMode val="edge"/>
          <c:x val="8.0706171879264529E-2"/>
          <c:y val="5.6665798192674859E-2"/>
          <c:w val="0.881790953490451"/>
          <c:h val="0.7127580840848472"/>
        </c:manualLayout>
      </c:layout>
      <c:lineChart>
        <c:grouping val="standard"/>
        <c:varyColors val="0"/>
        <c:ser>
          <c:idx val="0"/>
          <c:order val="0"/>
          <c:tx>
            <c:v>Internationalists-Egalitarians (pro-migrants, pro-poor)</c:v>
          </c:tx>
          <c:spPr>
            <a:ln w="38100">
              <a:solidFill>
                <a:schemeClr val="accent2"/>
              </a:solidFill>
            </a:ln>
          </c:spPr>
          <c:marker>
            <c:symbol val="diamond"/>
            <c:size val="13"/>
            <c:spPr>
              <a:solidFill>
                <a:schemeClr val="accent2"/>
              </a:solidFill>
              <a:ln>
                <a:solidFill>
                  <a:schemeClr val="accent2"/>
                </a:solidFill>
              </a:ln>
            </c:spPr>
          </c:marker>
          <c:cat>
            <c:numRef>
              <c:f>'TFR3'!$A$51:$A$71</c:f>
              <c:numCache>
                <c:formatCode>General</c:formatCode>
                <c:ptCount val="2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numCache>
            </c:numRef>
          </c:cat>
          <c:val>
            <c:numRef>
              <c:f>'TFR5'!$DL$51:$DL$71</c:f>
              <c:numCache>
                <c:formatCode>General</c:formatCode>
                <c:ptCount val="21"/>
                <c:pt idx="2" formatCode="0%">
                  <c:v>0.27400000000000002</c:v>
                </c:pt>
                <c:pt idx="7" formatCode="0%">
                  <c:v>0.30099999999999999</c:v>
                </c:pt>
                <c:pt idx="12" formatCode="0%">
                  <c:v>0.34399999999999997</c:v>
                </c:pt>
                <c:pt idx="17" formatCode="0%">
                  <c:v>0.214</c:v>
                </c:pt>
              </c:numCache>
            </c:numRef>
          </c:val>
          <c:smooth val="0"/>
        </c:ser>
        <c:ser>
          <c:idx val="6"/>
          <c:order val="1"/>
          <c:tx>
            <c:v>Internationalists-Inegalitarians (pro-migrants, pro-rich)</c:v>
          </c:tx>
          <c:spPr>
            <a:ln w="38100">
              <a:solidFill>
                <a:schemeClr val="accent6"/>
              </a:solidFill>
            </a:ln>
          </c:spPr>
          <c:marker>
            <c:symbol val="triangle"/>
            <c:size val="11"/>
            <c:spPr>
              <a:solidFill>
                <a:schemeClr val="accent6"/>
              </a:solidFill>
              <a:ln w="12700">
                <a:solidFill>
                  <a:schemeClr val="accent6"/>
                </a:solidFill>
              </a:ln>
            </c:spPr>
          </c:marker>
          <c:cat>
            <c:numRef>
              <c:f>'TFR3'!$A$51:$A$71</c:f>
              <c:numCache>
                <c:formatCode>General</c:formatCode>
                <c:ptCount val="2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numCache>
            </c:numRef>
          </c:cat>
          <c:val>
            <c:numRef>
              <c:f>'TFR5'!$DM$51:$DM$71</c:f>
              <c:numCache>
                <c:formatCode>General</c:formatCode>
                <c:ptCount val="21"/>
                <c:pt idx="2" formatCode="0%">
                  <c:v>0.122</c:v>
                </c:pt>
                <c:pt idx="7" formatCode="0%">
                  <c:v>0.20799999999999999</c:v>
                </c:pt>
                <c:pt idx="12" formatCode="0%">
                  <c:v>0.159</c:v>
                </c:pt>
                <c:pt idx="17" formatCode="0%">
                  <c:v>0.22600000000000001</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2"/>
          <c:tx>
            <c:v>Nativists-Inegalitarians (anti-migrants, pro-rich)</c:v>
          </c:tx>
          <c:spPr>
            <a:ln w="41275">
              <a:solidFill>
                <a:schemeClr val="accent1"/>
              </a:solidFill>
            </a:ln>
          </c:spPr>
          <c:marker>
            <c:symbol val="square"/>
            <c:size val="10"/>
            <c:spPr>
              <a:solidFill>
                <a:schemeClr val="accent1"/>
              </a:solidFill>
              <a:ln>
                <a:solidFill>
                  <a:schemeClr val="accent1"/>
                </a:solidFill>
              </a:ln>
            </c:spPr>
          </c:marker>
          <c:val>
            <c:numRef>
              <c:f>'TFR5'!$DN$51:$DN$71</c:f>
              <c:numCache>
                <c:formatCode>General</c:formatCode>
                <c:ptCount val="21"/>
                <c:pt idx="2" formatCode="0%">
                  <c:v>0.25</c:v>
                </c:pt>
                <c:pt idx="7" formatCode="0%">
                  <c:v>0.23300000000000001</c:v>
                </c:pt>
                <c:pt idx="12" formatCode="0%">
                  <c:v>0.23599999999999999</c:v>
                </c:pt>
                <c:pt idx="17" formatCode="0%">
                  <c:v>0.25600000000000001</c:v>
                </c:pt>
              </c:numCache>
            </c:numRef>
          </c:val>
          <c:smooth val="0"/>
        </c:ser>
        <c:ser>
          <c:idx val="2"/>
          <c:order val="3"/>
          <c:tx>
            <c:v>Nativists-Egalitarians (anti-migrants, pro-poor)</c:v>
          </c:tx>
          <c:spPr>
            <a:ln w="41275">
              <a:solidFill>
                <a:schemeClr val="accent4"/>
              </a:solidFill>
            </a:ln>
          </c:spPr>
          <c:marker>
            <c:symbol val="triangle"/>
            <c:size val="11"/>
            <c:spPr>
              <a:solidFill>
                <a:schemeClr val="accent4"/>
              </a:solidFill>
              <a:ln>
                <a:solidFill>
                  <a:schemeClr val="accent4"/>
                </a:solidFill>
              </a:ln>
            </c:spPr>
          </c:marker>
          <c:val>
            <c:numRef>
              <c:f>'TFR5'!$DO$51:$DO$71</c:f>
              <c:numCache>
                <c:formatCode>General</c:formatCode>
                <c:ptCount val="21"/>
                <c:pt idx="2" formatCode="0%">
                  <c:v>0.35399999999999998</c:v>
                </c:pt>
                <c:pt idx="7" formatCode="0%">
                  <c:v>0.25800000000000001</c:v>
                </c:pt>
                <c:pt idx="12" formatCode="0%">
                  <c:v>0.26100000000000001</c:v>
                </c:pt>
                <c:pt idx="17" formatCode="0%">
                  <c:v>0.30299999999999999</c:v>
                </c:pt>
              </c:numCache>
            </c:numRef>
          </c:val>
          <c:smooth val="0"/>
        </c:ser>
        <c:ser>
          <c:idx val="3"/>
          <c:order val="4"/>
          <c:tx>
            <c:v>25</c:v>
          </c:tx>
          <c:spPr>
            <a:ln w="47625">
              <a:solidFill>
                <a:schemeClr val="tx1"/>
              </a:solidFill>
            </a:ln>
          </c:spPr>
          <c:marker>
            <c:symbol val="none"/>
          </c:marker>
          <c:val>
            <c:numRef>
              <c:f>'TFR5'!$DP$51:$DP$71</c:f>
              <c:numCache>
                <c:formatCode>0%</c:formatCode>
                <c:ptCount val="21"/>
                <c:pt idx="0">
                  <c:v>0.25</c:v>
                </c:pt>
                <c:pt idx="1">
                  <c:v>0.25</c:v>
                </c:pt>
                <c:pt idx="2">
                  <c:v>0.25</c:v>
                </c:pt>
                <c:pt idx="3">
                  <c:v>0.25</c:v>
                </c:pt>
                <c:pt idx="4">
                  <c:v>0.25</c:v>
                </c:pt>
                <c:pt idx="5">
                  <c:v>0.25</c:v>
                </c:pt>
                <c:pt idx="6">
                  <c:v>0.25</c:v>
                </c:pt>
                <c:pt idx="7">
                  <c:v>0.25</c:v>
                </c:pt>
                <c:pt idx="8">
                  <c:v>0.25</c:v>
                </c:pt>
                <c:pt idx="9">
                  <c:v>0.25</c:v>
                </c:pt>
                <c:pt idx="10">
                  <c:v>0.25</c:v>
                </c:pt>
                <c:pt idx="11">
                  <c:v>0.25</c:v>
                </c:pt>
                <c:pt idx="12">
                  <c:v>0.25</c:v>
                </c:pt>
                <c:pt idx="13">
                  <c:v>0.25</c:v>
                </c:pt>
                <c:pt idx="14">
                  <c:v>0.25</c:v>
                </c:pt>
                <c:pt idx="15">
                  <c:v>0.25</c:v>
                </c:pt>
                <c:pt idx="16">
                  <c:v>0.25</c:v>
                </c:pt>
                <c:pt idx="17">
                  <c:v>0.25</c:v>
                </c:pt>
                <c:pt idx="18">
                  <c:v>0.25</c:v>
                </c:pt>
                <c:pt idx="19">
                  <c:v>0.25</c:v>
                </c:pt>
                <c:pt idx="20">
                  <c:v>0.25</c:v>
                </c:pt>
              </c:numCache>
            </c:numRef>
          </c:val>
          <c:smooth val="0"/>
        </c:ser>
        <c:dLbls>
          <c:showLegendKey val="0"/>
          <c:showVal val="0"/>
          <c:showCatName val="0"/>
          <c:showSerName val="0"/>
          <c:showPercent val="0"/>
          <c:showBubbleSize val="0"/>
        </c:dLbls>
        <c:marker val="1"/>
        <c:smooth val="0"/>
        <c:axId val="469138232"/>
        <c:axId val="469138624"/>
      </c:lineChart>
      <c:catAx>
        <c:axId val="469138232"/>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9138624"/>
        <c:crossesAt val="0"/>
        <c:auto val="1"/>
        <c:lblAlgn val="ctr"/>
        <c:lblOffset val="100"/>
        <c:tickLblSkip val="5"/>
        <c:tickMarkSkip val="5"/>
        <c:noMultiLvlLbl val="0"/>
      </c:catAx>
      <c:valAx>
        <c:axId val="469138624"/>
        <c:scaling>
          <c:orientation val="minMax"/>
          <c:max val="0.5"/>
          <c:min val="0.1"/>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69138232"/>
        <c:crosses val="autoZero"/>
        <c:crossBetween val="midCat"/>
        <c:majorUnit val="5.000000000000001E-2"/>
      </c:valAx>
      <c:spPr>
        <a:solidFill>
          <a:srgbClr val="FFFFFF"/>
        </a:solidFill>
        <a:ln w="3175">
          <a:solidFill>
            <a:srgbClr val="000000"/>
          </a:solidFill>
          <a:prstDash val="solid"/>
        </a:ln>
      </c:spPr>
    </c:plotArea>
    <c:legend>
      <c:legendPos val="l"/>
      <c:legendEntry>
        <c:idx val="0"/>
        <c:txPr>
          <a:bodyPr/>
          <a:lstStyle/>
          <a:p>
            <a:pPr>
              <a:defRPr sz="1400" baseline="0"/>
            </a:pPr>
            <a:endParaRPr lang="fr-FR"/>
          </a:p>
        </c:txPr>
      </c:legendEntry>
      <c:legendEntry>
        <c:idx val="1"/>
        <c:txPr>
          <a:bodyPr/>
          <a:lstStyle/>
          <a:p>
            <a:pPr>
              <a:defRPr sz="1400" baseline="0"/>
            </a:pPr>
            <a:endParaRPr lang="fr-FR"/>
          </a:p>
        </c:txPr>
      </c:legendEntry>
      <c:legendEntry>
        <c:idx val="2"/>
        <c:txPr>
          <a:bodyPr/>
          <a:lstStyle/>
          <a:p>
            <a:pPr>
              <a:defRPr sz="1400"/>
            </a:pPr>
            <a:endParaRPr lang="fr-FR"/>
          </a:p>
        </c:txPr>
      </c:legendEntry>
      <c:legendEntry>
        <c:idx val="3"/>
        <c:txPr>
          <a:bodyPr/>
          <a:lstStyle/>
          <a:p>
            <a:pPr>
              <a:defRPr sz="1400"/>
            </a:pPr>
            <a:endParaRPr lang="fr-FR"/>
          </a:p>
        </c:txPr>
      </c:legendEntry>
      <c:layout>
        <c:manualLayout>
          <c:xMode val="edge"/>
          <c:yMode val="edge"/>
          <c:x val="0.22770715333120398"/>
          <c:y val="9.5853013730955963E-2"/>
          <c:w val="0.55861758427782826"/>
          <c:h val="0.17266653562677994"/>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2000" b="1" baseline="0">
                <a:latin typeface="Arial"/>
                <a:cs typeface="Arial"/>
              </a:rPr>
              <a:t>The changing relation between left-wing vote &amp; education France 1978-2017</a:t>
            </a:r>
            <a:endParaRPr lang="fr-FR" sz="2000" b="0" baseline="0">
              <a:latin typeface="Arial" panose="020B0604020202020204" pitchFamily="34" charset="0"/>
              <a:cs typeface="Arial" panose="020B0604020202020204" pitchFamily="34" charset="0"/>
            </a:endParaRPr>
          </a:p>
        </c:rich>
      </c:tx>
      <c:layout>
        <c:manualLayout>
          <c:xMode val="edge"/>
          <c:yMode val="edge"/>
          <c:x val="0.14892670838997499"/>
          <c:y val="6.7386060548099503E-3"/>
        </c:manualLayout>
      </c:layout>
      <c:overlay val="0"/>
      <c:spPr>
        <a:noFill/>
        <a:ln w="25400">
          <a:noFill/>
        </a:ln>
      </c:spPr>
    </c:title>
    <c:autoTitleDeleted val="0"/>
    <c:plotArea>
      <c:layout>
        <c:manualLayout>
          <c:layoutTarget val="inner"/>
          <c:xMode val="edge"/>
          <c:yMode val="edge"/>
          <c:x val="0.11401517887828699"/>
          <c:y val="0.117472309888389"/>
          <c:w val="0.827575035188992"/>
          <c:h val="0.76225466755926796"/>
        </c:manualLayout>
      </c:layout>
      <c:lineChart>
        <c:grouping val="standard"/>
        <c:varyColors val="0"/>
        <c:ser>
          <c:idx val="6"/>
          <c:order val="0"/>
          <c:tx>
            <c:v>1978 General elections (Left 51% Right 49%)</c:v>
          </c:tx>
          <c:spPr>
            <a:ln w="38100">
              <a:solidFill>
                <a:srgbClr val="FFFF00"/>
              </a:solidFill>
            </a:ln>
          </c:spPr>
          <c:marker>
            <c:symbol val="triangle"/>
            <c:size val="9"/>
            <c:spPr>
              <a:solidFill>
                <a:srgbClr val="FFFF00"/>
              </a:solidFill>
              <a:ln w="12700">
                <a:solidFill>
                  <a:srgbClr val="FFFF00"/>
                </a:solidFill>
              </a:ln>
            </c:spPr>
          </c:marker>
          <c:cat>
            <c:strRef>
              <c:f>OldDataGraphs!$G$14:$G$19</c:f>
              <c:strCache>
                <c:ptCount val="6"/>
                <c:pt idx="0">
                  <c:v>Bottom10%</c:v>
                </c:pt>
                <c:pt idx="1">
                  <c:v>Next20%</c:v>
                </c:pt>
                <c:pt idx="2">
                  <c:v>Next20%</c:v>
                </c:pt>
                <c:pt idx="3">
                  <c:v>Next20%</c:v>
                </c:pt>
                <c:pt idx="4">
                  <c:v>Next20%</c:v>
                </c:pt>
                <c:pt idx="5">
                  <c:v>Top10%</c:v>
                </c:pt>
              </c:strCache>
            </c:strRef>
          </c:cat>
          <c:val>
            <c:numRef>
              <c:f>OldDataGraphs!$E$23:$E$28</c:f>
              <c:numCache>
                <c:formatCode>0%</c:formatCode>
                <c:ptCount val="6"/>
                <c:pt idx="0">
                  <c:v>0.49186849594116211</c:v>
                </c:pt>
                <c:pt idx="1">
                  <c:v>0.49186849594116211</c:v>
                </c:pt>
                <c:pt idx="2">
                  <c:v>0.51352474093437195</c:v>
                </c:pt>
                <c:pt idx="3">
                  <c:v>0.52320027351379395</c:v>
                </c:pt>
                <c:pt idx="4">
                  <c:v>0.51751715155097133</c:v>
                </c:pt>
                <c:pt idx="5">
                  <c:v>0.46155482530593872</c:v>
                </c:pt>
              </c:numCache>
            </c:numRef>
          </c:val>
          <c:smooth val="0"/>
          <c:extLst xmlns:c16r2="http://schemas.microsoft.com/office/drawing/2015/06/chart">
            <c:ext xmlns:c16="http://schemas.microsoft.com/office/drawing/2014/chart" uri="{C3380CC4-5D6E-409C-BE32-E72D297353CC}">
              <c16:uniqueId val="{00000005-F703-4C6F-8200-245D4BB88F2C}"/>
            </c:ext>
          </c:extLst>
        </c:ser>
        <c:dLbls>
          <c:showLegendKey val="0"/>
          <c:showVal val="0"/>
          <c:showCatName val="0"/>
          <c:showSerName val="0"/>
          <c:showPercent val="0"/>
          <c:showBubbleSize val="0"/>
        </c:dLbls>
        <c:marker val="1"/>
        <c:smooth val="0"/>
        <c:axId val="469139408"/>
        <c:axId val="469139800"/>
      </c:lineChart>
      <c:catAx>
        <c:axId val="469139408"/>
        <c:scaling>
          <c:orientation val="minMax"/>
        </c:scaling>
        <c:delete val="0"/>
        <c:axPos val="b"/>
        <c:majorGridlines>
          <c:spPr>
            <a:ln w="3175">
              <a:solidFill>
                <a:srgbClr val="000000"/>
              </a:solidFill>
              <a:prstDash val="sysDash"/>
            </a:ln>
          </c:spPr>
        </c:majorGridlines>
        <c:minorGridlines>
          <c:spPr>
            <a:ln>
              <a:noFill/>
            </a:ln>
          </c:spPr>
        </c:minorGridlines>
        <c:title>
          <c:tx>
            <c:rich>
              <a:bodyPr/>
              <a:lstStyle/>
              <a:p>
                <a:pPr>
                  <a:defRPr sz="1600"/>
                </a:pPr>
                <a:r>
                  <a:rPr lang="fr-FR" sz="1600" baseline="0"/>
                  <a:t>Education deciles (from lowest to highest degrees and years of education)</a:t>
                </a:r>
                <a:endParaRPr lang="fr-FR" sz="1600"/>
              </a:p>
            </c:rich>
          </c:tx>
          <c:layout>
            <c:manualLayout>
              <c:xMode val="edge"/>
              <c:yMode val="edge"/>
              <c:x val="0.14954128440367001"/>
              <c:y val="0.94736842105263097"/>
            </c:manualLayout>
          </c:layout>
          <c:overlay val="0"/>
        </c:title>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9139800"/>
        <c:crossesAt val="0"/>
        <c:auto val="1"/>
        <c:lblAlgn val="ctr"/>
        <c:lblOffset val="100"/>
        <c:tickLblSkip val="1"/>
        <c:tickMarkSkip val="1"/>
        <c:noMultiLvlLbl val="0"/>
      </c:catAx>
      <c:valAx>
        <c:axId val="469139800"/>
        <c:scaling>
          <c:orientation val="minMax"/>
          <c:max val="0.8"/>
          <c:min val="0.2"/>
        </c:scaling>
        <c:delete val="0"/>
        <c:axPos val="l"/>
        <c:majorGridlines>
          <c:spPr>
            <a:ln w="3175">
              <a:solidFill>
                <a:srgbClr val="000000"/>
              </a:solidFill>
              <a:prstDash val="solid"/>
            </a:ln>
          </c:spPr>
        </c:majorGridlines>
        <c:title>
          <c:tx>
            <c:rich>
              <a:bodyPr rot="-5400000" vert="horz"/>
              <a:lstStyle/>
              <a:p>
                <a:pPr>
                  <a:defRPr/>
                </a:pPr>
                <a:r>
                  <a:rPr lang="fr-FR" sz="1600"/>
                  <a:t>%</a:t>
                </a:r>
                <a:r>
                  <a:rPr lang="fr-FR" sz="1600" baseline="0"/>
                  <a:t> vote for left-wing parties and candidates</a:t>
                </a:r>
                <a:endParaRPr lang="fr-FR" sz="1600"/>
              </a:p>
            </c:rich>
          </c:tx>
          <c:layout>
            <c:manualLayout>
              <c:xMode val="edge"/>
              <c:yMode val="edge"/>
              <c:x val="4.8801604136430397E-3"/>
              <c:y val="0.16659919028340101"/>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9139408"/>
        <c:crosses val="autoZero"/>
        <c:crossBetween val="midCat"/>
        <c:majorUnit val="0.1"/>
        <c:minorUnit val="0.1"/>
      </c:valAx>
      <c:spPr>
        <a:solidFill>
          <a:srgbClr val="FFFFFF"/>
        </a:solidFill>
        <a:ln w="3175">
          <a:solidFill>
            <a:srgbClr val="000000"/>
          </a:solidFill>
          <a:prstDash val="solid"/>
        </a:ln>
      </c:spPr>
    </c:plotArea>
    <c:legend>
      <c:legendPos val="l"/>
      <c:legendEntry>
        <c:idx val="0"/>
        <c:txPr>
          <a:bodyPr/>
          <a:lstStyle/>
          <a:p>
            <a:pPr>
              <a:defRPr sz="1800"/>
            </a:pPr>
            <a:endParaRPr lang="fr-FR"/>
          </a:p>
        </c:txPr>
      </c:legendEntry>
      <c:layout>
        <c:manualLayout>
          <c:xMode val="edge"/>
          <c:yMode val="edge"/>
          <c:x val="0.35533219940501598"/>
          <c:y val="0.174077911313717"/>
          <c:w val="0.56635965229117002"/>
          <c:h val="0.17821007319957799"/>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6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2000" b="1" baseline="0">
                <a:latin typeface="Arial"/>
                <a:cs typeface="Arial"/>
              </a:rPr>
              <a:t>The changing relation between left-wing vote &amp; education </a:t>
            </a:r>
          </a:p>
          <a:p>
            <a:pPr>
              <a:defRPr sz="2000" b="1" i="0" u="none" strike="noStrike" baseline="0">
                <a:solidFill>
                  <a:srgbClr val="000000"/>
                </a:solidFill>
                <a:latin typeface="Arial"/>
                <a:ea typeface="Arial"/>
                <a:cs typeface="Arial"/>
              </a:defRPr>
            </a:pPr>
            <a:r>
              <a:rPr lang="fr-FR" sz="2000" b="1" baseline="0">
                <a:latin typeface="Arial"/>
                <a:cs typeface="Arial"/>
              </a:rPr>
              <a:t>France 1978-2017</a:t>
            </a:r>
            <a:endParaRPr lang="fr-FR" sz="2000" b="0" baseline="0">
              <a:latin typeface="Arial" panose="020B0604020202020204" pitchFamily="34" charset="0"/>
              <a:cs typeface="Arial" panose="020B0604020202020204" pitchFamily="34" charset="0"/>
            </a:endParaRPr>
          </a:p>
        </c:rich>
      </c:tx>
      <c:layout>
        <c:manualLayout>
          <c:xMode val="edge"/>
          <c:yMode val="edge"/>
          <c:x val="0.14892670838997499"/>
          <c:y val="6.7386060548099503E-3"/>
        </c:manualLayout>
      </c:layout>
      <c:overlay val="0"/>
      <c:spPr>
        <a:noFill/>
        <a:ln w="25400">
          <a:noFill/>
        </a:ln>
      </c:spPr>
    </c:title>
    <c:autoTitleDeleted val="0"/>
    <c:plotArea>
      <c:layout>
        <c:manualLayout>
          <c:layoutTarget val="inner"/>
          <c:xMode val="edge"/>
          <c:yMode val="edge"/>
          <c:x val="0.11401517887828699"/>
          <c:y val="0.117472309888389"/>
          <c:w val="0.827575035188992"/>
          <c:h val="0.76225466755926796"/>
        </c:manualLayout>
      </c:layout>
      <c:lineChart>
        <c:grouping val="standard"/>
        <c:varyColors val="0"/>
        <c:ser>
          <c:idx val="6"/>
          <c:order val="0"/>
          <c:tx>
            <c:v>1978 General elections (Left 51% Right 49%)</c:v>
          </c:tx>
          <c:spPr>
            <a:ln w="38100">
              <a:solidFill>
                <a:srgbClr val="FFFF00"/>
              </a:solidFill>
            </a:ln>
          </c:spPr>
          <c:marker>
            <c:symbol val="triangle"/>
            <c:size val="9"/>
            <c:spPr>
              <a:solidFill>
                <a:srgbClr val="FFFF00"/>
              </a:solidFill>
              <a:ln w="12700">
                <a:solidFill>
                  <a:srgbClr val="FFFF00"/>
                </a:solidFill>
              </a:ln>
            </c:spPr>
          </c:marker>
          <c:cat>
            <c:strRef>
              <c:f>OldDataGraphs!$G$14:$G$19</c:f>
              <c:strCache>
                <c:ptCount val="6"/>
                <c:pt idx="0">
                  <c:v>Bottom10%</c:v>
                </c:pt>
                <c:pt idx="1">
                  <c:v>Next20%</c:v>
                </c:pt>
                <c:pt idx="2">
                  <c:v>Next20%</c:v>
                </c:pt>
                <c:pt idx="3">
                  <c:v>Next20%</c:v>
                </c:pt>
                <c:pt idx="4">
                  <c:v>Next20%</c:v>
                </c:pt>
                <c:pt idx="5">
                  <c:v>Top10%</c:v>
                </c:pt>
              </c:strCache>
            </c:strRef>
          </c:cat>
          <c:val>
            <c:numRef>
              <c:f>OldDataGraphs!$E$23:$E$28</c:f>
              <c:numCache>
                <c:formatCode>0%</c:formatCode>
                <c:ptCount val="6"/>
                <c:pt idx="0">
                  <c:v>0.49186849594116211</c:v>
                </c:pt>
                <c:pt idx="1">
                  <c:v>0.49186849594116211</c:v>
                </c:pt>
                <c:pt idx="2">
                  <c:v>0.51352474093437195</c:v>
                </c:pt>
                <c:pt idx="3">
                  <c:v>0.52320027351379395</c:v>
                </c:pt>
                <c:pt idx="4">
                  <c:v>0.51751715155097133</c:v>
                </c:pt>
                <c:pt idx="5">
                  <c:v>0.46155482530593872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1"/>
          <c:tx>
            <c:v>2012 Presid. Elections (Hollande 52% Sarkozy 48%)</c:v>
          </c:tx>
          <c:spPr>
            <a:ln w="38100"/>
          </c:spPr>
          <c:val>
            <c:numRef>
              <c:f>OldDataGraphs!$E$31:$E$36</c:f>
              <c:numCache>
                <c:formatCode>0%</c:formatCode>
                <c:ptCount val="6"/>
                <c:pt idx="0">
                  <c:v>0.47911307215690613</c:v>
                </c:pt>
                <c:pt idx="1">
                  <c:v>0.45862016081809998</c:v>
                </c:pt>
                <c:pt idx="2">
                  <c:v>0.50104038417339325</c:v>
                </c:pt>
                <c:pt idx="3">
                  <c:v>0.556447833776474</c:v>
                </c:pt>
                <c:pt idx="4">
                  <c:v>0.581551194190979</c:v>
                </c:pt>
                <c:pt idx="5">
                  <c:v>0.59366732835769653</c:v>
                </c:pt>
              </c:numCache>
            </c:numRef>
          </c:val>
          <c:smooth val="0"/>
        </c:ser>
        <c:dLbls>
          <c:showLegendKey val="0"/>
          <c:showVal val="0"/>
          <c:showCatName val="0"/>
          <c:showSerName val="0"/>
          <c:showPercent val="0"/>
          <c:showBubbleSize val="0"/>
        </c:dLbls>
        <c:marker val="1"/>
        <c:smooth val="0"/>
        <c:axId val="469140584"/>
        <c:axId val="469140976"/>
      </c:lineChart>
      <c:catAx>
        <c:axId val="469140584"/>
        <c:scaling>
          <c:orientation val="minMax"/>
        </c:scaling>
        <c:delete val="0"/>
        <c:axPos val="b"/>
        <c:majorGridlines>
          <c:spPr>
            <a:ln w="3175">
              <a:solidFill>
                <a:srgbClr val="000000"/>
              </a:solidFill>
              <a:prstDash val="sysDash"/>
            </a:ln>
          </c:spPr>
        </c:majorGridlines>
        <c:minorGridlines>
          <c:spPr>
            <a:ln>
              <a:noFill/>
            </a:ln>
          </c:spPr>
        </c:minorGridlines>
        <c:title>
          <c:tx>
            <c:rich>
              <a:bodyPr/>
              <a:lstStyle/>
              <a:p>
                <a:pPr>
                  <a:defRPr sz="1600"/>
                </a:pPr>
                <a:r>
                  <a:rPr lang="fr-FR" sz="1600" baseline="0"/>
                  <a:t>Education deciles (from lowest to highest degrees and years of education)</a:t>
                </a:r>
                <a:endParaRPr lang="fr-FR" sz="1600"/>
              </a:p>
            </c:rich>
          </c:tx>
          <c:layout>
            <c:manualLayout>
              <c:xMode val="edge"/>
              <c:yMode val="edge"/>
              <c:x val="0.14954128440367001"/>
              <c:y val="0.94736842105263097"/>
            </c:manualLayout>
          </c:layout>
          <c:overlay val="0"/>
        </c:title>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9140976"/>
        <c:crossesAt val="0"/>
        <c:auto val="1"/>
        <c:lblAlgn val="ctr"/>
        <c:lblOffset val="100"/>
        <c:tickLblSkip val="1"/>
        <c:tickMarkSkip val="1"/>
        <c:noMultiLvlLbl val="0"/>
      </c:catAx>
      <c:valAx>
        <c:axId val="469140976"/>
        <c:scaling>
          <c:orientation val="minMax"/>
          <c:max val="0.8"/>
          <c:min val="0.2"/>
        </c:scaling>
        <c:delete val="0"/>
        <c:axPos val="l"/>
        <c:majorGridlines>
          <c:spPr>
            <a:ln w="3175">
              <a:solidFill>
                <a:srgbClr val="000000"/>
              </a:solidFill>
              <a:prstDash val="solid"/>
            </a:ln>
          </c:spPr>
        </c:majorGridlines>
        <c:title>
          <c:tx>
            <c:rich>
              <a:bodyPr rot="-5400000" vert="horz"/>
              <a:lstStyle/>
              <a:p>
                <a:pPr>
                  <a:defRPr/>
                </a:pPr>
                <a:r>
                  <a:rPr lang="fr-FR" sz="1600"/>
                  <a:t>%</a:t>
                </a:r>
                <a:r>
                  <a:rPr lang="fr-FR" sz="1600" baseline="0"/>
                  <a:t> vote for left-wing parties and candidates</a:t>
                </a:r>
                <a:endParaRPr lang="fr-FR" sz="1600"/>
              </a:p>
            </c:rich>
          </c:tx>
          <c:layout>
            <c:manualLayout>
              <c:xMode val="edge"/>
              <c:yMode val="edge"/>
              <c:x val="4.8801604136430397E-3"/>
              <c:y val="0.16659919028340101"/>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9140584"/>
        <c:crosses val="autoZero"/>
        <c:crossBetween val="midCat"/>
        <c:majorUnit val="0.1"/>
        <c:minorUnit val="0.1"/>
      </c:valAx>
      <c:spPr>
        <a:solidFill>
          <a:srgbClr val="FFFFFF"/>
        </a:solidFill>
        <a:ln w="3175">
          <a:solidFill>
            <a:srgbClr val="000000"/>
          </a:solidFill>
          <a:prstDash val="solid"/>
        </a:ln>
      </c:spPr>
    </c:plotArea>
    <c:legend>
      <c:legendPos val="l"/>
      <c:legendEntry>
        <c:idx val="0"/>
        <c:txPr>
          <a:bodyPr/>
          <a:lstStyle/>
          <a:p>
            <a:pPr>
              <a:defRPr sz="1800"/>
            </a:pPr>
            <a:endParaRPr lang="fr-FR"/>
          </a:p>
        </c:txPr>
      </c:legendEntry>
      <c:legendEntry>
        <c:idx val="1"/>
        <c:txPr>
          <a:bodyPr/>
          <a:lstStyle/>
          <a:p>
            <a:pPr>
              <a:defRPr sz="1800"/>
            </a:pPr>
            <a:endParaRPr lang="fr-FR"/>
          </a:p>
        </c:txPr>
      </c:legendEntry>
      <c:layout>
        <c:manualLayout>
          <c:xMode val="edge"/>
          <c:yMode val="edge"/>
          <c:x val="0.12736444850148501"/>
          <c:y val="0.135841294129732"/>
          <c:w val="0.62414555874427302"/>
          <c:h val="0.206107940960821"/>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6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2000" b="1" baseline="0">
                <a:latin typeface="Arial"/>
                <a:cs typeface="Arial"/>
              </a:rPr>
              <a:t>The changing relation between left-wing vote &amp; education </a:t>
            </a:r>
          </a:p>
          <a:p>
            <a:pPr>
              <a:defRPr sz="2000" b="1" i="0" u="none" strike="noStrike" baseline="0">
                <a:solidFill>
                  <a:srgbClr val="000000"/>
                </a:solidFill>
                <a:latin typeface="Arial"/>
                <a:ea typeface="Arial"/>
                <a:cs typeface="Arial"/>
              </a:defRPr>
            </a:pPr>
            <a:r>
              <a:rPr lang="fr-FR" sz="2000" b="1" baseline="0">
                <a:latin typeface="Arial"/>
                <a:cs typeface="Arial"/>
              </a:rPr>
              <a:t>France 1978-2017</a:t>
            </a:r>
            <a:endParaRPr lang="fr-FR" sz="2000" b="0" baseline="0">
              <a:latin typeface="Arial" panose="020B0604020202020204" pitchFamily="34" charset="0"/>
              <a:cs typeface="Arial" panose="020B0604020202020204" pitchFamily="34" charset="0"/>
            </a:endParaRPr>
          </a:p>
        </c:rich>
      </c:tx>
      <c:layout>
        <c:manualLayout>
          <c:xMode val="edge"/>
          <c:yMode val="edge"/>
          <c:x val="0.14892670838997499"/>
          <c:y val="6.7386060548099503E-3"/>
        </c:manualLayout>
      </c:layout>
      <c:overlay val="0"/>
      <c:spPr>
        <a:noFill/>
        <a:ln w="25400">
          <a:noFill/>
        </a:ln>
      </c:spPr>
    </c:title>
    <c:autoTitleDeleted val="0"/>
    <c:plotArea>
      <c:layout>
        <c:manualLayout>
          <c:layoutTarget val="inner"/>
          <c:xMode val="edge"/>
          <c:yMode val="edge"/>
          <c:x val="0.11401517887828699"/>
          <c:y val="0.117472309888389"/>
          <c:w val="0.827575035188992"/>
          <c:h val="0.76225466755926796"/>
        </c:manualLayout>
      </c:layout>
      <c:lineChart>
        <c:grouping val="standard"/>
        <c:varyColors val="0"/>
        <c:ser>
          <c:idx val="6"/>
          <c:order val="0"/>
          <c:tx>
            <c:v>1978 General elections (Left 51% Right 49%)</c:v>
          </c:tx>
          <c:spPr>
            <a:ln w="38100">
              <a:solidFill>
                <a:srgbClr val="FFFF00"/>
              </a:solidFill>
            </a:ln>
          </c:spPr>
          <c:marker>
            <c:symbol val="triangle"/>
            <c:size val="9"/>
            <c:spPr>
              <a:solidFill>
                <a:srgbClr val="FFFF00"/>
              </a:solidFill>
              <a:ln w="12700">
                <a:solidFill>
                  <a:srgbClr val="FFFF00"/>
                </a:solidFill>
              </a:ln>
            </c:spPr>
          </c:marker>
          <c:cat>
            <c:strRef>
              <c:f>OldDataGraphs!$G$14:$G$19</c:f>
              <c:strCache>
                <c:ptCount val="6"/>
                <c:pt idx="0">
                  <c:v>Bottom10%</c:v>
                </c:pt>
                <c:pt idx="1">
                  <c:v>Next20%</c:v>
                </c:pt>
                <c:pt idx="2">
                  <c:v>Next20%</c:v>
                </c:pt>
                <c:pt idx="3">
                  <c:v>Next20%</c:v>
                </c:pt>
                <c:pt idx="4">
                  <c:v>Next20%</c:v>
                </c:pt>
                <c:pt idx="5">
                  <c:v>Top10%</c:v>
                </c:pt>
              </c:strCache>
            </c:strRef>
          </c:cat>
          <c:val>
            <c:numRef>
              <c:f>OldDataGraphs!$E$23:$E$28</c:f>
              <c:numCache>
                <c:formatCode>0%</c:formatCode>
                <c:ptCount val="6"/>
                <c:pt idx="0">
                  <c:v>0.49186849594116211</c:v>
                </c:pt>
                <c:pt idx="1">
                  <c:v>0.49186849594116211</c:v>
                </c:pt>
                <c:pt idx="2">
                  <c:v>0.51352474093437195</c:v>
                </c:pt>
                <c:pt idx="3">
                  <c:v>0.52320027351379395</c:v>
                </c:pt>
                <c:pt idx="4">
                  <c:v>0.51751715155097133</c:v>
                </c:pt>
                <c:pt idx="5">
                  <c:v>0.46155482530593872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1"/>
          <c:tx>
            <c:v>2012 Presid. Elections (Hollande 52% Sarkozy 48%)</c:v>
          </c:tx>
          <c:spPr>
            <a:ln w="38100"/>
          </c:spPr>
          <c:val>
            <c:numRef>
              <c:f>OldDataGraphs!$E$31:$E$36</c:f>
              <c:numCache>
                <c:formatCode>0%</c:formatCode>
                <c:ptCount val="6"/>
                <c:pt idx="0">
                  <c:v>0.47911307215690613</c:v>
                </c:pt>
                <c:pt idx="1">
                  <c:v>0.45862016081809998</c:v>
                </c:pt>
                <c:pt idx="2">
                  <c:v>0.50104038417339325</c:v>
                </c:pt>
                <c:pt idx="3">
                  <c:v>0.556447833776474</c:v>
                </c:pt>
                <c:pt idx="4">
                  <c:v>0.581551194190979</c:v>
                </c:pt>
                <c:pt idx="5">
                  <c:v>0.59366732835769653</c:v>
                </c:pt>
              </c:numCache>
            </c:numRef>
          </c:val>
          <c:smooth val="0"/>
        </c:ser>
        <c:ser>
          <c:idx val="1"/>
          <c:order val="2"/>
          <c:tx>
            <c:v>2017 Presid. Elections (Macron 65% Le Pen 35%) (proj.)</c:v>
          </c:tx>
          <c:spPr>
            <a:ln w="38100"/>
          </c:spPr>
          <c:val>
            <c:numRef>
              <c:f>OldDataGraphs!$G$31:$G$36</c:f>
              <c:numCache>
                <c:formatCode>0%</c:formatCode>
                <c:ptCount val="6"/>
                <c:pt idx="0">
                  <c:v>0.4</c:v>
                </c:pt>
                <c:pt idx="1">
                  <c:v>0.48</c:v>
                </c:pt>
                <c:pt idx="2">
                  <c:v>0.57999999999999996</c:v>
                </c:pt>
                <c:pt idx="3">
                  <c:v>0.65</c:v>
                </c:pt>
                <c:pt idx="4">
                  <c:v>0.75</c:v>
                </c:pt>
                <c:pt idx="5">
                  <c:v>0.8</c:v>
                </c:pt>
              </c:numCache>
            </c:numRef>
          </c:val>
          <c:smooth val="0"/>
        </c:ser>
        <c:dLbls>
          <c:showLegendKey val="0"/>
          <c:showVal val="0"/>
          <c:showCatName val="0"/>
          <c:showSerName val="0"/>
          <c:showPercent val="0"/>
          <c:showBubbleSize val="0"/>
        </c:dLbls>
        <c:marker val="1"/>
        <c:smooth val="0"/>
        <c:axId val="469141760"/>
        <c:axId val="469142152"/>
      </c:lineChart>
      <c:catAx>
        <c:axId val="469141760"/>
        <c:scaling>
          <c:orientation val="minMax"/>
        </c:scaling>
        <c:delete val="0"/>
        <c:axPos val="b"/>
        <c:majorGridlines>
          <c:spPr>
            <a:ln w="3175">
              <a:solidFill>
                <a:srgbClr val="000000"/>
              </a:solidFill>
              <a:prstDash val="sysDash"/>
            </a:ln>
          </c:spPr>
        </c:majorGridlines>
        <c:minorGridlines>
          <c:spPr>
            <a:ln>
              <a:noFill/>
            </a:ln>
          </c:spPr>
        </c:minorGridlines>
        <c:title>
          <c:tx>
            <c:rich>
              <a:bodyPr/>
              <a:lstStyle/>
              <a:p>
                <a:pPr>
                  <a:defRPr sz="1600"/>
                </a:pPr>
                <a:r>
                  <a:rPr lang="fr-FR" sz="1600" baseline="0"/>
                  <a:t>Education deciles (from lowest to highest degrees and years of education)</a:t>
                </a:r>
                <a:endParaRPr lang="fr-FR" sz="1600"/>
              </a:p>
            </c:rich>
          </c:tx>
          <c:layout>
            <c:manualLayout>
              <c:xMode val="edge"/>
              <c:yMode val="edge"/>
              <c:x val="0.14954128440367001"/>
              <c:y val="0.94736842105263097"/>
            </c:manualLayout>
          </c:layout>
          <c:overlay val="0"/>
        </c:title>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9142152"/>
        <c:crossesAt val="0"/>
        <c:auto val="1"/>
        <c:lblAlgn val="ctr"/>
        <c:lblOffset val="100"/>
        <c:tickLblSkip val="1"/>
        <c:tickMarkSkip val="1"/>
        <c:noMultiLvlLbl val="0"/>
      </c:catAx>
      <c:valAx>
        <c:axId val="469142152"/>
        <c:scaling>
          <c:orientation val="minMax"/>
          <c:max val="0.8"/>
          <c:min val="0.2"/>
        </c:scaling>
        <c:delete val="0"/>
        <c:axPos val="l"/>
        <c:majorGridlines>
          <c:spPr>
            <a:ln w="3175">
              <a:solidFill>
                <a:srgbClr val="000000"/>
              </a:solidFill>
              <a:prstDash val="solid"/>
            </a:ln>
          </c:spPr>
        </c:majorGridlines>
        <c:title>
          <c:tx>
            <c:rich>
              <a:bodyPr rot="-5400000" vert="horz"/>
              <a:lstStyle/>
              <a:p>
                <a:pPr>
                  <a:defRPr/>
                </a:pPr>
                <a:r>
                  <a:rPr lang="fr-FR" sz="1600"/>
                  <a:t>%</a:t>
                </a:r>
                <a:r>
                  <a:rPr lang="fr-FR" sz="1600" baseline="0"/>
                  <a:t> vote for left-wing parties and candidates</a:t>
                </a:r>
                <a:endParaRPr lang="fr-FR" sz="1600"/>
              </a:p>
            </c:rich>
          </c:tx>
          <c:layout>
            <c:manualLayout>
              <c:xMode val="edge"/>
              <c:yMode val="edge"/>
              <c:x val="4.8801604136430397E-3"/>
              <c:y val="0.16659919028340101"/>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9141760"/>
        <c:crosses val="autoZero"/>
        <c:crossBetween val="midCat"/>
        <c:majorUnit val="0.1"/>
        <c:minorUnit val="0.1"/>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egendEntry>
        <c:idx val="1"/>
        <c:txPr>
          <a:bodyPr/>
          <a:lstStyle/>
          <a:p>
            <a:pPr>
              <a:defRPr sz="1600"/>
            </a:pPr>
            <a:endParaRPr lang="fr-FR"/>
          </a:p>
        </c:txPr>
      </c:legendEntry>
      <c:layout>
        <c:manualLayout>
          <c:xMode val="edge"/>
          <c:yMode val="edge"/>
          <c:x val="0.242738371214858"/>
          <c:y val="0.60719298619472295"/>
          <c:w val="0.59788745651997899"/>
          <c:h val="0.18259127022077701"/>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6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2000" b="1" baseline="0">
                <a:latin typeface="Arial"/>
                <a:cs typeface="Arial"/>
              </a:rPr>
              <a:t>The changing relation between left-wing vote and wealth </a:t>
            </a:r>
          </a:p>
          <a:p>
            <a:pPr>
              <a:defRPr sz="2000" b="1" i="0" u="none" strike="noStrike" baseline="0">
                <a:solidFill>
                  <a:srgbClr val="000000"/>
                </a:solidFill>
                <a:latin typeface="Arial"/>
                <a:ea typeface="Arial"/>
                <a:cs typeface="Arial"/>
              </a:defRPr>
            </a:pPr>
            <a:r>
              <a:rPr lang="fr-FR" sz="2000" b="1" baseline="0">
                <a:latin typeface="Arial"/>
                <a:cs typeface="Arial"/>
              </a:rPr>
              <a:t>France 1978-2017</a:t>
            </a:r>
            <a:endParaRPr lang="fr-FR" sz="2000" b="0" baseline="0">
              <a:latin typeface="Arial" panose="020B0604020202020204" pitchFamily="34" charset="0"/>
              <a:cs typeface="Arial" panose="020B0604020202020204" pitchFamily="34" charset="0"/>
            </a:endParaRPr>
          </a:p>
        </c:rich>
      </c:tx>
      <c:layout>
        <c:manualLayout>
          <c:xMode val="edge"/>
          <c:yMode val="edge"/>
          <c:x val="0.14892670838997499"/>
          <c:y val="6.7386060548099503E-3"/>
        </c:manualLayout>
      </c:layout>
      <c:overlay val="0"/>
      <c:spPr>
        <a:noFill/>
        <a:ln w="25400">
          <a:noFill/>
        </a:ln>
      </c:spPr>
    </c:title>
    <c:autoTitleDeleted val="0"/>
    <c:plotArea>
      <c:layout>
        <c:manualLayout>
          <c:layoutTarget val="inner"/>
          <c:xMode val="edge"/>
          <c:yMode val="edge"/>
          <c:x val="0.11401517887828699"/>
          <c:y val="0.117472309888389"/>
          <c:w val="0.827575035188992"/>
          <c:h val="0.76225466755926796"/>
        </c:manualLayout>
      </c:layout>
      <c:lineChart>
        <c:grouping val="standard"/>
        <c:varyColors val="0"/>
        <c:ser>
          <c:idx val="6"/>
          <c:order val="0"/>
          <c:tx>
            <c:v>1978 General elections (Left 51% Right 49%)</c:v>
          </c:tx>
          <c:spPr>
            <a:ln w="38100">
              <a:solidFill>
                <a:srgbClr val="FFFF00"/>
              </a:solidFill>
            </a:ln>
          </c:spPr>
          <c:marker>
            <c:symbol val="triangle"/>
            <c:size val="9"/>
            <c:spPr>
              <a:solidFill>
                <a:srgbClr val="FFFF00"/>
              </a:solidFill>
              <a:ln w="12700">
                <a:solidFill>
                  <a:srgbClr val="FFFF00"/>
                </a:solidFill>
              </a:ln>
            </c:spPr>
          </c:marker>
          <c:cat>
            <c:strRef>
              <c:f>OldDataGraphs!$G$14:$G$19</c:f>
              <c:strCache>
                <c:ptCount val="6"/>
                <c:pt idx="0">
                  <c:v>Bottom10%</c:v>
                </c:pt>
                <c:pt idx="1">
                  <c:v>Next20%</c:v>
                </c:pt>
                <c:pt idx="2">
                  <c:v>Next20%</c:v>
                </c:pt>
                <c:pt idx="3">
                  <c:v>Next20%</c:v>
                </c:pt>
                <c:pt idx="4">
                  <c:v>Next20%</c:v>
                </c:pt>
                <c:pt idx="5">
                  <c:v>Top10%</c:v>
                </c:pt>
              </c:strCache>
            </c:strRef>
          </c:cat>
          <c:val>
            <c:numRef>
              <c:f>OldDataGraphs!$E$6:$E$11</c:f>
              <c:numCache>
                <c:formatCode>0%</c:formatCode>
                <c:ptCount val="6"/>
                <c:pt idx="0">
                  <c:v>0.68764090538024902</c:v>
                </c:pt>
                <c:pt idx="1">
                  <c:v>0.61329764127731323</c:v>
                </c:pt>
                <c:pt idx="2">
                  <c:v>0.56432834267616272</c:v>
                </c:pt>
                <c:pt idx="3">
                  <c:v>0.51535904407501221</c:v>
                </c:pt>
                <c:pt idx="4">
                  <c:v>0.37280872464179993</c:v>
                </c:pt>
                <c:pt idx="5">
                  <c:v>0.22706845503443096</c:v>
                </c:pt>
              </c:numCache>
            </c:numRef>
          </c:val>
          <c:smooth val="0"/>
          <c:extLst xmlns:c16r2="http://schemas.microsoft.com/office/drawing/2015/06/chart">
            <c:ext xmlns:c16="http://schemas.microsoft.com/office/drawing/2014/chart" uri="{C3380CC4-5D6E-409C-BE32-E72D297353CC}">
              <c16:uniqueId val="{00000005-F703-4C6F-8200-245D4BB88F2C}"/>
            </c:ext>
          </c:extLst>
        </c:ser>
        <c:dLbls>
          <c:showLegendKey val="0"/>
          <c:showVal val="0"/>
          <c:showCatName val="0"/>
          <c:showSerName val="0"/>
          <c:showPercent val="0"/>
          <c:showBubbleSize val="0"/>
        </c:dLbls>
        <c:marker val="1"/>
        <c:smooth val="0"/>
        <c:axId val="469142936"/>
        <c:axId val="469143328"/>
      </c:lineChart>
      <c:catAx>
        <c:axId val="469142936"/>
        <c:scaling>
          <c:orientation val="minMax"/>
        </c:scaling>
        <c:delete val="0"/>
        <c:axPos val="b"/>
        <c:majorGridlines>
          <c:spPr>
            <a:ln w="3175">
              <a:solidFill>
                <a:srgbClr val="000000"/>
              </a:solidFill>
              <a:prstDash val="sysDash"/>
            </a:ln>
          </c:spPr>
        </c:majorGridlines>
        <c:minorGridlines>
          <c:spPr>
            <a:ln>
              <a:noFill/>
            </a:ln>
          </c:spPr>
        </c:minorGridlines>
        <c:title>
          <c:tx>
            <c:rich>
              <a:bodyPr/>
              <a:lstStyle/>
              <a:p>
                <a:pPr>
                  <a:defRPr sz="1600"/>
                </a:pPr>
                <a:r>
                  <a:rPr lang="fr-FR" sz="1600" baseline="0"/>
                  <a:t>Wealth deciles (financial + real estate + business assets)</a:t>
                </a:r>
                <a:endParaRPr lang="fr-FR" sz="1600"/>
              </a:p>
            </c:rich>
          </c:tx>
          <c:layout>
            <c:manualLayout>
              <c:xMode val="edge"/>
              <c:yMode val="edge"/>
              <c:x val="0.241209647584711"/>
              <c:y val="0.94961763382816"/>
            </c:manualLayout>
          </c:layout>
          <c:overlay val="0"/>
        </c:title>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9143328"/>
        <c:crossesAt val="0"/>
        <c:auto val="1"/>
        <c:lblAlgn val="ctr"/>
        <c:lblOffset val="100"/>
        <c:tickLblSkip val="1"/>
        <c:tickMarkSkip val="1"/>
        <c:noMultiLvlLbl val="0"/>
      </c:catAx>
      <c:valAx>
        <c:axId val="469143328"/>
        <c:scaling>
          <c:orientation val="minMax"/>
          <c:max val="0.8"/>
          <c:min val="0.2"/>
        </c:scaling>
        <c:delete val="0"/>
        <c:axPos val="l"/>
        <c:majorGridlines>
          <c:spPr>
            <a:ln w="3175">
              <a:solidFill>
                <a:srgbClr val="000000"/>
              </a:solidFill>
              <a:prstDash val="solid"/>
            </a:ln>
          </c:spPr>
        </c:majorGridlines>
        <c:title>
          <c:tx>
            <c:rich>
              <a:bodyPr rot="-5400000" vert="horz"/>
              <a:lstStyle/>
              <a:p>
                <a:pPr>
                  <a:defRPr/>
                </a:pPr>
                <a:r>
                  <a:rPr lang="fr-FR" sz="1600"/>
                  <a:t>%</a:t>
                </a:r>
                <a:r>
                  <a:rPr lang="fr-FR" sz="1600" baseline="0"/>
                  <a:t> vote for left-wing parties and candidates</a:t>
                </a:r>
                <a:endParaRPr lang="fr-FR" sz="1600"/>
              </a:p>
            </c:rich>
          </c:tx>
          <c:layout>
            <c:manualLayout>
              <c:xMode val="edge"/>
              <c:yMode val="edge"/>
              <c:x val="4.8801604136430397E-3"/>
              <c:y val="0.16659919028340101"/>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9142936"/>
        <c:crosses val="autoZero"/>
        <c:crossBetween val="midCat"/>
        <c:majorUnit val="0.1"/>
        <c:minorUnit val="0.1"/>
      </c:valAx>
      <c:spPr>
        <a:solidFill>
          <a:srgbClr val="FFFFFF"/>
        </a:solidFill>
        <a:ln w="3175">
          <a:solidFill>
            <a:srgbClr val="000000"/>
          </a:solidFill>
          <a:prstDash val="solid"/>
        </a:ln>
      </c:spPr>
    </c:plotArea>
    <c:legend>
      <c:legendPos val="l"/>
      <c:legendEntry>
        <c:idx val="0"/>
        <c:txPr>
          <a:bodyPr/>
          <a:lstStyle/>
          <a:p>
            <a:pPr>
              <a:defRPr sz="1800"/>
            </a:pPr>
            <a:endParaRPr lang="fr-FR"/>
          </a:p>
        </c:txPr>
      </c:legendEntry>
      <c:layout>
        <c:manualLayout>
          <c:xMode val="edge"/>
          <c:yMode val="edge"/>
          <c:x val="0.35533219940501598"/>
          <c:y val="0.174077911313717"/>
          <c:w val="0.56635965229117002"/>
          <c:h val="0.17821007319957799"/>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6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2000" b="1" baseline="0">
                <a:latin typeface="Arial"/>
                <a:cs typeface="Arial"/>
              </a:rPr>
              <a:t>The changing relation between left-wing vote and wealth </a:t>
            </a:r>
          </a:p>
          <a:p>
            <a:pPr>
              <a:defRPr sz="2000" b="1" i="0" u="none" strike="noStrike" baseline="0">
                <a:solidFill>
                  <a:srgbClr val="000000"/>
                </a:solidFill>
                <a:latin typeface="Arial"/>
                <a:ea typeface="Arial"/>
                <a:cs typeface="Arial"/>
              </a:defRPr>
            </a:pPr>
            <a:r>
              <a:rPr lang="fr-FR" sz="2000" b="1" baseline="0">
                <a:latin typeface="Arial"/>
                <a:cs typeface="Arial"/>
              </a:rPr>
              <a:t>France 1978-2017</a:t>
            </a:r>
            <a:endParaRPr lang="fr-FR" sz="2000" b="0" baseline="0">
              <a:latin typeface="Arial" panose="020B0604020202020204" pitchFamily="34" charset="0"/>
              <a:cs typeface="Arial" panose="020B0604020202020204" pitchFamily="34" charset="0"/>
            </a:endParaRPr>
          </a:p>
        </c:rich>
      </c:tx>
      <c:layout>
        <c:manualLayout>
          <c:xMode val="edge"/>
          <c:yMode val="edge"/>
          <c:x val="0.14892670838997499"/>
          <c:y val="6.7386060548099503E-3"/>
        </c:manualLayout>
      </c:layout>
      <c:overlay val="0"/>
      <c:spPr>
        <a:noFill/>
        <a:ln w="25400">
          <a:noFill/>
        </a:ln>
      </c:spPr>
    </c:title>
    <c:autoTitleDeleted val="0"/>
    <c:plotArea>
      <c:layout>
        <c:manualLayout>
          <c:layoutTarget val="inner"/>
          <c:xMode val="edge"/>
          <c:yMode val="edge"/>
          <c:x val="0.11401517887828699"/>
          <c:y val="0.117472309888389"/>
          <c:w val="0.827575035188992"/>
          <c:h val="0.76225466755926796"/>
        </c:manualLayout>
      </c:layout>
      <c:lineChart>
        <c:grouping val="standard"/>
        <c:varyColors val="0"/>
        <c:ser>
          <c:idx val="6"/>
          <c:order val="0"/>
          <c:tx>
            <c:v>1978 General elections (Left 51% Right 49%)</c:v>
          </c:tx>
          <c:spPr>
            <a:ln w="38100">
              <a:solidFill>
                <a:srgbClr val="FFFF00"/>
              </a:solidFill>
            </a:ln>
          </c:spPr>
          <c:marker>
            <c:symbol val="triangle"/>
            <c:size val="9"/>
            <c:spPr>
              <a:solidFill>
                <a:srgbClr val="FFFF00"/>
              </a:solidFill>
              <a:ln w="12700">
                <a:solidFill>
                  <a:srgbClr val="FFFF00"/>
                </a:solidFill>
              </a:ln>
            </c:spPr>
          </c:marker>
          <c:cat>
            <c:strRef>
              <c:f>OldDataGraphs!$G$14:$G$19</c:f>
              <c:strCache>
                <c:ptCount val="6"/>
                <c:pt idx="0">
                  <c:v>Bottom10%</c:v>
                </c:pt>
                <c:pt idx="1">
                  <c:v>Next20%</c:v>
                </c:pt>
                <c:pt idx="2">
                  <c:v>Next20%</c:v>
                </c:pt>
                <c:pt idx="3">
                  <c:v>Next20%</c:v>
                </c:pt>
                <c:pt idx="4">
                  <c:v>Next20%</c:v>
                </c:pt>
                <c:pt idx="5">
                  <c:v>Top10%</c:v>
                </c:pt>
              </c:strCache>
            </c:strRef>
          </c:cat>
          <c:val>
            <c:numRef>
              <c:f>OldDataGraphs!$E$6:$E$11</c:f>
              <c:numCache>
                <c:formatCode>0%</c:formatCode>
                <c:ptCount val="6"/>
                <c:pt idx="0">
                  <c:v>0.68764090538024902</c:v>
                </c:pt>
                <c:pt idx="1">
                  <c:v>0.61329764127731323</c:v>
                </c:pt>
                <c:pt idx="2">
                  <c:v>0.56432834267616272</c:v>
                </c:pt>
                <c:pt idx="3">
                  <c:v>0.51535904407501221</c:v>
                </c:pt>
                <c:pt idx="4">
                  <c:v>0.37280872464179993</c:v>
                </c:pt>
                <c:pt idx="5">
                  <c:v>0.22706845503443096</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1"/>
          <c:tx>
            <c:v>2012 Presid. Elections (Hollande 52% Sarkozy 48%)</c:v>
          </c:tx>
          <c:spPr>
            <a:ln w="38100"/>
          </c:spPr>
          <c:marker>
            <c:symbol val="diamond"/>
            <c:size val="10"/>
          </c:marker>
          <c:val>
            <c:numRef>
              <c:f>OldDataGraphs!$E$14:$E$19</c:f>
              <c:numCache>
                <c:formatCode>0%</c:formatCode>
                <c:ptCount val="6"/>
                <c:pt idx="0">
                  <c:v>0.65216351488261459</c:v>
                </c:pt>
                <c:pt idx="1">
                  <c:v>0.57502222901841138</c:v>
                </c:pt>
                <c:pt idx="2">
                  <c:v>0.52993404865264893</c:v>
                </c:pt>
                <c:pt idx="3">
                  <c:v>0.49174946546554565</c:v>
                </c:pt>
                <c:pt idx="4">
                  <c:v>0.48400050401687622</c:v>
                </c:pt>
                <c:pt idx="5">
                  <c:v>0.3529792003320214</c:v>
                </c:pt>
              </c:numCache>
            </c:numRef>
          </c:val>
          <c:smooth val="0"/>
        </c:ser>
        <c:dLbls>
          <c:showLegendKey val="0"/>
          <c:showVal val="0"/>
          <c:showCatName val="0"/>
          <c:showSerName val="0"/>
          <c:showPercent val="0"/>
          <c:showBubbleSize val="0"/>
        </c:dLbls>
        <c:marker val="1"/>
        <c:smooth val="0"/>
        <c:axId val="469144112"/>
        <c:axId val="469144504"/>
      </c:lineChart>
      <c:catAx>
        <c:axId val="469144112"/>
        <c:scaling>
          <c:orientation val="minMax"/>
        </c:scaling>
        <c:delete val="0"/>
        <c:axPos val="b"/>
        <c:majorGridlines>
          <c:spPr>
            <a:ln w="3175">
              <a:solidFill>
                <a:srgbClr val="000000"/>
              </a:solidFill>
              <a:prstDash val="sysDash"/>
            </a:ln>
          </c:spPr>
        </c:majorGridlines>
        <c:minorGridlines>
          <c:spPr>
            <a:ln>
              <a:noFill/>
            </a:ln>
          </c:spPr>
        </c:minorGridlines>
        <c:title>
          <c:tx>
            <c:rich>
              <a:bodyPr/>
              <a:lstStyle/>
              <a:p>
                <a:pPr>
                  <a:defRPr sz="1600"/>
                </a:pPr>
                <a:r>
                  <a:rPr lang="fr-FR" sz="1600" baseline="0"/>
                  <a:t>Wealth deciles (financial + real estate + business assets)</a:t>
                </a:r>
                <a:endParaRPr lang="fr-FR" sz="1600"/>
              </a:p>
            </c:rich>
          </c:tx>
          <c:layout>
            <c:manualLayout>
              <c:xMode val="edge"/>
              <c:yMode val="edge"/>
              <c:x val="0.241209647584711"/>
              <c:y val="0.94961763382816"/>
            </c:manualLayout>
          </c:layout>
          <c:overlay val="0"/>
        </c:title>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9144504"/>
        <c:crossesAt val="0"/>
        <c:auto val="1"/>
        <c:lblAlgn val="ctr"/>
        <c:lblOffset val="100"/>
        <c:tickLblSkip val="1"/>
        <c:tickMarkSkip val="1"/>
        <c:noMultiLvlLbl val="0"/>
      </c:catAx>
      <c:valAx>
        <c:axId val="469144504"/>
        <c:scaling>
          <c:orientation val="minMax"/>
          <c:max val="0.8"/>
          <c:min val="0.2"/>
        </c:scaling>
        <c:delete val="0"/>
        <c:axPos val="l"/>
        <c:majorGridlines>
          <c:spPr>
            <a:ln w="3175">
              <a:solidFill>
                <a:srgbClr val="000000"/>
              </a:solidFill>
              <a:prstDash val="solid"/>
            </a:ln>
          </c:spPr>
        </c:majorGridlines>
        <c:title>
          <c:tx>
            <c:rich>
              <a:bodyPr rot="-5400000" vert="horz"/>
              <a:lstStyle/>
              <a:p>
                <a:pPr>
                  <a:defRPr/>
                </a:pPr>
                <a:r>
                  <a:rPr lang="fr-FR" sz="1600"/>
                  <a:t>%</a:t>
                </a:r>
                <a:r>
                  <a:rPr lang="fr-FR" sz="1600" baseline="0"/>
                  <a:t> vote for left-wing parties and candidates</a:t>
                </a:r>
                <a:endParaRPr lang="fr-FR" sz="1600"/>
              </a:p>
            </c:rich>
          </c:tx>
          <c:layout>
            <c:manualLayout>
              <c:xMode val="edge"/>
              <c:yMode val="edge"/>
              <c:x val="4.8801604136430397E-3"/>
              <c:y val="0.16659919028340101"/>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9144112"/>
        <c:crosses val="autoZero"/>
        <c:crossBetween val="midCat"/>
        <c:majorUnit val="0.1"/>
        <c:minorUnit val="0.1"/>
      </c:valAx>
      <c:spPr>
        <a:solidFill>
          <a:srgbClr val="FFFFFF"/>
        </a:solidFill>
        <a:ln w="3175">
          <a:solidFill>
            <a:srgbClr val="000000"/>
          </a:solidFill>
          <a:prstDash val="solid"/>
        </a:ln>
      </c:spPr>
    </c:plotArea>
    <c:legend>
      <c:legendPos val="l"/>
      <c:legendEntry>
        <c:idx val="0"/>
        <c:txPr>
          <a:bodyPr/>
          <a:lstStyle/>
          <a:p>
            <a:pPr>
              <a:defRPr sz="1800"/>
            </a:pPr>
            <a:endParaRPr lang="fr-FR"/>
          </a:p>
        </c:txPr>
      </c:legendEntry>
      <c:legendEntry>
        <c:idx val="1"/>
        <c:txPr>
          <a:bodyPr/>
          <a:lstStyle/>
          <a:p>
            <a:pPr>
              <a:defRPr sz="1800"/>
            </a:pPr>
            <a:endParaRPr lang="fr-FR"/>
          </a:p>
        </c:txPr>
      </c:legendEntry>
      <c:layout>
        <c:manualLayout>
          <c:xMode val="edge"/>
          <c:yMode val="edge"/>
          <c:x val="0.30112035620234701"/>
          <c:y val="0.133592081354203"/>
          <c:w val="0.63387588957552099"/>
          <c:h val="0.206107940960821"/>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6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2000" b="1" baseline="0">
                <a:latin typeface="Arial"/>
                <a:cs typeface="Arial"/>
              </a:rPr>
              <a:t>The changing relation between left-wing vote and wealth </a:t>
            </a:r>
          </a:p>
          <a:p>
            <a:pPr>
              <a:defRPr sz="2000" b="1" i="0" u="none" strike="noStrike" baseline="0">
                <a:solidFill>
                  <a:srgbClr val="000000"/>
                </a:solidFill>
                <a:latin typeface="Arial"/>
                <a:ea typeface="Arial"/>
                <a:cs typeface="Arial"/>
              </a:defRPr>
            </a:pPr>
            <a:r>
              <a:rPr lang="fr-FR" sz="2000" b="1" baseline="0">
                <a:latin typeface="Arial"/>
                <a:cs typeface="Arial"/>
              </a:rPr>
              <a:t>France 1978-2017</a:t>
            </a:r>
            <a:endParaRPr lang="fr-FR" sz="2000" b="0" baseline="0">
              <a:latin typeface="Arial" panose="020B0604020202020204" pitchFamily="34" charset="0"/>
              <a:cs typeface="Arial" panose="020B0604020202020204" pitchFamily="34" charset="0"/>
            </a:endParaRPr>
          </a:p>
        </c:rich>
      </c:tx>
      <c:layout>
        <c:manualLayout>
          <c:xMode val="edge"/>
          <c:yMode val="edge"/>
          <c:x val="0.14892670838997499"/>
          <c:y val="6.7386060548099503E-3"/>
        </c:manualLayout>
      </c:layout>
      <c:overlay val="0"/>
      <c:spPr>
        <a:noFill/>
        <a:ln w="25400">
          <a:noFill/>
        </a:ln>
      </c:spPr>
    </c:title>
    <c:autoTitleDeleted val="0"/>
    <c:plotArea>
      <c:layout>
        <c:manualLayout>
          <c:layoutTarget val="inner"/>
          <c:xMode val="edge"/>
          <c:yMode val="edge"/>
          <c:x val="0.11401517887828699"/>
          <c:y val="0.108475458786275"/>
          <c:w val="0.827575035188992"/>
          <c:h val="0.76225466755926796"/>
        </c:manualLayout>
      </c:layout>
      <c:lineChart>
        <c:grouping val="standard"/>
        <c:varyColors val="0"/>
        <c:ser>
          <c:idx val="6"/>
          <c:order val="0"/>
          <c:tx>
            <c:v>1978 General Election (Left 51% Right 49%)</c:v>
          </c:tx>
          <c:spPr>
            <a:ln w="38100">
              <a:solidFill>
                <a:srgbClr val="FFFF00"/>
              </a:solidFill>
            </a:ln>
          </c:spPr>
          <c:marker>
            <c:symbol val="triangle"/>
            <c:size val="9"/>
            <c:spPr>
              <a:solidFill>
                <a:srgbClr val="FFFF00"/>
              </a:solidFill>
              <a:ln w="12700">
                <a:solidFill>
                  <a:srgbClr val="FFFF00"/>
                </a:solidFill>
              </a:ln>
            </c:spPr>
          </c:marker>
          <c:cat>
            <c:strRef>
              <c:f>OldDataGraphs!$G$14:$G$19</c:f>
              <c:strCache>
                <c:ptCount val="6"/>
                <c:pt idx="0">
                  <c:v>Bottom10%</c:v>
                </c:pt>
                <c:pt idx="1">
                  <c:v>Next20%</c:v>
                </c:pt>
                <c:pt idx="2">
                  <c:v>Next20%</c:v>
                </c:pt>
                <c:pt idx="3">
                  <c:v>Next20%</c:v>
                </c:pt>
                <c:pt idx="4">
                  <c:v>Next20%</c:v>
                </c:pt>
                <c:pt idx="5">
                  <c:v>Top10%</c:v>
                </c:pt>
              </c:strCache>
            </c:strRef>
          </c:cat>
          <c:val>
            <c:numRef>
              <c:f>OldDataGraphs!$E$6:$E$11</c:f>
              <c:numCache>
                <c:formatCode>0%</c:formatCode>
                <c:ptCount val="6"/>
                <c:pt idx="0">
                  <c:v>0.68764090538024902</c:v>
                </c:pt>
                <c:pt idx="1">
                  <c:v>0.61329764127731323</c:v>
                </c:pt>
                <c:pt idx="2">
                  <c:v>0.56432834267616272</c:v>
                </c:pt>
                <c:pt idx="3">
                  <c:v>0.51535904407501221</c:v>
                </c:pt>
                <c:pt idx="4">
                  <c:v>0.37280872464179993</c:v>
                </c:pt>
                <c:pt idx="5">
                  <c:v>0.22706845503443096</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1"/>
          <c:tx>
            <c:v>2012 Presid. Elections (Hollande 52% Sarkozy 48%)</c:v>
          </c:tx>
          <c:spPr>
            <a:ln w="38100"/>
          </c:spPr>
          <c:marker>
            <c:symbol val="diamond"/>
            <c:size val="10"/>
          </c:marker>
          <c:val>
            <c:numRef>
              <c:f>OldDataGraphs!$E$14:$E$19</c:f>
              <c:numCache>
                <c:formatCode>0%</c:formatCode>
                <c:ptCount val="6"/>
                <c:pt idx="0">
                  <c:v>0.65216351488261459</c:v>
                </c:pt>
                <c:pt idx="1">
                  <c:v>0.57502222901841138</c:v>
                </c:pt>
                <c:pt idx="2">
                  <c:v>0.52993404865264893</c:v>
                </c:pt>
                <c:pt idx="3">
                  <c:v>0.49174946546554565</c:v>
                </c:pt>
                <c:pt idx="4">
                  <c:v>0.48400050401687622</c:v>
                </c:pt>
                <c:pt idx="5">
                  <c:v>0.3529792003320214</c:v>
                </c:pt>
              </c:numCache>
            </c:numRef>
          </c:val>
          <c:smooth val="0"/>
        </c:ser>
        <c:ser>
          <c:idx val="1"/>
          <c:order val="2"/>
          <c:tx>
            <c:v>2017 Presid. Elections (Macron 65% Le Pen 35%) (proj.)</c:v>
          </c:tx>
          <c:spPr>
            <a:ln w="38100"/>
          </c:spPr>
          <c:val>
            <c:numRef>
              <c:f>OldDataGraphs!$H$14:$H$19</c:f>
              <c:numCache>
                <c:formatCode>0%</c:formatCode>
                <c:ptCount val="6"/>
                <c:pt idx="0">
                  <c:v>0.4</c:v>
                </c:pt>
                <c:pt idx="1">
                  <c:v>0.45</c:v>
                </c:pt>
                <c:pt idx="2">
                  <c:v>0.55000000000000004</c:v>
                </c:pt>
                <c:pt idx="3">
                  <c:v>0.7</c:v>
                </c:pt>
                <c:pt idx="4">
                  <c:v>0.75</c:v>
                </c:pt>
                <c:pt idx="5">
                  <c:v>0.8</c:v>
                </c:pt>
              </c:numCache>
            </c:numRef>
          </c:val>
          <c:smooth val="0"/>
        </c:ser>
        <c:dLbls>
          <c:showLegendKey val="0"/>
          <c:showVal val="0"/>
          <c:showCatName val="0"/>
          <c:showSerName val="0"/>
          <c:showPercent val="0"/>
          <c:showBubbleSize val="0"/>
        </c:dLbls>
        <c:marker val="1"/>
        <c:smooth val="0"/>
        <c:axId val="469145288"/>
        <c:axId val="469145680"/>
      </c:lineChart>
      <c:catAx>
        <c:axId val="469145288"/>
        <c:scaling>
          <c:orientation val="minMax"/>
        </c:scaling>
        <c:delete val="0"/>
        <c:axPos val="b"/>
        <c:majorGridlines>
          <c:spPr>
            <a:ln w="3175">
              <a:solidFill>
                <a:srgbClr val="000000"/>
              </a:solidFill>
              <a:prstDash val="sysDash"/>
            </a:ln>
          </c:spPr>
        </c:majorGridlines>
        <c:minorGridlines>
          <c:spPr>
            <a:ln>
              <a:noFill/>
            </a:ln>
          </c:spPr>
        </c:minorGridlines>
        <c:title>
          <c:tx>
            <c:rich>
              <a:bodyPr/>
              <a:lstStyle/>
              <a:p>
                <a:pPr>
                  <a:defRPr sz="1600"/>
                </a:pPr>
                <a:r>
                  <a:rPr lang="fr-FR" sz="1600" baseline="0"/>
                  <a:t>Wealth deciles (financial + real estate + business assets)</a:t>
                </a:r>
                <a:endParaRPr lang="fr-FR" sz="1600"/>
              </a:p>
            </c:rich>
          </c:tx>
          <c:layout>
            <c:manualLayout>
              <c:xMode val="edge"/>
              <c:yMode val="edge"/>
              <c:x val="0.241209647584711"/>
              <c:y val="0.94961763382816"/>
            </c:manualLayout>
          </c:layout>
          <c:overlay val="0"/>
        </c:title>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9145680"/>
        <c:crossesAt val="0"/>
        <c:auto val="1"/>
        <c:lblAlgn val="ctr"/>
        <c:lblOffset val="100"/>
        <c:tickLblSkip val="1"/>
        <c:tickMarkSkip val="1"/>
        <c:noMultiLvlLbl val="0"/>
      </c:catAx>
      <c:valAx>
        <c:axId val="469145680"/>
        <c:scaling>
          <c:orientation val="minMax"/>
          <c:max val="0.8"/>
          <c:min val="0.2"/>
        </c:scaling>
        <c:delete val="0"/>
        <c:axPos val="l"/>
        <c:majorGridlines>
          <c:spPr>
            <a:ln w="3175">
              <a:solidFill>
                <a:srgbClr val="000000"/>
              </a:solidFill>
              <a:prstDash val="solid"/>
            </a:ln>
          </c:spPr>
        </c:majorGridlines>
        <c:title>
          <c:tx>
            <c:rich>
              <a:bodyPr rot="-5400000" vert="horz"/>
              <a:lstStyle/>
              <a:p>
                <a:pPr>
                  <a:defRPr/>
                </a:pPr>
                <a:r>
                  <a:rPr lang="fr-FR" sz="1600"/>
                  <a:t>%</a:t>
                </a:r>
                <a:r>
                  <a:rPr lang="fr-FR" sz="1600" baseline="0"/>
                  <a:t> vote for left-wing parties and candidates</a:t>
                </a:r>
                <a:endParaRPr lang="fr-FR" sz="1600"/>
              </a:p>
            </c:rich>
          </c:tx>
          <c:layout>
            <c:manualLayout>
              <c:xMode val="edge"/>
              <c:yMode val="edge"/>
              <c:x val="4.8801604136430397E-3"/>
              <c:y val="0.16659919028340101"/>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9145288"/>
        <c:crosses val="autoZero"/>
        <c:crossBetween val="midCat"/>
        <c:majorUnit val="0.1"/>
        <c:minorUnit val="0.1"/>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egendEntry>
        <c:idx val="1"/>
        <c:txPr>
          <a:bodyPr/>
          <a:lstStyle/>
          <a:p>
            <a:pPr>
              <a:defRPr sz="1600"/>
            </a:pPr>
            <a:endParaRPr lang="fr-FR"/>
          </a:p>
        </c:txPr>
      </c:legendEntry>
      <c:legendEntry>
        <c:idx val="2"/>
        <c:txPr>
          <a:bodyPr/>
          <a:lstStyle/>
          <a:p>
            <a:pPr>
              <a:defRPr sz="1600"/>
            </a:pPr>
            <a:endParaRPr lang="fr-FR"/>
          </a:p>
        </c:txPr>
      </c:legendEntry>
      <c:layout>
        <c:manualLayout>
          <c:xMode val="edge"/>
          <c:yMode val="edge"/>
          <c:x val="0.11902416493184401"/>
          <c:y val="0.695174013261874"/>
          <c:w val="0.68685048126282"/>
          <c:h val="0.162415337460355"/>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6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2000" b="1" baseline="0">
                <a:latin typeface="Arial"/>
                <a:cs typeface="Arial"/>
              </a:rPr>
              <a:t>The changing relation between left-wing vote and income </a:t>
            </a:r>
          </a:p>
          <a:p>
            <a:pPr>
              <a:defRPr sz="2000" b="1" i="0" u="none" strike="noStrike" baseline="0">
                <a:solidFill>
                  <a:srgbClr val="000000"/>
                </a:solidFill>
                <a:latin typeface="Arial"/>
                <a:ea typeface="Arial"/>
                <a:cs typeface="Arial"/>
              </a:defRPr>
            </a:pPr>
            <a:r>
              <a:rPr lang="fr-FR" sz="2000" b="1" baseline="0">
                <a:latin typeface="Arial"/>
                <a:cs typeface="Arial"/>
              </a:rPr>
              <a:t>France 1978-2017 </a:t>
            </a:r>
            <a:r>
              <a:rPr lang="fr-FR" sz="2000" b="0" baseline="0">
                <a:latin typeface="Arial"/>
                <a:cs typeface="Arial"/>
              </a:rPr>
              <a:t>(age/rural effect 1978? &gt;&gt;OLS)</a:t>
            </a:r>
            <a:endParaRPr lang="fr-FR" sz="2000" b="0" baseline="0">
              <a:latin typeface="Arial" panose="020B0604020202020204" pitchFamily="34" charset="0"/>
              <a:cs typeface="Arial" panose="020B0604020202020204" pitchFamily="34" charset="0"/>
            </a:endParaRPr>
          </a:p>
        </c:rich>
      </c:tx>
      <c:layout>
        <c:manualLayout>
          <c:xMode val="edge"/>
          <c:yMode val="edge"/>
          <c:x val="0.14892670838997499"/>
          <c:y val="6.7386060548099503E-3"/>
        </c:manualLayout>
      </c:layout>
      <c:overlay val="0"/>
      <c:spPr>
        <a:noFill/>
        <a:ln w="25400">
          <a:noFill/>
        </a:ln>
      </c:spPr>
    </c:title>
    <c:autoTitleDeleted val="0"/>
    <c:plotArea>
      <c:layout>
        <c:manualLayout>
          <c:layoutTarget val="inner"/>
          <c:xMode val="edge"/>
          <c:yMode val="edge"/>
          <c:x val="0.11401517887828699"/>
          <c:y val="0.117472309888389"/>
          <c:w val="0.827575035188992"/>
          <c:h val="0.76225466755926796"/>
        </c:manualLayout>
      </c:layout>
      <c:lineChart>
        <c:grouping val="standard"/>
        <c:varyColors val="0"/>
        <c:ser>
          <c:idx val="6"/>
          <c:order val="0"/>
          <c:tx>
            <c:v>1978 General elections (Left 51% Right 49%)</c:v>
          </c:tx>
          <c:spPr>
            <a:ln w="38100">
              <a:solidFill>
                <a:srgbClr val="FFFF00"/>
              </a:solidFill>
            </a:ln>
          </c:spPr>
          <c:marker>
            <c:symbol val="triangle"/>
            <c:size val="9"/>
            <c:spPr>
              <a:solidFill>
                <a:srgbClr val="FFFF00"/>
              </a:solidFill>
              <a:ln w="12700">
                <a:solidFill>
                  <a:srgbClr val="FFFF00"/>
                </a:solidFill>
              </a:ln>
            </c:spPr>
          </c:marker>
          <c:cat>
            <c:strRef>
              <c:f>OldDataGraphs!$G$14:$G$19</c:f>
              <c:strCache>
                <c:ptCount val="6"/>
                <c:pt idx="0">
                  <c:v>Bottom10%</c:v>
                </c:pt>
                <c:pt idx="1">
                  <c:v>Next20%</c:v>
                </c:pt>
                <c:pt idx="2">
                  <c:v>Next20%</c:v>
                </c:pt>
                <c:pt idx="3">
                  <c:v>Next20%</c:v>
                </c:pt>
                <c:pt idx="4">
                  <c:v>Next20%</c:v>
                </c:pt>
                <c:pt idx="5">
                  <c:v>Top10%</c:v>
                </c:pt>
              </c:strCache>
            </c:strRef>
          </c:cat>
          <c:val>
            <c:numRef>
              <c:f>OldDataGraphs!$E$39:$E$44</c:f>
              <c:numCache>
                <c:formatCode>0%</c:formatCode>
                <c:ptCount val="6"/>
                <c:pt idx="0">
                  <c:v>0.45123034387980587</c:v>
                </c:pt>
                <c:pt idx="1">
                  <c:v>0.52564946213903874</c:v>
                </c:pt>
                <c:pt idx="2">
                  <c:v>0.57905888557434082</c:v>
                </c:pt>
                <c:pt idx="3">
                  <c:v>0.59479702085967445</c:v>
                </c:pt>
                <c:pt idx="4">
                  <c:v>0.55489671230316162</c:v>
                </c:pt>
                <c:pt idx="5">
                  <c:v>0.38662922655776244</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1"/>
          <c:tx>
            <c:v>2012 Presid. Elections (Hollande 52% Sarkozy 48%)</c:v>
          </c:tx>
          <c:spPr>
            <a:ln w="38100"/>
          </c:spPr>
          <c:marker>
            <c:symbol val="diamond"/>
            <c:size val="10"/>
          </c:marker>
          <c:val>
            <c:numRef>
              <c:f>OldDataGraphs!$E$47:$E$52</c:f>
              <c:numCache>
                <c:formatCode>0%</c:formatCode>
                <c:ptCount val="6"/>
                <c:pt idx="0">
                  <c:v>0.59527549999999996</c:v>
                </c:pt>
                <c:pt idx="1">
                  <c:v>0.50414199999999998</c:v>
                </c:pt>
                <c:pt idx="2">
                  <c:v>0.52706209999999998</c:v>
                </c:pt>
                <c:pt idx="3">
                  <c:v>0.48040830000000001</c:v>
                </c:pt>
                <c:pt idx="4">
                  <c:v>0.49564469999999999</c:v>
                </c:pt>
                <c:pt idx="5">
                  <c:v>0.48425439999999997</c:v>
                </c:pt>
              </c:numCache>
            </c:numRef>
          </c:val>
          <c:smooth val="0"/>
        </c:ser>
        <c:dLbls>
          <c:showLegendKey val="0"/>
          <c:showVal val="0"/>
          <c:showCatName val="0"/>
          <c:showSerName val="0"/>
          <c:showPercent val="0"/>
          <c:showBubbleSize val="0"/>
        </c:dLbls>
        <c:marker val="1"/>
        <c:smooth val="0"/>
        <c:axId val="467654592"/>
        <c:axId val="473614944"/>
      </c:lineChart>
      <c:catAx>
        <c:axId val="467654592"/>
        <c:scaling>
          <c:orientation val="minMax"/>
        </c:scaling>
        <c:delete val="0"/>
        <c:axPos val="b"/>
        <c:majorGridlines>
          <c:spPr>
            <a:ln w="3175">
              <a:solidFill>
                <a:srgbClr val="000000"/>
              </a:solidFill>
              <a:prstDash val="sysDash"/>
            </a:ln>
          </c:spPr>
        </c:majorGridlines>
        <c:minorGridlines>
          <c:spPr>
            <a:ln>
              <a:noFill/>
            </a:ln>
          </c:spPr>
        </c:minorGridlines>
        <c:title>
          <c:tx>
            <c:rich>
              <a:bodyPr/>
              <a:lstStyle/>
              <a:p>
                <a:pPr>
                  <a:defRPr sz="1600"/>
                </a:pPr>
                <a:r>
                  <a:rPr lang="fr-FR" sz="1600" baseline="0"/>
                  <a:t>Income deciles (total household income)</a:t>
                </a:r>
                <a:endParaRPr lang="fr-FR" sz="1600"/>
              </a:p>
            </c:rich>
          </c:tx>
          <c:layout>
            <c:manualLayout>
              <c:xMode val="edge"/>
              <c:yMode val="edge"/>
              <c:x val="0.241209647584711"/>
              <c:y val="0.94961763382816"/>
            </c:manualLayout>
          </c:layout>
          <c:overlay val="0"/>
        </c:title>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73614944"/>
        <c:crossesAt val="0"/>
        <c:auto val="1"/>
        <c:lblAlgn val="ctr"/>
        <c:lblOffset val="100"/>
        <c:tickLblSkip val="1"/>
        <c:tickMarkSkip val="1"/>
        <c:noMultiLvlLbl val="0"/>
      </c:catAx>
      <c:valAx>
        <c:axId val="473614944"/>
        <c:scaling>
          <c:orientation val="minMax"/>
          <c:max val="0.8"/>
          <c:min val="0.2"/>
        </c:scaling>
        <c:delete val="0"/>
        <c:axPos val="l"/>
        <c:majorGridlines>
          <c:spPr>
            <a:ln w="3175">
              <a:solidFill>
                <a:srgbClr val="000000"/>
              </a:solidFill>
              <a:prstDash val="solid"/>
            </a:ln>
          </c:spPr>
        </c:majorGridlines>
        <c:title>
          <c:tx>
            <c:rich>
              <a:bodyPr rot="-5400000" vert="horz"/>
              <a:lstStyle/>
              <a:p>
                <a:pPr>
                  <a:defRPr/>
                </a:pPr>
                <a:r>
                  <a:rPr lang="fr-FR" sz="1600"/>
                  <a:t>%</a:t>
                </a:r>
                <a:r>
                  <a:rPr lang="fr-FR" sz="1600" baseline="0"/>
                  <a:t> vote for left-wing parties and candidates</a:t>
                </a:r>
                <a:endParaRPr lang="fr-FR" sz="1600"/>
              </a:p>
            </c:rich>
          </c:tx>
          <c:layout>
            <c:manualLayout>
              <c:xMode val="edge"/>
              <c:yMode val="edge"/>
              <c:x val="4.8801604136430397E-3"/>
              <c:y val="0.16659919028340101"/>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67654592"/>
        <c:crosses val="autoZero"/>
        <c:crossBetween val="midCat"/>
        <c:majorUnit val="0.1"/>
        <c:minorUnit val="0.1"/>
      </c:valAx>
      <c:spPr>
        <a:solidFill>
          <a:srgbClr val="FFFFFF"/>
        </a:solidFill>
        <a:ln w="3175">
          <a:solidFill>
            <a:srgbClr val="000000"/>
          </a:solidFill>
          <a:prstDash val="solid"/>
        </a:ln>
      </c:spPr>
    </c:plotArea>
    <c:legend>
      <c:legendPos val="l"/>
      <c:legendEntry>
        <c:idx val="0"/>
        <c:txPr>
          <a:bodyPr/>
          <a:lstStyle/>
          <a:p>
            <a:pPr>
              <a:defRPr sz="1800"/>
            </a:pPr>
            <a:endParaRPr lang="fr-FR"/>
          </a:p>
        </c:txPr>
      </c:legendEntry>
      <c:legendEntry>
        <c:idx val="1"/>
        <c:txPr>
          <a:bodyPr/>
          <a:lstStyle/>
          <a:p>
            <a:pPr>
              <a:defRPr sz="1800"/>
            </a:pPr>
            <a:endParaRPr lang="fr-FR"/>
          </a:p>
        </c:txPr>
      </c:legendEntry>
      <c:layout>
        <c:manualLayout>
          <c:xMode val="edge"/>
          <c:yMode val="edge"/>
          <c:x val="0.30112035620234701"/>
          <c:y val="0.133592081354203"/>
          <c:w val="0.63387588957552099"/>
          <c:h val="0.206107940960821"/>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chartsheets/_rels/sheet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chartsheets/_rels/sheet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chartsheets/_rels/sheet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chartsheets/_rels/sheet5.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6.bin"/></Relationships>
</file>

<file path=xl/chartsheets/_rels/sheet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7.bin"/></Relationships>
</file>

<file path=xl/chartsheets/_rels/sheet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8.bin"/></Relationships>
</file>

<file path=xl/chartsheets/_rels/sheet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9.bin"/></Relationships>
</file>

<file path=xl/chartsheets/_rels/sheet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0.bin"/></Relationships>
</file>

<file path=xl/chartsheets/_rels/sheet1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1.bin"/></Relationships>
</file>

<file path=xl/chartsheets/_rels/sheet1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2.bin"/></Relationships>
</file>

<file path=xl/chartsheets/_rels/sheet12.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13.bin"/></Relationships>
</file>

<file path=xl/chartsheets/_rels/sheet13.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4.bin"/></Relationships>
</file>

<file path=xl/chartsheets/_rels/sheet14.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15.bin"/></Relationships>
</file>

<file path=xl/chartsheets/_rels/sheet15.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16.bin"/></Relationships>
</file>

<file path=xl/chartsheets/_rels/sheet1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17.bin"/></Relationships>
</file>

<file path=xl/chartsheets/_rels/sheet17.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18.bin"/></Relationships>
</file>

<file path=xl/chartsheets/_rels/sheet18.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19.bin"/></Relationships>
</file>

<file path=xl/chartsheets/_rels/sheet19.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20.bin"/></Relationships>
</file>

<file path=xl/chartsheets/_rels/sheet20.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21.bin"/></Relationships>
</file>

<file path=xl/chartsheets/_rels/sheet2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22.bin"/></Relationships>
</file>

<file path=xl/chartsheets/_rels/sheet22.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23.bin"/></Relationships>
</file>

<file path=xl/chartsheets/_rels/sheet23.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24.bin"/></Relationships>
</file>

<file path=xl/chartsheets/_rels/sheet24.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25.bin"/></Relationships>
</file>

<file path=xl/chartsheets/_rels/sheet25.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26.bin"/></Relationships>
</file>

<file path=xl/chartsheets/_rels/sheet26.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27.bin"/></Relationships>
</file>

<file path=xl/chartsheets/_rels/sheet2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28.bin"/></Relationships>
</file>

<file path=xl/chartsheets/_rels/sheet28.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29.bin"/></Relationships>
</file>

<file path=xl/chartsheets/_rels/sheet29.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30.bin"/></Relationships>
</file>

<file path=xl/chartsheets/_rels/sheet30.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31.bin"/></Relationships>
</file>

<file path=xl/chartsheets/_rels/sheet31.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32.bin"/></Relationships>
</file>

<file path=xl/chartsheets/_rels/sheet3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33.bin"/></Relationships>
</file>

<file path=xl/chartsheets/_rels/sheet33.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34.bin"/></Relationships>
</file>

<file path=xl/chartsheets/_rels/sheet34.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35.bin"/></Relationships>
</file>

<file path=xl/chartsheets/_rels/sheet35.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36.bin"/></Relationships>
</file>

<file path=xl/chartsheets/_rels/sheet3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37.bin"/></Relationships>
</file>

<file path=xl/chartsheets/_rels/sheet37.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38.bin"/></Relationships>
</file>

<file path=xl/chartsheets/_rels/sheet38.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39.bin"/></Relationships>
</file>

<file path=xl/chartsheets/_rels/sheet39.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40.bin"/></Relationships>
</file>

<file path=xl/chartsheets/_rels/sheet40.xml.rels><?xml version="1.0" encoding="UTF-8" standalone="yes"?>
<Relationships xmlns="http://schemas.openxmlformats.org/package/2006/relationships"><Relationship Id="rId2" Type="http://schemas.openxmlformats.org/officeDocument/2006/relationships/drawing" Target="../drawings/drawing79.xml"/><Relationship Id="rId1" Type="http://schemas.openxmlformats.org/officeDocument/2006/relationships/printerSettings" Target="../printerSettings/printerSettings41.bin"/></Relationships>
</file>

<file path=xl/chartsheets/_rels/sheet41.xml.rels><?xml version="1.0" encoding="UTF-8" standalone="yes"?>
<Relationships xmlns="http://schemas.openxmlformats.org/package/2006/relationships"><Relationship Id="rId2" Type="http://schemas.openxmlformats.org/officeDocument/2006/relationships/drawing" Target="../drawings/drawing81.xml"/><Relationship Id="rId1" Type="http://schemas.openxmlformats.org/officeDocument/2006/relationships/printerSettings" Target="../printerSettings/printerSettings42.bin"/></Relationships>
</file>

<file path=xl/chartsheets/_rels/sheet42.xml.rels><?xml version="1.0" encoding="UTF-8" standalone="yes"?>
<Relationships xmlns="http://schemas.openxmlformats.org/package/2006/relationships"><Relationship Id="rId2" Type="http://schemas.openxmlformats.org/officeDocument/2006/relationships/drawing" Target="../drawings/drawing83.xml"/><Relationship Id="rId1" Type="http://schemas.openxmlformats.org/officeDocument/2006/relationships/printerSettings" Target="../printerSettings/printerSettings43.bin"/></Relationships>
</file>

<file path=xl/chartsheets/_rels/sheet43.xml.rels><?xml version="1.0" encoding="UTF-8" standalone="yes"?>
<Relationships xmlns="http://schemas.openxmlformats.org/package/2006/relationships"><Relationship Id="rId2" Type="http://schemas.openxmlformats.org/officeDocument/2006/relationships/drawing" Target="../drawings/drawing85.xml"/><Relationship Id="rId1" Type="http://schemas.openxmlformats.org/officeDocument/2006/relationships/printerSettings" Target="../printerSettings/printerSettings44.bin"/></Relationships>
</file>

<file path=xl/chartsheets/_rels/sheet44.xml.rels><?xml version="1.0" encoding="UTF-8" standalone="yes"?>
<Relationships xmlns="http://schemas.openxmlformats.org/package/2006/relationships"><Relationship Id="rId2" Type="http://schemas.openxmlformats.org/officeDocument/2006/relationships/drawing" Target="../drawings/drawing87.xml"/><Relationship Id="rId1" Type="http://schemas.openxmlformats.org/officeDocument/2006/relationships/printerSettings" Target="../printerSettings/printerSettings45.bin"/></Relationships>
</file>

<file path=xl/chartsheets/_rels/sheet45.xml.rels><?xml version="1.0" encoding="UTF-8" standalone="yes"?>
<Relationships xmlns="http://schemas.openxmlformats.org/package/2006/relationships"><Relationship Id="rId2" Type="http://schemas.openxmlformats.org/officeDocument/2006/relationships/drawing" Target="../drawings/drawing89.xml"/><Relationship Id="rId1" Type="http://schemas.openxmlformats.org/officeDocument/2006/relationships/printerSettings" Target="../printerSettings/printerSettings46.bin"/></Relationships>
</file>

<file path=xl/chartsheets/_rels/sheet46.xml.rels><?xml version="1.0" encoding="UTF-8" standalone="yes"?>
<Relationships xmlns="http://schemas.openxmlformats.org/package/2006/relationships"><Relationship Id="rId2" Type="http://schemas.openxmlformats.org/officeDocument/2006/relationships/drawing" Target="../drawings/drawing91.xml"/><Relationship Id="rId1" Type="http://schemas.openxmlformats.org/officeDocument/2006/relationships/printerSettings" Target="../printerSettings/printerSettings47.bin"/></Relationships>
</file>

<file path=xl/chartsheets/_rels/sheet47.xml.rels><?xml version="1.0" encoding="UTF-8" standalone="yes"?>
<Relationships xmlns="http://schemas.openxmlformats.org/package/2006/relationships"><Relationship Id="rId2" Type="http://schemas.openxmlformats.org/officeDocument/2006/relationships/drawing" Target="../drawings/drawing93.xml"/><Relationship Id="rId1" Type="http://schemas.openxmlformats.org/officeDocument/2006/relationships/printerSettings" Target="../printerSettings/printerSettings48.bin"/></Relationships>
</file>

<file path=xl/chartsheets/_rels/sheet48.xml.rels><?xml version="1.0" encoding="UTF-8" standalone="yes"?>
<Relationships xmlns="http://schemas.openxmlformats.org/package/2006/relationships"><Relationship Id="rId2" Type="http://schemas.openxmlformats.org/officeDocument/2006/relationships/drawing" Target="../drawings/drawing95.xml"/><Relationship Id="rId1" Type="http://schemas.openxmlformats.org/officeDocument/2006/relationships/printerSettings" Target="../printerSettings/printerSettings49.bin"/></Relationships>
</file>

<file path=xl/chartsheets/_rels/sheet49.xml.rels><?xml version="1.0" encoding="UTF-8" standalone="yes"?>
<Relationships xmlns="http://schemas.openxmlformats.org/package/2006/relationships"><Relationship Id="rId2" Type="http://schemas.openxmlformats.org/officeDocument/2006/relationships/drawing" Target="../drawings/drawing97.xml"/><Relationship Id="rId1" Type="http://schemas.openxmlformats.org/officeDocument/2006/relationships/printerSettings" Target="../printerSettings/printerSettings50.bin"/></Relationships>
</file>

<file path=xl/chartsheets/_rels/sheet50.xml.rels><?xml version="1.0" encoding="UTF-8" standalone="yes"?>
<Relationships xmlns="http://schemas.openxmlformats.org/package/2006/relationships"><Relationship Id="rId2" Type="http://schemas.openxmlformats.org/officeDocument/2006/relationships/drawing" Target="../drawings/drawing99.xml"/><Relationship Id="rId1" Type="http://schemas.openxmlformats.org/officeDocument/2006/relationships/printerSettings" Target="../printerSettings/printerSettings51.bin"/></Relationships>
</file>

<file path=xl/chartsheets/_rels/sheet51.xml.rels><?xml version="1.0" encoding="UTF-8" standalone="yes"?>
<Relationships xmlns="http://schemas.openxmlformats.org/package/2006/relationships"><Relationship Id="rId2" Type="http://schemas.openxmlformats.org/officeDocument/2006/relationships/drawing" Target="../drawings/drawing101.xml"/><Relationship Id="rId1" Type="http://schemas.openxmlformats.org/officeDocument/2006/relationships/printerSettings" Target="../printerSettings/printerSettings52.bin"/></Relationships>
</file>

<file path=xl/chartsheets/_rels/sheet52.xml.rels><?xml version="1.0" encoding="UTF-8" standalone="yes"?>
<Relationships xmlns="http://schemas.openxmlformats.org/package/2006/relationships"><Relationship Id="rId2" Type="http://schemas.openxmlformats.org/officeDocument/2006/relationships/drawing" Target="../drawings/drawing103.xml"/><Relationship Id="rId1" Type="http://schemas.openxmlformats.org/officeDocument/2006/relationships/printerSettings" Target="../printerSettings/printerSettings53.bin"/></Relationships>
</file>

<file path=xl/chartsheets/_rels/sheet53.xml.rels><?xml version="1.0" encoding="UTF-8" standalone="yes"?>
<Relationships xmlns="http://schemas.openxmlformats.org/package/2006/relationships"><Relationship Id="rId2" Type="http://schemas.openxmlformats.org/officeDocument/2006/relationships/drawing" Target="../drawings/drawing105.xml"/><Relationship Id="rId1" Type="http://schemas.openxmlformats.org/officeDocument/2006/relationships/printerSettings" Target="../printerSettings/printerSettings54.bin"/></Relationships>
</file>

<file path=xl/chartsheets/_rels/sheet54.xml.rels><?xml version="1.0" encoding="UTF-8" standalone="yes"?>
<Relationships xmlns="http://schemas.openxmlformats.org/package/2006/relationships"><Relationship Id="rId2" Type="http://schemas.openxmlformats.org/officeDocument/2006/relationships/drawing" Target="../drawings/drawing107.xml"/><Relationship Id="rId1" Type="http://schemas.openxmlformats.org/officeDocument/2006/relationships/printerSettings" Target="../printerSettings/printerSettings55.bin"/></Relationships>
</file>

<file path=xl/chartsheets/_rels/sheet55.xml.rels><?xml version="1.0" encoding="UTF-8" standalone="yes"?>
<Relationships xmlns="http://schemas.openxmlformats.org/package/2006/relationships"><Relationship Id="rId2" Type="http://schemas.openxmlformats.org/officeDocument/2006/relationships/drawing" Target="../drawings/drawing109.xml"/><Relationship Id="rId1" Type="http://schemas.openxmlformats.org/officeDocument/2006/relationships/printerSettings" Target="../printerSettings/printerSettings56.bin"/></Relationships>
</file>

<file path=xl/chartsheets/_rels/sheet56.xml.rels><?xml version="1.0" encoding="UTF-8" standalone="yes"?>
<Relationships xmlns="http://schemas.openxmlformats.org/package/2006/relationships"><Relationship Id="rId2" Type="http://schemas.openxmlformats.org/officeDocument/2006/relationships/drawing" Target="../drawings/drawing111.xml"/><Relationship Id="rId1" Type="http://schemas.openxmlformats.org/officeDocument/2006/relationships/printerSettings" Target="../printerSettings/printerSettings57.bin"/></Relationships>
</file>

<file path=xl/chartsheets/_rels/sheet57.xml.rels><?xml version="1.0" encoding="UTF-8" standalone="yes"?>
<Relationships xmlns="http://schemas.openxmlformats.org/package/2006/relationships"><Relationship Id="rId2" Type="http://schemas.openxmlformats.org/officeDocument/2006/relationships/drawing" Target="../drawings/drawing113.xml"/><Relationship Id="rId1" Type="http://schemas.openxmlformats.org/officeDocument/2006/relationships/printerSettings" Target="../printerSettings/printerSettings58.bin"/></Relationships>
</file>

<file path=xl/chartsheets/_rels/sheet58.xml.rels><?xml version="1.0" encoding="UTF-8" standalone="yes"?>
<Relationships xmlns="http://schemas.openxmlformats.org/package/2006/relationships"><Relationship Id="rId2" Type="http://schemas.openxmlformats.org/officeDocument/2006/relationships/drawing" Target="../drawings/drawing115.xml"/><Relationship Id="rId1" Type="http://schemas.openxmlformats.org/officeDocument/2006/relationships/printerSettings" Target="../printerSettings/printerSettings59.bin"/></Relationships>
</file>

<file path=xl/chartsheets/_rels/sheet59.xml.rels><?xml version="1.0" encoding="UTF-8" standalone="yes"?>
<Relationships xmlns="http://schemas.openxmlformats.org/package/2006/relationships"><Relationship Id="rId2" Type="http://schemas.openxmlformats.org/officeDocument/2006/relationships/drawing" Target="../drawings/drawing117.xml"/><Relationship Id="rId1" Type="http://schemas.openxmlformats.org/officeDocument/2006/relationships/printerSettings" Target="../printerSettings/printerSettings113.bin"/></Relationships>
</file>

<file path=xl/chartsheets/_rels/sheet60.xml.rels><?xml version="1.0" encoding="UTF-8" standalone="yes"?>
<Relationships xmlns="http://schemas.openxmlformats.org/package/2006/relationships"><Relationship Id="rId2" Type="http://schemas.openxmlformats.org/officeDocument/2006/relationships/drawing" Target="../drawings/drawing119.xml"/><Relationship Id="rId1" Type="http://schemas.openxmlformats.org/officeDocument/2006/relationships/printerSettings" Target="../printerSettings/printerSettings114.bin"/></Relationships>
</file>

<file path=xl/chartsheets/_rels/sheet61.xml.rels><?xml version="1.0" encoding="UTF-8" standalone="yes"?>
<Relationships xmlns="http://schemas.openxmlformats.org/package/2006/relationships"><Relationship Id="rId2" Type="http://schemas.openxmlformats.org/officeDocument/2006/relationships/drawing" Target="../drawings/drawing121.xml"/><Relationship Id="rId1" Type="http://schemas.openxmlformats.org/officeDocument/2006/relationships/printerSettings" Target="../printerSettings/printerSettings115.bin"/></Relationships>
</file>

<file path=xl/chartsheets/_rels/sheet62.xml.rels><?xml version="1.0" encoding="UTF-8" standalone="yes"?>
<Relationships xmlns="http://schemas.openxmlformats.org/package/2006/relationships"><Relationship Id="rId2" Type="http://schemas.openxmlformats.org/officeDocument/2006/relationships/drawing" Target="../drawings/drawing123.xml"/><Relationship Id="rId1" Type="http://schemas.openxmlformats.org/officeDocument/2006/relationships/printerSettings" Target="../printerSettings/printerSettings116.bin"/></Relationships>
</file>

<file path=xl/chartsheets/_rels/sheet63.xml.rels><?xml version="1.0" encoding="UTF-8" standalone="yes"?>
<Relationships xmlns="http://schemas.openxmlformats.org/package/2006/relationships"><Relationship Id="rId2" Type="http://schemas.openxmlformats.org/officeDocument/2006/relationships/drawing" Target="../drawings/drawing125.xml"/><Relationship Id="rId1" Type="http://schemas.openxmlformats.org/officeDocument/2006/relationships/printerSettings" Target="../printerSettings/printerSettings117.bin"/></Relationships>
</file>

<file path=xl/chartsheets/_rels/sheet64.xml.rels><?xml version="1.0" encoding="UTF-8" standalone="yes"?>
<Relationships xmlns="http://schemas.openxmlformats.org/package/2006/relationships"><Relationship Id="rId2" Type="http://schemas.openxmlformats.org/officeDocument/2006/relationships/drawing" Target="../drawings/drawing127.xml"/><Relationship Id="rId1" Type="http://schemas.openxmlformats.org/officeDocument/2006/relationships/printerSettings" Target="../printerSettings/printerSettings118.bin"/></Relationships>
</file>

<file path=xl/chartsheets/_rels/sheet65.xml.rels><?xml version="1.0" encoding="UTF-8" standalone="yes"?>
<Relationships xmlns="http://schemas.openxmlformats.org/package/2006/relationships"><Relationship Id="rId2" Type="http://schemas.openxmlformats.org/officeDocument/2006/relationships/drawing" Target="../drawings/drawing129.xml"/><Relationship Id="rId1" Type="http://schemas.openxmlformats.org/officeDocument/2006/relationships/printerSettings" Target="../printerSettings/printerSettings119.bin"/></Relationships>
</file>

<file path=xl/chartsheets/sheet1.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5.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6.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7.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8.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9.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0.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1.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2.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3.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4.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5.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6.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7.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8.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9.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5" right="0.75" top="1" bottom="1" header="0.5" footer="0.5"/>
  <pageSetup paperSize="9" orientation="landscape" r:id="rId1"/>
  <drawing r:id="rId2"/>
</chartsheet>
</file>

<file path=xl/chartsheets/sheet20.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5" right="0.75" top="1" bottom="1" header="0.5" footer="0.5"/>
  <pageSetup paperSize="9" orientation="landscape" r:id="rId1"/>
  <drawing r:id="rId2"/>
</chartsheet>
</file>

<file path=xl/chartsheets/sheet21.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5" right="0.75" top="1" bottom="1" header="0.5" footer="0.5"/>
  <pageSetup paperSize="9" orientation="landscape" r:id="rId1"/>
  <drawing r:id="rId2"/>
</chartsheet>
</file>

<file path=xl/chartsheets/sheet22.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5" right="0.75" top="1" bottom="1" header="0.5" footer="0.5"/>
  <pageSetup paperSize="9" orientation="landscape" r:id="rId1"/>
  <drawing r:id="rId2"/>
</chartsheet>
</file>

<file path=xl/chartsheets/sheet23.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5" right="0.75" top="1" bottom="1" header="0.5" footer="0.5"/>
  <pageSetup paperSize="9" orientation="landscape" r:id="rId1"/>
  <drawing r:id="rId2"/>
</chartsheet>
</file>

<file path=xl/chartsheets/sheet24.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5.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6.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7.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8.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9.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0.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1.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2.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3.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4.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5.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6.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7.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8.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9.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0.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1.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2.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3.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4.xml><?xml version="1.0" encoding="utf-8"?>
<chartsheet xmlns="http://schemas.openxmlformats.org/spreadsheetml/2006/main" xmlns:r="http://schemas.openxmlformats.org/officeDocument/2006/relationships">
  <sheetPr>
    <tabColor rgb="FFFFFF00"/>
  </sheetPr>
  <sheetViews>
    <sheetView workbookViewId="0"/>
  </sheetViews>
  <pageMargins left="0.7" right="0.7" top="0.75" bottom="0.75" header="0.3" footer="0.3"/>
  <pageSetup paperSize="9" orientation="landscape" r:id="rId1"/>
  <drawing r:id="rId2"/>
</chartsheet>
</file>

<file path=xl/chartsheets/sheet45.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5" right="0.75" top="1" bottom="1" header="0.5" footer="0.5"/>
  <pageSetup paperSize="9" orientation="landscape" r:id="rId1"/>
  <drawing r:id="rId2"/>
</chartsheet>
</file>

<file path=xl/chartsheets/sheet46.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7.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8.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5" right="0.75" top="1" bottom="1" header="0.5" footer="0.5"/>
  <pageSetup paperSize="9" orientation="landscape" r:id="rId1"/>
  <drawing r:id="rId2"/>
</chartsheet>
</file>

<file path=xl/chartsheets/sheet49.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5" right="0.75" top="1" bottom="1" header="0.5" footer="0.5"/>
  <pageSetup paperSize="9" orientation="landscape" r:id="rId1"/>
  <drawing r:id="rId2"/>
</chartsheet>
</file>

<file path=xl/chartsheets/sheet50.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51.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52.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53.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5" right="0.75" top="1" bottom="1" header="0.5" footer="0.5"/>
  <pageSetup paperSize="9" orientation="landscape" r:id="rId1"/>
  <drawing r:id="rId2"/>
</chartsheet>
</file>

<file path=xl/chartsheets/sheet54.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5" right="0.75" top="1" bottom="1" header="0.5" footer="0.5"/>
  <pageSetup paperSize="9" orientation="landscape" r:id="rId1"/>
  <drawing r:id="rId2"/>
</chartsheet>
</file>

<file path=xl/chartsheets/sheet55.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56.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57.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58.xml><?xml version="1.0" encoding="utf-8"?>
<chartsheet xmlns="http://schemas.openxmlformats.org/spreadsheetml/2006/main" xmlns:r="http://schemas.openxmlformats.org/officeDocument/2006/relationships">
  <sheetPr>
    <tabColor rgb="FFFFFF00"/>
  </sheetPr>
  <sheetViews>
    <sheetView zoomScale="104"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59.xml><?xml version="1.0" encoding="utf-8"?>
<chartsheet xmlns="http://schemas.openxmlformats.org/spreadsheetml/2006/main" xmlns:r="http://schemas.openxmlformats.org/officeDocument/2006/relationships">
  <sheetPr>
    <tabColor theme="1"/>
  </sheetPr>
  <sheetViews>
    <sheetView zoomScale="104"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60.xml><?xml version="1.0" encoding="utf-8"?>
<chartsheet xmlns="http://schemas.openxmlformats.org/spreadsheetml/2006/main" xmlns:r="http://schemas.openxmlformats.org/officeDocument/2006/relationships">
  <sheetPr>
    <tabColor theme="1"/>
  </sheetPr>
  <sheetViews>
    <sheetView zoomScale="104"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61.xml><?xml version="1.0" encoding="utf-8"?>
<chartsheet xmlns="http://schemas.openxmlformats.org/spreadsheetml/2006/main" xmlns:r="http://schemas.openxmlformats.org/officeDocument/2006/relationships">
  <sheetPr>
    <tabColor theme="1"/>
  </sheetPr>
  <sheetViews>
    <sheetView zoomScale="104"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62.xml><?xml version="1.0" encoding="utf-8"?>
<chartsheet xmlns="http://schemas.openxmlformats.org/spreadsheetml/2006/main" xmlns:r="http://schemas.openxmlformats.org/officeDocument/2006/relationships">
  <sheetPr>
    <tabColor theme="1"/>
  </sheetPr>
  <sheetViews>
    <sheetView zoomScale="104"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63.xml><?xml version="1.0" encoding="utf-8"?>
<chartsheet xmlns="http://schemas.openxmlformats.org/spreadsheetml/2006/main" xmlns:r="http://schemas.openxmlformats.org/officeDocument/2006/relationships">
  <sheetPr>
    <tabColor theme="1"/>
  </sheetPr>
  <sheetViews>
    <sheetView zoomScale="104"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64.xml><?xml version="1.0" encoding="utf-8"?>
<chartsheet xmlns="http://schemas.openxmlformats.org/spreadsheetml/2006/main" xmlns:r="http://schemas.openxmlformats.org/officeDocument/2006/relationships">
  <sheetPr>
    <tabColor theme="1"/>
  </sheetPr>
  <sheetViews>
    <sheetView zoomScale="104"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65.xml><?xml version="1.0" encoding="utf-8"?>
<chartsheet xmlns="http://schemas.openxmlformats.org/spreadsheetml/2006/main" xmlns:r="http://schemas.openxmlformats.org/officeDocument/2006/relationships">
  <sheetPr>
    <tabColor theme="1"/>
  </sheetPr>
  <sheetViews>
    <sheetView zoomScale="104"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7.xml.rels><?xml version="1.0" encoding="UTF-8" standalone="yes"?>
<Relationships xmlns="http://schemas.openxmlformats.org/package/2006/relationships"><Relationship Id="rId1" Type="http://schemas.openxmlformats.org/officeDocument/2006/relationships/chart" Target="../charts/chart4.xml"/></Relationships>
</file>

<file path=xl/drawings/_rels/drawing9.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15.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16.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17.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18.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19.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20.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21.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22.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23.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24.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25.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26.xml"/></Relationships>
</file>

<file path=xl/drawings/_rels/drawing53.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55.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57.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61.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65.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67.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69.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71.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73.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75.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77.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79.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81.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83.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85.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87.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89.xml.rels><?xml version="1.0" encoding="UTF-8" standalone="yes"?>
<Relationships xmlns="http://schemas.openxmlformats.org/package/2006/relationships"><Relationship Id="rId1" Type="http://schemas.openxmlformats.org/officeDocument/2006/relationships/chart" Target="../charts/chart45.xml"/></Relationships>
</file>

<file path=xl/drawings/_rels/drawing91.xml.rels><?xml version="1.0" encoding="UTF-8" standalone="yes"?>
<Relationships xmlns="http://schemas.openxmlformats.org/package/2006/relationships"><Relationship Id="rId1" Type="http://schemas.openxmlformats.org/officeDocument/2006/relationships/chart" Target="../charts/chart46.xml"/></Relationships>
</file>

<file path=xl/drawings/_rels/drawing93.xml.rels><?xml version="1.0" encoding="UTF-8" standalone="yes"?>
<Relationships xmlns="http://schemas.openxmlformats.org/package/2006/relationships"><Relationship Id="rId1" Type="http://schemas.openxmlformats.org/officeDocument/2006/relationships/chart" Target="../charts/chart47.xml"/></Relationships>
</file>

<file path=xl/drawings/_rels/drawing95.xml.rels><?xml version="1.0" encoding="UTF-8" standalone="yes"?>
<Relationships xmlns="http://schemas.openxmlformats.org/package/2006/relationships"><Relationship Id="rId1" Type="http://schemas.openxmlformats.org/officeDocument/2006/relationships/chart" Target="../charts/chart48.xml"/></Relationships>
</file>

<file path=xl/drawings/_rels/drawing97.xml.rels><?xml version="1.0" encoding="UTF-8" standalone="yes"?>
<Relationships xmlns="http://schemas.openxmlformats.org/package/2006/relationships"><Relationship Id="rId1" Type="http://schemas.openxmlformats.org/officeDocument/2006/relationships/chart" Target="../charts/chart49.xml"/></Relationships>
</file>

<file path=xl/drawings/_rels/drawing99.xml.rels><?xml version="1.0" encoding="UTF-8" standalone="yes"?>
<Relationships xmlns="http://schemas.openxmlformats.org/package/2006/relationships"><Relationship Id="rId1" Type="http://schemas.openxmlformats.org/officeDocument/2006/relationships/chart" Target="../charts/chart50.xml"/></Relationships>
</file>

<file path=xl/drawings/_rels/drawing101.xml.rels><?xml version="1.0" encoding="UTF-8" standalone="yes"?>
<Relationships xmlns="http://schemas.openxmlformats.org/package/2006/relationships"><Relationship Id="rId1" Type="http://schemas.openxmlformats.org/officeDocument/2006/relationships/chart" Target="../charts/chart51.xml"/></Relationships>
</file>

<file path=xl/drawings/_rels/drawing103.xml.rels><?xml version="1.0" encoding="UTF-8" standalone="yes"?>
<Relationships xmlns="http://schemas.openxmlformats.org/package/2006/relationships"><Relationship Id="rId1" Type="http://schemas.openxmlformats.org/officeDocument/2006/relationships/chart" Target="../charts/chart52.xml"/></Relationships>
</file>

<file path=xl/drawings/_rels/drawing105.xml.rels><?xml version="1.0" encoding="UTF-8" standalone="yes"?>
<Relationships xmlns="http://schemas.openxmlformats.org/package/2006/relationships"><Relationship Id="rId1" Type="http://schemas.openxmlformats.org/officeDocument/2006/relationships/chart" Target="../charts/chart53.xml"/></Relationships>
</file>

<file path=xl/drawings/_rels/drawing107.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109.xml.rels><?xml version="1.0" encoding="UTF-8" standalone="yes"?>
<Relationships xmlns="http://schemas.openxmlformats.org/package/2006/relationships"><Relationship Id="rId1" Type="http://schemas.openxmlformats.org/officeDocument/2006/relationships/chart" Target="../charts/chart55.xml"/></Relationships>
</file>

<file path=xl/drawings/_rels/drawing111.xml.rels><?xml version="1.0" encoding="UTF-8" standalone="yes"?>
<Relationships xmlns="http://schemas.openxmlformats.org/package/2006/relationships"><Relationship Id="rId1" Type="http://schemas.openxmlformats.org/officeDocument/2006/relationships/chart" Target="../charts/chart56.xml"/></Relationships>
</file>

<file path=xl/drawings/_rels/drawing11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115.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117.xml.rels><?xml version="1.0" encoding="UTF-8" standalone="yes"?>
<Relationships xmlns="http://schemas.openxmlformats.org/package/2006/relationships"><Relationship Id="rId1" Type="http://schemas.openxmlformats.org/officeDocument/2006/relationships/chart" Target="../charts/chart59.xml"/></Relationships>
</file>

<file path=xl/drawings/_rels/drawing119.xml.rels><?xml version="1.0" encoding="UTF-8" standalone="yes"?>
<Relationships xmlns="http://schemas.openxmlformats.org/package/2006/relationships"><Relationship Id="rId1" Type="http://schemas.openxmlformats.org/officeDocument/2006/relationships/chart" Target="../charts/chart60.xml"/></Relationships>
</file>

<file path=xl/drawings/_rels/drawing121.xml.rels><?xml version="1.0" encoding="UTF-8" standalone="yes"?>
<Relationships xmlns="http://schemas.openxmlformats.org/package/2006/relationships"><Relationship Id="rId1" Type="http://schemas.openxmlformats.org/officeDocument/2006/relationships/chart" Target="../charts/chart61.xml"/></Relationships>
</file>

<file path=xl/drawings/_rels/drawing123.xml.rels><?xml version="1.0" encoding="UTF-8" standalone="yes"?>
<Relationships xmlns="http://schemas.openxmlformats.org/package/2006/relationships"><Relationship Id="rId1" Type="http://schemas.openxmlformats.org/officeDocument/2006/relationships/chart" Target="../charts/chart62.xml"/></Relationships>
</file>

<file path=xl/drawings/_rels/drawing125.xml.rels><?xml version="1.0" encoding="UTF-8" standalone="yes"?>
<Relationships xmlns="http://schemas.openxmlformats.org/package/2006/relationships"><Relationship Id="rId1" Type="http://schemas.openxmlformats.org/officeDocument/2006/relationships/chart" Target="../charts/chart63.xml"/></Relationships>
</file>

<file path=xl/drawings/_rels/drawing127.xml.rels><?xml version="1.0" encoding="UTF-8" standalone="yes"?>
<Relationships xmlns="http://schemas.openxmlformats.org/package/2006/relationships"><Relationship Id="rId1" Type="http://schemas.openxmlformats.org/officeDocument/2006/relationships/chart" Target="../charts/chart64.xml"/></Relationships>
</file>

<file path=xl/drawings/_rels/drawing129.xml.rels><?xml version="1.0" encoding="UTF-8" standalone="yes"?>
<Relationships xmlns="http://schemas.openxmlformats.org/package/2006/relationships"><Relationship Id="rId1" Type="http://schemas.openxmlformats.org/officeDocument/2006/relationships/chart" Target="../charts/chart65.xml"/></Relationships>
</file>

<file path=xl/drawings/drawing1.xml><?xml version="1.0" encoding="utf-8"?>
<xdr:wsDr xmlns:xdr="http://schemas.openxmlformats.org/drawingml/2006/spreadsheetDrawing" xmlns:a="http://schemas.openxmlformats.org/drawingml/2006/main">
  <xdr:absoluteAnchor>
    <xdr:pos x="0" y="0"/>
    <xdr:ext cx="9123218"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0.01122</cdr:x>
      <cdr:y>0.86475</cdr:y>
    </cdr:from>
    <cdr:to>
      <cdr:x>0.99109</cdr:x>
      <cdr:y>0.99869</cdr:y>
    </cdr:to>
    <cdr:sp macro="" textlink="">
      <cdr:nvSpPr>
        <cdr:cNvPr id="6" name="Rectangle 5"/>
        <cdr:cNvSpPr/>
      </cdr:nvSpPr>
      <cdr:spPr>
        <a:xfrm xmlns:a="http://schemas.openxmlformats.org/drawingml/2006/main">
          <a:off x="102577" y="4872351"/>
          <a:ext cx="8959950" cy="754672"/>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1978, left-wing parties (PS, PCF, Rad., etc.) obtain 46% of the vote among voters with bottom 10% income, 23% of the vote among top 10% income voters, and 17% among top 1%. Generally speaking, the profile of left-wing vote by income percentile is relatively flat within the bottom 90%, and strongly declining for the top 10%, especially at the beginning of the period. </a:t>
          </a:r>
          <a:r>
            <a:rPr lang="fr-FR" sz="12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3.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0.03825</cdr:x>
      <cdr:y>0.86086</cdr:y>
    </cdr:from>
    <cdr:to>
      <cdr:x>0.97701</cdr:x>
      <cdr:y>1</cdr:y>
    </cdr:to>
    <cdr:sp macro="" textlink="">
      <cdr:nvSpPr>
        <cdr:cNvPr id="5" name="Rectangle 4"/>
        <cdr:cNvSpPr/>
      </cdr:nvSpPr>
      <cdr:spPr>
        <a:xfrm xmlns:a="http://schemas.openxmlformats.org/drawingml/2006/main">
          <a:off x="349197" y="4850423"/>
          <a:ext cx="8570265" cy="78398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1978, left-wing parties (PS, PCF, Rad., etc.) obtain 69% of the vote among voters with bottom 10% wealth, 23% of the vote among voters with top 10% wealth, and 13% among top 1% wealth holders. Generally speaking, the profile of left-wing vote by wealth percentile is strongly declining, all along the distribution, especially at the begining of the period.  </a:t>
          </a:r>
          <a:r>
            <a:rPr lang="fr-FR" sz="11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Arial" panose="020B0604020202020204" pitchFamily="34" charset="0"/>
              <a:ea typeface="+mn-ea"/>
              <a:cs typeface="Arial" panose="020B0604020202020204" pitchFamily="34" charset="0"/>
            </a:rPr>
            <a:t>: calculs de l'auteur à partir des enquêtes post-électorales 1956-2017 (élections présidentielles et législatives). </a:t>
          </a:r>
          <a:endParaRPr lang="fr-FR">
            <a:effectLst/>
            <a:latin typeface="Arial" panose="020B0604020202020204" pitchFamily="34" charset="0"/>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5.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0.01971</cdr:x>
      <cdr:y>0.88807</cdr:y>
    </cdr:from>
    <cdr:to>
      <cdr:x>0.98509</cdr:x>
      <cdr:y>1</cdr:y>
    </cdr:to>
    <cdr:sp macro="" textlink="">
      <cdr:nvSpPr>
        <cdr:cNvPr id="5" name="Rectangle 4"/>
        <cdr:cNvSpPr/>
      </cdr:nvSpPr>
      <cdr:spPr>
        <a:xfrm xmlns:a="http://schemas.openxmlformats.org/drawingml/2006/main">
          <a:off x="180109" y="5001497"/>
          <a:ext cx="8820731" cy="63037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left-wing parties (SFIO-PS, PCF, Rad., various left ,green, extreme-left) obtain a score that is 17 points lower among university graduates than among non-university graduates; in 2012, their score is 8 points higher among graduates. </a:t>
          </a:r>
          <a:r>
            <a:rPr lang="fr-FR" sz="1100" b="0" i="0" baseline="0">
              <a:solidFill>
                <a:schemeClr val="lt1"/>
              </a:solidFill>
              <a:effectLst/>
              <a:latin typeface="Arial" panose="020B0604020202020204" pitchFamily="34" charset="0"/>
              <a:ea typeface="+mn-ea"/>
              <a:cs typeface="Arial" panose="020B0604020202020204" pitchFamily="34" charset="0"/>
            </a:rPr>
            <a:t>score 12 </a:t>
          </a:r>
          <a:r>
            <a:rPr lang="fr-FR" sz="1100" b="0" i="0" baseline="0">
              <a:solidFill>
                <a:schemeClr val="lt1"/>
              </a:solidFill>
              <a:effectLst/>
              <a:latin typeface="+mn-lt"/>
              <a:ea typeface="+mn-ea"/>
              <a:cs typeface="+mn-cs"/>
            </a:rPr>
            <a:t>point</a:t>
          </a:r>
          <a:endParaRPr lang="fr-FR">
            <a:effectLst/>
          </a:endParaRPr>
        </a:p>
      </cdr:txBody>
    </cdr:sp>
  </cdr:relSizeAnchor>
</c:userShapes>
</file>

<file path=xl/drawings/drawing7.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0.02483</cdr:x>
      <cdr:y>0.85956</cdr:y>
    </cdr:from>
    <cdr:to>
      <cdr:x>0.99065</cdr:x>
      <cdr:y>1</cdr:y>
    </cdr:to>
    <cdr:sp macro="" textlink="">
      <cdr:nvSpPr>
        <cdr:cNvPr id="5" name="Rectangle 4"/>
        <cdr:cNvSpPr/>
      </cdr:nvSpPr>
      <cdr:spPr>
        <a:xfrm xmlns:a="http://schemas.openxmlformats.org/drawingml/2006/main">
          <a:off x="226646" y="4843097"/>
          <a:ext cx="8817381" cy="79130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the left vote used to be associated with lower education and lower income voters; it has gradually become associated with higher education voters, giving rising to a "multiple-elite" party system (education vs wealth); it might also become associated with high-income voters in the future, giving rise to a great reversal or realignement of the party system. </a:t>
          </a:r>
          <a:r>
            <a:rPr lang="fr-FR" sz="12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9.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0.01693</cdr:x>
      <cdr:y>0.85956</cdr:y>
    </cdr:from>
    <cdr:to>
      <cdr:x>0.98275</cdr:x>
      <cdr:y>1</cdr:y>
    </cdr:to>
    <cdr:sp macro="" textlink="">
      <cdr:nvSpPr>
        <cdr:cNvPr id="6" name="Rectangle 5"/>
        <cdr:cNvSpPr/>
      </cdr:nvSpPr>
      <cdr:spPr>
        <a:xfrm xmlns:a="http://schemas.openxmlformats.org/drawingml/2006/main">
          <a:off x="154709" y="4840933"/>
          <a:ext cx="8824767" cy="79094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the left vote used to be associated with lower education and lower income voters; it has gradually become associated with higher education voters, giving rising to a "multiple-elite" party system (education vs wealth); it might also become associated with high-income voters in the future, giving rise to a great reversal or realignement of the party system. </a:t>
          </a:r>
          <a:r>
            <a:rPr lang="fr-FR" sz="12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1.xml><?xml version="1.0" encoding="utf-8"?>
<xdr:wsDr xmlns:xdr="http://schemas.openxmlformats.org/drawingml/2006/spreadsheetDrawing" xmlns:a="http://schemas.openxmlformats.org/drawingml/2006/main">
  <xdr:absoluteAnchor>
    <xdr:pos x="0" y="0"/>
    <xdr:ext cx="9123218"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0.00482</cdr:x>
      <cdr:y>0.83518</cdr:y>
    </cdr:from>
    <cdr:to>
      <cdr:x>0.99343</cdr:x>
      <cdr:y>1</cdr:y>
    </cdr:to>
    <cdr:sp macro="" textlink="">
      <cdr:nvSpPr>
        <cdr:cNvPr id="4" name="Rectangle 3"/>
        <cdr:cNvSpPr/>
      </cdr:nvSpPr>
      <cdr:spPr>
        <a:xfrm xmlns:a="http://schemas.openxmlformats.org/drawingml/2006/main">
          <a:off x="44041" y="4703617"/>
          <a:ext cx="9033001" cy="928255"/>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chemeClr val="tx1"/>
              </a:solidFill>
              <a:effectLst/>
              <a:latin typeface="Arial" panose="020B0604020202020204" pitchFamily="34" charset="0"/>
              <a:ea typeface="+mn-ea"/>
              <a:cs typeface="Arial" panose="020B0604020202020204" pitchFamily="34" charset="0"/>
            </a:rPr>
            <a:t>Vote shares in presidential second rounds opposing left and right: 1965 (De Gaulle 55%, Mitterrand 45%), 1974 (Giscard 51%, Mitterrand 49%), 1981 (Mitterrand 52%, Giscard 48%), 1988 (Mitterrand 54%, Chirac 46%), 1995 (Chirac 53%, Jospin 47%), 2007 (Sarkozy 53%, Royal 47%), 2012 (Hollande 52%, Sarkozy 48%). Other second rounds (opposing right, extreme-right and center) were not represented here:1969 (Pompidou 58%, Poher 42%), 2002 (Chirac 82%, Le Pen 18%), 2017 (Macron 66%, Le Pen 34%).  Source: see piketty.pse.ens.fr/conflict.</a:t>
          </a:r>
          <a:r>
            <a:rPr lang="fr-FR" sz="1200" b="0" i="0" baseline="0">
              <a:solidFill>
                <a:schemeClr val="lt1"/>
              </a:solidFill>
              <a:effectLst/>
              <a:latin typeface="+mn-lt"/>
              <a:ea typeface="+mn-ea"/>
              <a:cs typeface="+mn-cs"/>
            </a:rPr>
            <a:t>de l'auteur à partir des enquêtes post-électorales 1956-2017 (élections présidentielles et législatives). 1956, les partis de gauche (SFIO-PS, PCF, MRG, divers gauche et écologistes, extrême-gauche) obtiennent un score 12 point</a:t>
          </a:r>
          <a:endParaRPr lang="fr-FR" sz="1200">
            <a:effectLst/>
          </a:endParaRPr>
        </a:p>
      </cdr:txBody>
    </cdr:sp>
  </cdr:relSizeAnchor>
  <cdr:relSizeAnchor xmlns:cdr="http://schemas.openxmlformats.org/drawingml/2006/chartDrawing">
    <cdr:from>
      <cdr:x>0.08748</cdr:x>
      <cdr:y>0.58648</cdr:y>
    </cdr:from>
    <cdr:to>
      <cdr:x>0.24157</cdr:x>
      <cdr:y>0.6762</cdr:y>
    </cdr:to>
    <cdr:sp macro="" textlink="">
      <cdr:nvSpPr>
        <cdr:cNvPr id="5" name="Rectangle 4"/>
        <cdr:cNvSpPr/>
      </cdr:nvSpPr>
      <cdr:spPr>
        <a:xfrm xmlns:a="http://schemas.openxmlformats.org/drawingml/2006/main">
          <a:off x="798634" y="3304442"/>
          <a:ext cx="1406769" cy="505558"/>
        </a:xfrm>
        <a:prstGeom xmlns:a="http://schemas.openxmlformats.org/drawingml/2006/main" prst="rect">
          <a:avLst/>
        </a:prstGeom>
        <a:solidFill xmlns:a="http://schemas.openxmlformats.org/drawingml/2006/main">
          <a:schemeClr val="bg1"/>
        </a:solidFill>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r>
            <a:rPr lang="fr-FR" sz="1400" baseline="0">
              <a:solidFill>
                <a:schemeClr val="tx1"/>
              </a:solidFill>
              <a:latin typeface="Arial" panose="020B0604020202020204" pitchFamily="34" charset="0"/>
              <a:cs typeface="Arial" panose="020B0604020202020204" pitchFamily="34" charset="0"/>
            </a:rPr>
            <a:t>De Gaulle 55% Mitterrand 45%</a:t>
          </a:r>
          <a:endParaRPr lang="fr-FR" sz="14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0.0939</cdr:x>
      <cdr:y>0.52146</cdr:y>
    </cdr:from>
    <cdr:to>
      <cdr:x>0.11236</cdr:x>
      <cdr:y>0.58518</cdr:y>
    </cdr:to>
    <cdr:cxnSp macro="">
      <cdr:nvCxnSpPr>
        <cdr:cNvPr id="7" name="Connecteur droit avec flèche 6"/>
        <cdr:cNvCxnSpPr/>
      </cdr:nvCxnSpPr>
      <cdr:spPr>
        <a:xfrm xmlns:a="http://schemas.openxmlformats.org/drawingml/2006/main" flipH="1" flipV="1">
          <a:off x="857250" y="2938096"/>
          <a:ext cx="168520" cy="359020"/>
        </a:xfrm>
        <a:prstGeom xmlns:a="http://schemas.openxmlformats.org/drawingml/2006/main" prst="straightConnector1">
          <a:avLst/>
        </a:prstGeom>
        <a:ln xmlns:a="http://schemas.openxmlformats.org/drawingml/2006/main" w="25400">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0.41573</cdr:x>
      <cdr:y>0.58769</cdr:y>
    </cdr:from>
    <cdr:to>
      <cdr:x>0.57143</cdr:x>
      <cdr:y>0.67742</cdr:y>
    </cdr:to>
    <cdr:sp macro="" textlink="">
      <cdr:nvSpPr>
        <cdr:cNvPr id="8" name="Rectangle 7"/>
        <cdr:cNvSpPr/>
      </cdr:nvSpPr>
      <cdr:spPr>
        <a:xfrm xmlns:a="http://schemas.openxmlformats.org/drawingml/2006/main">
          <a:off x="3795346" y="3311281"/>
          <a:ext cx="1421423" cy="505558"/>
        </a:xfrm>
        <a:prstGeom xmlns:a="http://schemas.openxmlformats.org/drawingml/2006/main" prst="rect">
          <a:avLst/>
        </a:prstGeom>
        <a:solidFill xmlns:a="http://schemas.openxmlformats.org/drawingml/2006/main">
          <a:schemeClr val="bg1"/>
        </a:solidFill>
        <a:ln xmlns:a="http://schemas.openxmlformats.org/drawingml/2006/main">
          <a:solidFill>
            <a:schemeClr val="accent2"/>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r>
            <a:rPr lang="fr-FR" sz="1400" baseline="0">
              <a:solidFill>
                <a:schemeClr val="tx1"/>
              </a:solidFill>
              <a:latin typeface="Arial" panose="020B0604020202020204" pitchFamily="34" charset="0"/>
              <a:cs typeface="Arial" panose="020B0604020202020204" pitchFamily="34" charset="0"/>
            </a:rPr>
            <a:t>Mitterrand 54% Chirac 46%</a:t>
          </a:r>
          <a:endParaRPr lang="fr-FR" sz="14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0.49593</cdr:x>
      <cdr:y>0.51756</cdr:y>
    </cdr:from>
    <cdr:to>
      <cdr:x>0.49599</cdr:x>
      <cdr:y>0.58639</cdr:y>
    </cdr:to>
    <cdr:cxnSp macro="">
      <cdr:nvCxnSpPr>
        <cdr:cNvPr id="9" name="Connecteur droit avec flèche 8"/>
        <cdr:cNvCxnSpPr/>
      </cdr:nvCxnSpPr>
      <cdr:spPr>
        <a:xfrm xmlns:a="http://schemas.openxmlformats.org/drawingml/2006/main" flipV="1">
          <a:off x="4527551" y="2916115"/>
          <a:ext cx="487" cy="387841"/>
        </a:xfrm>
        <a:prstGeom xmlns:a="http://schemas.openxmlformats.org/drawingml/2006/main" prst="straightConnector1">
          <a:avLst/>
        </a:prstGeom>
        <a:ln xmlns:a="http://schemas.openxmlformats.org/drawingml/2006/main" w="25400">
          <a:solidFill>
            <a:schemeClr val="accent2"/>
          </a:solidFill>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0.80492</cdr:x>
      <cdr:y>0.58509</cdr:y>
    </cdr:from>
    <cdr:to>
      <cdr:x>0.95254</cdr:x>
      <cdr:y>0.67482</cdr:y>
    </cdr:to>
    <cdr:sp macro="" textlink="">
      <cdr:nvSpPr>
        <cdr:cNvPr id="13" name="Rectangle 12"/>
        <cdr:cNvSpPr/>
      </cdr:nvSpPr>
      <cdr:spPr>
        <a:xfrm xmlns:a="http://schemas.openxmlformats.org/drawingml/2006/main">
          <a:off x="7348416" y="3296627"/>
          <a:ext cx="1347665" cy="505558"/>
        </a:xfrm>
        <a:prstGeom xmlns:a="http://schemas.openxmlformats.org/drawingml/2006/main" prst="rect">
          <a:avLst/>
        </a:prstGeom>
        <a:solidFill xmlns:a="http://schemas.openxmlformats.org/drawingml/2006/main">
          <a:schemeClr val="bg1"/>
        </a:solidFill>
        <a:ln xmlns:a="http://schemas.openxmlformats.org/drawingml/2006/main">
          <a:solidFill>
            <a:schemeClr val="accent2"/>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r>
            <a:rPr lang="fr-FR" sz="1400" baseline="0">
              <a:solidFill>
                <a:schemeClr val="tx1"/>
              </a:solidFill>
              <a:latin typeface="Arial" panose="020B0604020202020204" pitchFamily="34" charset="0"/>
              <a:cs typeface="Arial" panose="020B0604020202020204" pitchFamily="34" charset="0"/>
            </a:rPr>
            <a:t>Hollande 52% Sarkozy 48%</a:t>
          </a:r>
          <a:endParaRPr lang="fr-FR" sz="14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0.90605</cdr:x>
      <cdr:y>0.50455</cdr:y>
    </cdr:from>
    <cdr:to>
      <cdr:x>0.91894</cdr:x>
      <cdr:y>0.585</cdr:y>
    </cdr:to>
    <cdr:cxnSp macro="">
      <cdr:nvCxnSpPr>
        <cdr:cNvPr id="14" name="Connecteur droit avec flèche 13"/>
        <cdr:cNvCxnSpPr/>
      </cdr:nvCxnSpPr>
      <cdr:spPr>
        <a:xfrm xmlns:a="http://schemas.openxmlformats.org/drawingml/2006/main" flipV="1">
          <a:off x="8271607" y="2842846"/>
          <a:ext cx="117720" cy="453296"/>
        </a:xfrm>
        <a:prstGeom xmlns:a="http://schemas.openxmlformats.org/drawingml/2006/main" prst="straightConnector1">
          <a:avLst/>
        </a:prstGeom>
        <a:ln xmlns:a="http://schemas.openxmlformats.org/drawingml/2006/main" w="25400">
          <a:solidFill>
            <a:schemeClr val="accent2"/>
          </a:solidFill>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userShapes>
</file>

<file path=xl/drawings/drawing13.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0.0276</cdr:x>
      <cdr:y>0.89682</cdr:y>
    </cdr:from>
    <cdr:to>
      <cdr:x>0.99647</cdr:x>
      <cdr:y>0.9844</cdr:y>
    </cdr:to>
    <cdr:sp macro="" textlink="">
      <cdr:nvSpPr>
        <cdr:cNvPr id="14" name="Rectangle 13"/>
        <cdr:cNvSpPr/>
      </cdr:nvSpPr>
      <cdr:spPr>
        <a:xfrm xmlns:a="http://schemas.openxmlformats.org/drawingml/2006/main">
          <a:off x="251929" y="5053050"/>
          <a:ext cx="8845149" cy="49343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chemeClr val="tx1"/>
              </a:solidFill>
              <a:effectLst/>
              <a:latin typeface="Arial" panose="020B0604020202020204" pitchFamily="34" charset="0"/>
              <a:ea typeface="+mn-ea"/>
              <a:cs typeface="Arial" panose="020B0604020202020204" pitchFamily="34" charset="0"/>
            </a:rPr>
            <a:t>Vote shares in legislative elections 1956-2017 (1st round). The vote share obtained in 2017 by centrist LRM-Modem alliance (32%) was split 50-50 between center-right and center-left. Source: see piketty.pse.ens.fr/conflict.</a:t>
          </a:r>
          <a:r>
            <a:rPr lang="fr-FR" sz="1200" b="0" i="0" baseline="0">
              <a:solidFill>
                <a:schemeClr val="lt1"/>
              </a:solidFill>
              <a:effectLst/>
              <a:latin typeface="+mn-lt"/>
              <a:ea typeface="+mn-ea"/>
              <a:cs typeface="+mn-cs"/>
            </a:rPr>
            <a:t>de l'auteur à partir des enquêtes post-électorales 1956-2017 (élections présidentielles et législatives). 1956, les partis de gauche (SFIO-PS, PCF, MRG, divers gauche et écologistes, extrême-gauche) obtiennent un score 12 point</a:t>
          </a:r>
          <a:endParaRPr lang="fr-FR" sz="1200">
            <a:effectLst/>
          </a:endParaRPr>
        </a:p>
      </cdr:txBody>
    </cdr:sp>
  </cdr:relSizeAnchor>
</c:userShapes>
</file>

<file path=xl/drawings/drawing15.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0.04369</cdr:x>
      <cdr:y>0.89422</cdr:y>
    </cdr:from>
    <cdr:to>
      <cdr:x>0.99165</cdr:x>
      <cdr:y>0.99877</cdr:y>
    </cdr:to>
    <cdr:sp macro="" textlink="">
      <cdr:nvSpPr>
        <cdr:cNvPr id="14" name="Rectangle 13"/>
        <cdr:cNvSpPr/>
      </cdr:nvSpPr>
      <cdr:spPr>
        <a:xfrm xmlns:a="http://schemas.openxmlformats.org/drawingml/2006/main">
          <a:off x="399495" y="5041004"/>
          <a:ext cx="8668153" cy="589382"/>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chemeClr val="tx1"/>
              </a:solidFill>
              <a:effectLst/>
              <a:latin typeface="Arial" panose="020B0604020202020204" pitchFamily="34" charset="0"/>
              <a:ea typeface="+mn-ea"/>
              <a:cs typeface="Arial" panose="020B0604020202020204" pitchFamily="34" charset="0"/>
            </a:rPr>
            <a:t>Vote shares in legislative elections 1956-2017 (1st round), excluding other parties (regionalists, etc.). The vote share obtained in 2017 by centrist LRM-Modem alliance (32%) was split 50-50 between center-right and center-left. </a:t>
          </a:r>
        </a:p>
        <a:p xmlns:a="http://schemas.openxmlformats.org/drawingml/2006/main">
          <a:pPr rtl="0"/>
          <a:r>
            <a:rPr lang="fr-FR" sz="1200" b="0" i="0" baseline="0">
              <a:solidFill>
                <a:schemeClr val="tx1"/>
              </a:solidFill>
              <a:effectLst/>
              <a:latin typeface="Arial" panose="020B0604020202020204" pitchFamily="34" charset="0"/>
              <a:ea typeface="+mn-ea"/>
              <a:cs typeface="Arial" panose="020B0604020202020204" pitchFamily="34" charset="0"/>
            </a:rPr>
            <a:t>Source: see piketty.pse.ens.fr/conflict.</a:t>
          </a:r>
          <a:r>
            <a:rPr lang="fr-FR" sz="1200" b="0" i="0" baseline="0">
              <a:solidFill>
                <a:schemeClr val="lt1"/>
              </a:solidFill>
              <a:effectLst/>
              <a:latin typeface="+mn-lt"/>
              <a:ea typeface="+mn-ea"/>
              <a:cs typeface="+mn-cs"/>
            </a:rPr>
            <a:t>auteur à partir des enquêtes post-électorales 1956-2017 (élections présidentielles et législatives). 1956, les partis de gauche (SFIO-PS, PCF, MRG, divers gauche et écologistes, extrême-gauche) obtiennent un score 12 point</a:t>
          </a:r>
          <a:endParaRPr lang="fr-FR" sz="1200">
            <a:effectLst/>
          </a:endParaRPr>
        </a:p>
      </cdr:txBody>
    </cdr:sp>
  </cdr:relSizeAnchor>
</c:userShapes>
</file>

<file path=xl/drawings/drawing17.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0.01841</cdr:x>
      <cdr:y>0.89328</cdr:y>
    </cdr:from>
    <cdr:to>
      <cdr:x>0.98728</cdr:x>
      <cdr:y>0.98086</cdr:y>
    </cdr:to>
    <cdr:sp macro="" textlink="">
      <cdr:nvSpPr>
        <cdr:cNvPr id="5" name="Rectangle 4"/>
        <cdr:cNvSpPr/>
      </cdr:nvSpPr>
      <cdr:spPr>
        <a:xfrm xmlns:a="http://schemas.openxmlformats.org/drawingml/2006/main">
          <a:off x="168031" y="5033107"/>
          <a:ext cx="8845149" cy="49343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chemeClr val="tx1"/>
              </a:solidFill>
              <a:effectLst/>
              <a:latin typeface="Arial" panose="020B0604020202020204" pitchFamily="34" charset="0"/>
              <a:ea typeface="+mn-ea"/>
              <a:cs typeface="Arial" panose="020B0604020202020204" pitchFamily="34" charset="0"/>
            </a:rPr>
            <a:t>Vote shares in legislative elections 1956-2017 (1st round). The vote share obtained in 2017 by centrist LRM-Modem alliance (32%) was split 50-50 between center-right and center-left. Source: see piketty.pse.ens.fr/conflict. </a:t>
          </a:r>
          <a:r>
            <a:rPr lang="fr-FR" sz="1200" b="0" i="0" baseline="0">
              <a:solidFill>
                <a:schemeClr val="lt1"/>
              </a:solidFill>
              <a:effectLst/>
              <a:latin typeface="+mn-lt"/>
              <a:ea typeface="+mn-ea"/>
              <a:cs typeface="+mn-cs"/>
            </a:rPr>
            <a:t>et législatives). 1956, les partis de gauche (SFIO-PS, PCF, MRG, divers gauche et écologistes, extrême-gauche) obtiennent un score 12 point</a:t>
          </a:r>
          <a:endParaRPr lang="fr-FR" sz="1200">
            <a:effectLst/>
          </a:endParaRPr>
        </a:p>
      </cdr:txBody>
    </cdr:sp>
  </cdr:relSizeAnchor>
</c:userShapes>
</file>

<file path=xl/drawings/drawing19.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0.03113</cdr:x>
      <cdr:y>0.88678</cdr:y>
    </cdr:from>
    <cdr:to>
      <cdr:x>1</cdr:x>
      <cdr:y>0.97435</cdr:y>
    </cdr:to>
    <cdr:sp macro="" textlink="">
      <cdr:nvSpPr>
        <cdr:cNvPr id="6" name="Rectangle 5"/>
        <cdr:cNvSpPr/>
      </cdr:nvSpPr>
      <cdr:spPr>
        <a:xfrm xmlns:a="http://schemas.openxmlformats.org/drawingml/2006/main">
          <a:off x="284197" y="4996473"/>
          <a:ext cx="8845149" cy="49343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chemeClr val="tx1"/>
              </a:solidFill>
              <a:effectLst/>
              <a:latin typeface="Arial" panose="020B0604020202020204" pitchFamily="34" charset="0"/>
              <a:ea typeface="+mn-ea"/>
              <a:cs typeface="Arial" panose="020B0604020202020204" pitchFamily="34" charset="0"/>
            </a:rPr>
            <a:t>Vote shares in legislative elections 1956-2017 (1st round). The vote share obtained in 2017 by centrist LRM-Modem alliance (32%) was split 50-50 between center-right and center-left. Source: see piketty.pse.ens.fr/conflict.</a:t>
          </a:r>
          <a:r>
            <a:rPr lang="fr-FR" sz="1200" b="0" i="0" baseline="0">
              <a:solidFill>
                <a:schemeClr val="lt1"/>
              </a:solidFill>
              <a:effectLst/>
              <a:latin typeface="+mn-lt"/>
              <a:ea typeface="+mn-ea"/>
              <a:cs typeface="+mn-cs"/>
            </a:rPr>
            <a:t>e l'auteur à partir des enquêtes post-électorales 1956-2017 (élections présidentielles et législatives). 1956, les partis de gauche (SFIO-PS, PCF, MRG, divers gauche et écologistes, extrême-gauche) obtiennent un score 12 point</a:t>
          </a:r>
          <a:endParaRPr lang="fr-FR" sz="1200">
            <a:effectLst/>
          </a:endParaRPr>
        </a:p>
      </cdr:txBody>
    </cdr:sp>
  </cdr:relSizeAnchor>
</c:userShapes>
</file>

<file path=xl/drawings/drawing21.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0.05584</cdr:x>
      <cdr:y>0.88807</cdr:y>
    </cdr:from>
    <cdr:to>
      <cdr:x>0.98836</cdr:x>
      <cdr:y>1</cdr:y>
    </cdr:to>
    <cdr:sp macro="" textlink="">
      <cdr:nvSpPr>
        <cdr:cNvPr id="4" name="Rectangle 3"/>
        <cdr:cNvSpPr/>
      </cdr:nvSpPr>
      <cdr:spPr>
        <a:xfrm xmlns:a="http://schemas.openxmlformats.org/drawingml/2006/main">
          <a:off x="509767" y="5003745"/>
          <a:ext cx="8513297" cy="63065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left-wing parties (SFIO-PS, PCF, Rad., various left, greens, extreme left) obtain a score that is 15 points lower among women than among men; in 2012, their score is 2 point higher among men.</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23.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0.04701</cdr:x>
      <cdr:y>0.88807</cdr:y>
    </cdr:from>
    <cdr:to>
      <cdr:x>0.97953</cdr:x>
      <cdr:y>1</cdr:y>
    </cdr:to>
    <cdr:sp macro="" textlink="">
      <cdr:nvSpPr>
        <cdr:cNvPr id="4" name="Rectangle 3"/>
        <cdr:cNvSpPr/>
      </cdr:nvSpPr>
      <cdr:spPr>
        <a:xfrm xmlns:a="http://schemas.openxmlformats.org/drawingml/2006/main">
          <a:off x="429491" y="5001491"/>
          <a:ext cx="8520545" cy="63038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left-wing parties (SFIO-PS, PCF, Rad., various left, greens, extreme left) obtain a score that is 15 points lower among women than among men; in 2012, their score is 2 point higher among men.</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25.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0.04701</cdr:x>
      <cdr:y>0.88807</cdr:y>
    </cdr:from>
    <cdr:to>
      <cdr:x>0.97953</cdr:x>
      <cdr:y>1</cdr:y>
    </cdr:to>
    <cdr:sp macro="" textlink="">
      <cdr:nvSpPr>
        <cdr:cNvPr id="4" name="Rectangle 3"/>
        <cdr:cNvSpPr/>
      </cdr:nvSpPr>
      <cdr:spPr>
        <a:xfrm xmlns:a="http://schemas.openxmlformats.org/drawingml/2006/main">
          <a:off x="429491" y="5001491"/>
          <a:ext cx="8520545" cy="63038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left-wing parties (SFIO-PS, PCF, Rad., various left, greens, extreme left) obtain a score that is 15 points lower among women than among men; in 2012, their score is 2 point higher among men.</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27.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0.05459</cdr:x>
      <cdr:y>0.87946</cdr:y>
    </cdr:from>
    <cdr:to>
      <cdr:x>0.98711</cdr:x>
      <cdr:y>0.99139</cdr:y>
    </cdr:to>
    <cdr:sp macro="" textlink="">
      <cdr:nvSpPr>
        <cdr:cNvPr id="4" name="Rectangle 3"/>
        <cdr:cNvSpPr/>
      </cdr:nvSpPr>
      <cdr:spPr>
        <a:xfrm xmlns:a="http://schemas.openxmlformats.org/drawingml/2006/main">
          <a:off x="498764" y="4953001"/>
          <a:ext cx="8520545" cy="63038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left-wing parties (SFIO-PS, PCF, Rad., etc.) obtain a score that is 12 point shigher among the 18-34-year-old than among the 65-year-old-and over; in 2012, their score is 10 points higher among the 18-34-year-old. </a:t>
          </a:r>
          <a:r>
            <a:rPr lang="fr-FR" sz="12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29.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0.05459</cdr:x>
      <cdr:y>0.87946</cdr:y>
    </cdr:from>
    <cdr:to>
      <cdr:x>0.98711</cdr:x>
      <cdr:y>0.99139</cdr:y>
    </cdr:to>
    <cdr:sp macro="" textlink="">
      <cdr:nvSpPr>
        <cdr:cNvPr id="4" name="Rectangle 3"/>
        <cdr:cNvSpPr/>
      </cdr:nvSpPr>
      <cdr:spPr>
        <a:xfrm xmlns:a="http://schemas.openxmlformats.org/drawingml/2006/main">
          <a:off x="498764" y="4953001"/>
          <a:ext cx="8520545" cy="63038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left-wing parties (SFIO-PS, PCF, Rad., etc.) obtain a score that is 11 point shigher among the 18-34-year-old than among the 65-year-old-and over; in 2012, their score is 10 points higher among the 18-34-year-old. </a:t>
          </a:r>
          <a:r>
            <a:rPr lang="fr-FR" sz="11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31.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0.01971</cdr:x>
      <cdr:y>0.87946</cdr:y>
    </cdr:from>
    <cdr:to>
      <cdr:x>0.98711</cdr:x>
      <cdr:y>0.99139</cdr:y>
    </cdr:to>
    <cdr:sp macro="" textlink="">
      <cdr:nvSpPr>
        <cdr:cNvPr id="4" name="Rectangle 3"/>
        <cdr:cNvSpPr/>
      </cdr:nvSpPr>
      <cdr:spPr>
        <a:xfrm xmlns:a="http://schemas.openxmlformats.org/drawingml/2006/main">
          <a:off x="180109" y="4953007"/>
          <a:ext cx="8839187" cy="63037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(presidential and legislative elections)</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left-wing parties (SFIO-PS, PCF, Rad., various left, greens, extreme-left) obtain a score that is 12 point shigher among the 18-to-34-year-old than among the 65+; in 2012, their score is 10 points higher among the 18-to-34-year-old. </a:t>
          </a:r>
          <a:r>
            <a:rPr lang="fr-FR" sz="12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33.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0.04406</cdr:x>
      <cdr:y>0.87027</cdr:y>
    </cdr:from>
    <cdr:to>
      <cdr:x>0.97658</cdr:x>
      <cdr:y>0.9822</cdr:y>
    </cdr:to>
    <cdr:sp macro="" textlink="">
      <cdr:nvSpPr>
        <cdr:cNvPr id="4" name="Rectangle 3"/>
        <cdr:cNvSpPr/>
      </cdr:nvSpPr>
      <cdr:spPr>
        <a:xfrm xmlns:a="http://schemas.openxmlformats.org/drawingml/2006/main">
          <a:off x="402189" y="4906011"/>
          <a:ext cx="8513166" cy="63098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left-wing parties (SFIO-PS, PCF, Rad., etc.) obtain a score that is 12 point shigher among the 18-34-year-old than among the 65-year-old-and over; in 2012, their score is 10 points higher among the 18-34-year-old. </a:t>
          </a:r>
          <a:r>
            <a:rPr lang="fr-FR" sz="11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35.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0.01971</cdr:x>
      <cdr:y>0.88807</cdr:y>
    </cdr:from>
    <cdr:to>
      <cdr:x>0.98509</cdr:x>
      <cdr:y>1</cdr:y>
    </cdr:to>
    <cdr:sp macro="" textlink="">
      <cdr:nvSpPr>
        <cdr:cNvPr id="5" name="Rectangle 4"/>
        <cdr:cNvSpPr/>
      </cdr:nvSpPr>
      <cdr:spPr>
        <a:xfrm xmlns:a="http://schemas.openxmlformats.org/drawingml/2006/main">
          <a:off x="180109" y="5001497"/>
          <a:ext cx="8820731" cy="63037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left-wing parties (SFIO-PS, PCF, Rad., various left ,green, extreme-left) obtain a score that is 17 points lower among university graduates than among non-university graduates; in 2012, their score is 8 points higher among graduates. </a:t>
          </a:r>
          <a:r>
            <a:rPr lang="fr-FR" sz="1100" b="0" i="0" baseline="0">
              <a:solidFill>
                <a:schemeClr val="lt1"/>
              </a:solidFill>
              <a:effectLst/>
              <a:latin typeface="Arial" panose="020B0604020202020204" pitchFamily="34" charset="0"/>
              <a:ea typeface="+mn-ea"/>
              <a:cs typeface="Arial" panose="020B0604020202020204" pitchFamily="34" charset="0"/>
            </a:rPr>
            <a:t>score 12 </a:t>
          </a:r>
          <a:r>
            <a:rPr lang="fr-FR" sz="1100" b="0" i="0" baseline="0">
              <a:solidFill>
                <a:schemeClr val="lt1"/>
              </a:solidFill>
              <a:effectLst/>
              <a:latin typeface="+mn-lt"/>
              <a:ea typeface="+mn-ea"/>
              <a:cs typeface="+mn-cs"/>
            </a:rPr>
            <a:t>point</a:t>
          </a:r>
          <a:endParaRPr lang="fr-FR">
            <a:effectLst/>
          </a:endParaRPr>
        </a:p>
      </cdr:txBody>
    </cdr:sp>
  </cdr:relSizeAnchor>
</c:userShapes>
</file>

<file path=xl/drawings/drawing37.xml><?xml version="1.0" encoding="utf-8"?>
<xdr:wsDr xmlns:xdr="http://schemas.openxmlformats.org/drawingml/2006/spreadsheetDrawing" xmlns:a="http://schemas.openxmlformats.org/drawingml/2006/main">
  <xdr:absoluteAnchor>
    <xdr:pos x="0" y="0"/>
    <xdr:ext cx="9199418" cy="560416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8.xml><?xml version="1.0" encoding="utf-8"?>
<c:userShapes xmlns:c="http://schemas.openxmlformats.org/drawingml/2006/chart">
  <cdr:relSizeAnchor xmlns:cdr="http://schemas.openxmlformats.org/drawingml/2006/chartDrawing">
    <cdr:from>
      <cdr:x>0.32567</cdr:x>
      <cdr:y>0.36415</cdr:y>
    </cdr:from>
    <cdr:to>
      <cdr:x>0.39902</cdr:x>
      <cdr:y>0.51654</cdr:y>
    </cdr:to>
    <cdr:sp macro="" textlink="">
      <cdr:nvSpPr>
        <cdr:cNvPr id="3" name="ZoneTexte 2"/>
        <cdr:cNvSpPr txBox="1"/>
      </cdr:nvSpPr>
      <cdr:spPr>
        <a:xfrm xmlns:a="http://schemas.openxmlformats.org/drawingml/2006/main">
          <a:off x="2995774" y="2042374"/>
          <a:ext cx="674741" cy="8546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Prim.</a:t>
          </a:r>
          <a:r>
            <a:rPr lang="fr-FR" sz="1200" baseline="0">
              <a:latin typeface="Arial" panose="020B0604020202020204" pitchFamily="34" charset="0"/>
              <a:cs typeface="Arial" panose="020B0604020202020204" pitchFamily="34" charset="0"/>
            </a:rPr>
            <a:t> 48</a:t>
          </a:r>
          <a:r>
            <a:rPr lang="fr-FR" sz="1200">
              <a:latin typeface="Arial" panose="020B0604020202020204" pitchFamily="34" charset="0"/>
              <a:cs typeface="Arial" panose="020B0604020202020204" pitchFamily="34" charset="0"/>
            </a:rPr>
            <a:t>%</a:t>
          </a:r>
        </a:p>
      </cdr:txBody>
    </cdr:sp>
  </cdr:relSizeAnchor>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0.42031</cdr:x>
      <cdr:y>0.48417</cdr:y>
    </cdr:from>
    <cdr:to>
      <cdr:x>0.5066</cdr:x>
      <cdr:y>0.60976</cdr:y>
    </cdr:to>
    <cdr:sp macro="" textlink="">
      <cdr:nvSpPr>
        <cdr:cNvPr id="5" name="ZoneTexte 4"/>
        <cdr:cNvSpPr txBox="1"/>
      </cdr:nvSpPr>
      <cdr:spPr>
        <a:xfrm xmlns:a="http://schemas.openxmlformats.org/drawingml/2006/main">
          <a:off x="3870478" y="2718331"/>
          <a:ext cx="794619" cy="70510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High.</a:t>
          </a:r>
          <a:r>
            <a:rPr lang="fr-FR" sz="1200" baseline="0">
              <a:latin typeface="Arial" panose="020B0604020202020204" pitchFamily="34" charset="0"/>
              <a:cs typeface="Arial" panose="020B0604020202020204" pitchFamily="34" charset="0"/>
            </a:rPr>
            <a:t> 44</a:t>
          </a:r>
          <a:r>
            <a:rPr lang="fr-FR" sz="1200">
              <a:latin typeface="Arial" panose="020B0604020202020204" pitchFamily="34" charset="0"/>
              <a:cs typeface="Arial" panose="020B0604020202020204" pitchFamily="34" charset="0"/>
            </a:rPr>
            <a:t>%</a:t>
          </a:r>
        </a:p>
      </cdr:txBody>
    </cdr:sp>
  </cdr:relSizeAnchor>
  <cdr:relSizeAnchor xmlns:cdr="http://schemas.openxmlformats.org/drawingml/2006/chartDrawing">
    <cdr:from>
      <cdr:x>0.37598</cdr:x>
      <cdr:y>0.41271</cdr:y>
    </cdr:from>
    <cdr:to>
      <cdr:x>0.44673</cdr:x>
      <cdr:y>0.56193</cdr:y>
    </cdr:to>
    <cdr:sp macro="" textlink="">
      <cdr:nvSpPr>
        <cdr:cNvPr id="6" name="ZoneTexte 5"/>
        <cdr:cNvSpPr txBox="1"/>
      </cdr:nvSpPr>
      <cdr:spPr>
        <a:xfrm xmlns:a="http://schemas.openxmlformats.org/drawingml/2006/main">
          <a:off x="3462286" y="2317111"/>
          <a:ext cx="651516" cy="83777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Sec. 47%</a:t>
          </a:r>
        </a:p>
      </cdr:txBody>
    </cdr:sp>
  </cdr:relSizeAnchor>
  <cdr:relSizeAnchor xmlns:cdr="http://schemas.openxmlformats.org/drawingml/2006/chartDrawing">
    <cdr:from>
      <cdr:x>0.08886</cdr:x>
      <cdr:y>0.31223</cdr:y>
    </cdr:from>
    <cdr:to>
      <cdr:x>0.17547</cdr:x>
      <cdr:y>0.39308</cdr:y>
    </cdr:to>
    <cdr:sp macro="" textlink="">
      <cdr:nvSpPr>
        <cdr:cNvPr id="7" name="ZoneTexte 6"/>
        <cdr:cNvSpPr txBox="1"/>
      </cdr:nvSpPr>
      <cdr:spPr>
        <a:xfrm xmlns:a="http://schemas.openxmlformats.org/drawingml/2006/main">
          <a:off x="817423" y="1749789"/>
          <a:ext cx="796762" cy="45309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fr-FR" sz="1200" baseline="0">
              <a:latin typeface="Arial" panose="020B0604020202020204" pitchFamily="34" charset="0"/>
              <a:cs typeface="Arial" panose="020B0604020202020204" pitchFamily="34" charset="0"/>
            </a:rPr>
            <a:t>Prim. 57%</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0.14129</cdr:x>
      <cdr:y>0.47039</cdr:y>
    </cdr:from>
    <cdr:to>
      <cdr:x>0.22068</cdr:x>
      <cdr:y>0.55333</cdr:y>
    </cdr:to>
    <cdr:sp macro="" textlink="">
      <cdr:nvSpPr>
        <cdr:cNvPr id="8" name="ZoneTexte 7"/>
        <cdr:cNvSpPr txBox="1"/>
      </cdr:nvSpPr>
      <cdr:spPr>
        <a:xfrm xmlns:a="http://schemas.openxmlformats.org/drawingml/2006/main">
          <a:off x="1299715" y="2638245"/>
          <a:ext cx="730302" cy="46515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fr-FR" sz="1200" baseline="0">
              <a:latin typeface="Arial" panose="020B0604020202020204" pitchFamily="34" charset="0"/>
              <a:cs typeface="Arial" panose="020B0604020202020204" pitchFamily="34" charset="0"/>
            </a:rPr>
            <a:t>Sec. 54%</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0.19959</cdr:x>
      <cdr:y>0.60142</cdr:y>
    </cdr:from>
    <cdr:to>
      <cdr:x>0.26958</cdr:x>
      <cdr:y>0.72188</cdr:y>
    </cdr:to>
    <cdr:sp macro="" textlink="">
      <cdr:nvSpPr>
        <cdr:cNvPr id="9" name="ZoneTexte 8"/>
        <cdr:cNvSpPr txBox="1"/>
      </cdr:nvSpPr>
      <cdr:spPr>
        <a:xfrm xmlns:a="http://schemas.openxmlformats.org/drawingml/2006/main">
          <a:off x="1836067" y="3370469"/>
          <a:ext cx="643867" cy="67505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fr-FR" sz="1200">
              <a:latin typeface="Arial" panose="020B0604020202020204" pitchFamily="34" charset="0"/>
              <a:cs typeface="Arial" panose="020B0604020202020204" pitchFamily="34" charset="0"/>
            </a:rPr>
            <a:t>High.</a:t>
          </a:r>
          <a:r>
            <a:rPr lang="fr-FR" sz="1200" baseline="0">
              <a:latin typeface="Arial" panose="020B0604020202020204" pitchFamily="34" charset="0"/>
              <a:cs typeface="Arial" panose="020B0604020202020204" pitchFamily="34" charset="0"/>
            </a:rPr>
            <a:t> 37</a:t>
          </a:r>
          <a:r>
            <a:rPr lang="fr-FR" sz="1200">
              <a:latin typeface="Arial" panose="020B0604020202020204" pitchFamily="34" charset="0"/>
              <a:cs typeface="Arial" panose="020B0604020202020204" pitchFamily="34" charset="0"/>
            </a:rPr>
            <a:t>%</a:t>
          </a:r>
        </a:p>
      </cdr:txBody>
    </cdr:sp>
  </cdr:relSizeAnchor>
  <cdr:relSizeAnchor xmlns:cdr="http://schemas.openxmlformats.org/drawingml/2006/chartDrawing">
    <cdr:from>
      <cdr:x>0.00151</cdr:x>
      <cdr:y>0.84425</cdr:y>
    </cdr:from>
    <cdr:to>
      <cdr:x>0.99287</cdr:x>
      <cdr:y>0.99505</cdr:y>
    </cdr:to>
    <cdr:sp macro="" textlink="">
      <cdr:nvSpPr>
        <cdr:cNvPr id="13" name="Rectangle 12"/>
        <cdr:cNvSpPr/>
      </cdr:nvSpPr>
      <cdr:spPr>
        <a:xfrm xmlns:a="http://schemas.openxmlformats.org/drawingml/2006/main">
          <a:off x="13891" y="4731327"/>
          <a:ext cx="9119935" cy="84509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 parties (SFIO-PS, PCF, Rad., etc.) obtain 57% of the vote among voters with no degree (other than primary), 54% among voters with secondary degrees (Bac, Brevet, Bep, etc.) and 37% among university graduates (higher education). In 2012, the left candidate (Hollande) obtains 47% of the vote among voters with no degree and 57% among university graduates.</a:t>
          </a:r>
          <a:r>
            <a:rPr lang="fr-FR" sz="1200" b="0" i="0" baseline="0">
              <a:solidFill>
                <a:schemeClr val="lt1"/>
              </a:solidFill>
              <a:effectLst/>
              <a:latin typeface="Arial" panose="020B0604020202020204" pitchFamily="34" charset="0"/>
              <a:ea typeface="+mn-ea"/>
              <a:cs typeface="Arial" panose="020B0604020202020204" pitchFamily="34" charset="0"/>
            </a:rPr>
            <a:t>en 2012, le </a:t>
          </a:r>
          <a:r>
            <a:rPr lang="fr-FR" sz="1100" b="0" i="0" baseline="0">
              <a:solidFill>
                <a:schemeClr val="lt1"/>
              </a:solidFill>
              <a:effectLst/>
              <a:latin typeface="+mn-lt"/>
              <a:ea typeface="+mn-ea"/>
              <a:cs typeface="+mn-cs"/>
            </a:rPr>
            <a:t>candidat de gauche (Hollande) obtient 47% des voix parmi les électeurs sans diplôme (en dehors du certificat d'études primaires), 50% parmi les diplômés du secondaire (Bac, Brevet, Bep, etc.), 53% parmi les diplômés du supérieur court (bac+2) en 2012, le candidat de gauche (Hollande) obtient 47% des voix parmi les électeurs sans diplôme (en dehors du certificat d'études primaires), 50% parmi les diplômés du secondaire (Bac, Brevet, Bep, etc.), 53% parmi les diplômés du supérieur court (bac+2) </a:t>
          </a:r>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dr:relSizeAnchor xmlns:cdr="http://schemas.openxmlformats.org/drawingml/2006/chartDrawing">
    <cdr:from>
      <cdr:x>0.59893</cdr:x>
      <cdr:y>0.45617</cdr:y>
    </cdr:from>
    <cdr:to>
      <cdr:x>0.68554</cdr:x>
      <cdr:y>0.53911</cdr:y>
    </cdr:to>
    <cdr:sp macro="" textlink="">
      <cdr:nvSpPr>
        <cdr:cNvPr id="14" name="ZoneTexte 1"/>
        <cdr:cNvSpPr txBox="1"/>
      </cdr:nvSpPr>
      <cdr:spPr>
        <a:xfrm xmlns:a="http://schemas.openxmlformats.org/drawingml/2006/main">
          <a:off x="5515345" y="2561075"/>
          <a:ext cx="797565" cy="46565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Sec. 48%</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0.65239</cdr:x>
      <cdr:y>0.38493</cdr:y>
    </cdr:from>
    <cdr:to>
      <cdr:x>0.73899</cdr:x>
      <cdr:y>0.46904</cdr:y>
    </cdr:to>
    <cdr:sp macro="" textlink="">
      <cdr:nvSpPr>
        <cdr:cNvPr id="15" name="ZoneTexte 1"/>
        <cdr:cNvSpPr txBox="1"/>
      </cdr:nvSpPr>
      <cdr:spPr>
        <a:xfrm xmlns:a="http://schemas.openxmlformats.org/drawingml/2006/main">
          <a:off x="6007683" y="2161143"/>
          <a:ext cx="797473" cy="47222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High.</a:t>
          </a:r>
        </a:p>
        <a:p xmlns:a="http://schemas.openxmlformats.org/drawingml/2006/main">
          <a:pPr algn="ctr"/>
          <a:r>
            <a:rPr lang="fr-FR" sz="1200" baseline="0">
              <a:latin typeface="Arial" panose="020B0604020202020204" pitchFamily="34" charset="0"/>
              <a:cs typeface="Arial" panose="020B0604020202020204" pitchFamily="34" charset="0"/>
            </a:rPr>
            <a:t>49%</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0.54922</cdr:x>
      <cdr:y>0.52233</cdr:y>
    </cdr:from>
    <cdr:to>
      <cdr:x>0.63582</cdr:x>
      <cdr:y>0.61543</cdr:y>
    </cdr:to>
    <cdr:sp macro="" textlink="">
      <cdr:nvSpPr>
        <cdr:cNvPr id="16" name="ZoneTexte 1"/>
        <cdr:cNvSpPr txBox="1"/>
      </cdr:nvSpPr>
      <cdr:spPr>
        <a:xfrm xmlns:a="http://schemas.openxmlformats.org/drawingml/2006/main">
          <a:off x="5057643" y="2932545"/>
          <a:ext cx="797473" cy="52269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Prim. 44%</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0.77965</cdr:x>
      <cdr:y>0.53981</cdr:y>
    </cdr:from>
    <cdr:to>
      <cdr:x>0.86626</cdr:x>
      <cdr:y>0.62032</cdr:y>
    </cdr:to>
    <cdr:sp macro="" textlink="">
      <cdr:nvSpPr>
        <cdr:cNvPr id="17" name="ZoneTexte 1"/>
        <cdr:cNvSpPr txBox="1"/>
      </cdr:nvSpPr>
      <cdr:spPr>
        <a:xfrm xmlns:a="http://schemas.openxmlformats.org/drawingml/2006/main">
          <a:off x="7179603" y="3030701"/>
          <a:ext cx="797566" cy="45201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Prim. 47%</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0.83162</cdr:x>
      <cdr:y>0.40807</cdr:y>
    </cdr:from>
    <cdr:to>
      <cdr:x>0.91822</cdr:x>
      <cdr:y>0.46123</cdr:y>
    </cdr:to>
    <cdr:sp macro="" textlink="">
      <cdr:nvSpPr>
        <cdr:cNvPr id="18" name="ZoneTexte 1"/>
        <cdr:cNvSpPr txBox="1"/>
      </cdr:nvSpPr>
      <cdr:spPr>
        <a:xfrm xmlns:a="http://schemas.openxmlformats.org/drawingml/2006/main">
          <a:off x="7658129" y="2291058"/>
          <a:ext cx="797473" cy="29845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Sec. 50%</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0.88357</cdr:x>
      <cdr:y>0.29973</cdr:y>
    </cdr:from>
    <cdr:to>
      <cdr:x>0.97018</cdr:x>
      <cdr:y>0.35289</cdr:y>
    </cdr:to>
    <cdr:sp macro="" textlink="">
      <cdr:nvSpPr>
        <cdr:cNvPr id="19" name="ZoneTexte 1"/>
        <cdr:cNvSpPr txBox="1"/>
      </cdr:nvSpPr>
      <cdr:spPr>
        <a:xfrm xmlns:a="http://schemas.openxmlformats.org/drawingml/2006/main">
          <a:off x="8136571" y="1682777"/>
          <a:ext cx="797566" cy="29845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High. 57%</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0.09864</cdr:x>
      <cdr:y>0.74083</cdr:y>
    </cdr:from>
    <cdr:to>
      <cdr:x>0.15662</cdr:x>
      <cdr:y>0.78739</cdr:y>
    </cdr:to>
    <cdr:sp macro="" textlink="">
      <cdr:nvSpPr>
        <cdr:cNvPr id="20" name="ZoneTexte 1"/>
        <cdr:cNvSpPr txBox="1"/>
      </cdr:nvSpPr>
      <cdr:spPr>
        <a:xfrm xmlns:a="http://schemas.openxmlformats.org/drawingml/2006/main">
          <a:off x="907458" y="4151757"/>
          <a:ext cx="533382"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72%</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0.78639</cdr:x>
      <cdr:y>0.7433</cdr:y>
    </cdr:from>
    <cdr:to>
      <cdr:x>0.84437</cdr:x>
      <cdr:y>0.78986</cdr:y>
    </cdr:to>
    <cdr:sp macro="" textlink="">
      <cdr:nvSpPr>
        <cdr:cNvPr id="21" name="ZoneTexte 1"/>
        <cdr:cNvSpPr txBox="1"/>
      </cdr:nvSpPr>
      <cdr:spPr>
        <a:xfrm xmlns:a="http://schemas.openxmlformats.org/drawingml/2006/main">
          <a:off x="7234358" y="4165579"/>
          <a:ext cx="533382"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18%</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0.65914</cdr:x>
      <cdr:y>0.74206</cdr:y>
    </cdr:from>
    <cdr:to>
      <cdr:x>0.71712</cdr:x>
      <cdr:y>0.78862</cdr:y>
    </cdr:to>
    <cdr:sp macro="" textlink="">
      <cdr:nvSpPr>
        <cdr:cNvPr id="22" name="ZoneTexte 1"/>
        <cdr:cNvSpPr txBox="1"/>
      </cdr:nvSpPr>
      <cdr:spPr>
        <a:xfrm xmlns:a="http://schemas.openxmlformats.org/drawingml/2006/main">
          <a:off x="6063713" y="4158650"/>
          <a:ext cx="533382"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22%</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0.60793</cdr:x>
      <cdr:y>0.7433</cdr:y>
    </cdr:from>
    <cdr:to>
      <cdr:x>0.66592</cdr:x>
      <cdr:y>0.78986</cdr:y>
    </cdr:to>
    <cdr:sp macro="" textlink="">
      <cdr:nvSpPr>
        <cdr:cNvPr id="23" name="ZoneTexte 1"/>
        <cdr:cNvSpPr txBox="1"/>
      </cdr:nvSpPr>
      <cdr:spPr>
        <a:xfrm xmlns:a="http://schemas.openxmlformats.org/drawingml/2006/main">
          <a:off x="5592575" y="4165589"/>
          <a:ext cx="533474"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48%</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0.56125</cdr:x>
      <cdr:y>0.74331</cdr:y>
    </cdr:from>
    <cdr:to>
      <cdr:x>0.61923</cdr:x>
      <cdr:y>0.78987</cdr:y>
    </cdr:to>
    <cdr:sp macro="" textlink="">
      <cdr:nvSpPr>
        <cdr:cNvPr id="24" name="ZoneTexte 1"/>
        <cdr:cNvSpPr txBox="1"/>
      </cdr:nvSpPr>
      <cdr:spPr>
        <a:xfrm xmlns:a="http://schemas.openxmlformats.org/drawingml/2006/main">
          <a:off x="5163136" y="4165623"/>
          <a:ext cx="533382"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30%</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0.43247</cdr:x>
      <cdr:y>0.74207</cdr:y>
    </cdr:from>
    <cdr:to>
      <cdr:x>0.49047</cdr:x>
      <cdr:y>0.78863</cdr:y>
    </cdr:to>
    <cdr:sp macro="" textlink="">
      <cdr:nvSpPr>
        <cdr:cNvPr id="25" name="ZoneTexte 1"/>
        <cdr:cNvSpPr txBox="1"/>
      </cdr:nvSpPr>
      <cdr:spPr>
        <a:xfrm xmlns:a="http://schemas.openxmlformats.org/drawingml/2006/main">
          <a:off x="3978518" y="4158661"/>
          <a:ext cx="533475"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11%</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0.37902</cdr:x>
      <cdr:y>0.74207</cdr:y>
    </cdr:from>
    <cdr:to>
      <cdr:x>0.437</cdr:x>
      <cdr:y>0.78863</cdr:y>
    </cdr:to>
    <cdr:sp macro="" textlink="">
      <cdr:nvSpPr>
        <cdr:cNvPr id="26" name="ZoneTexte 1"/>
        <cdr:cNvSpPr txBox="1"/>
      </cdr:nvSpPr>
      <cdr:spPr>
        <a:xfrm xmlns:a="http://schemas.openxmlformats.org/drawingml/2006/main">
          <a:off x="3486718" y="4158684"/>
          <a:ext cx="533382"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47%</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0.32857</cdr:x>
      <cdr:y>0.7396</cdr:y>
    </cdr:from>
    <cdr:to>
      <cdr:x>0.38655</cdr:x>
      <cdr:y>0.78616</cdr:y>
    </cdr:to>
    <cdr:sp macro="" textlink="">
      <cdr:nvSpPr>
        <cdr:cNvPr id="27" name="ZoneTexte 1"/>
        <cdr:cNvSpPr txBox="1"/>
      </cdr:nvSpPr>
      <cdr:spPr>
        <a:xfrm xmlns:a="http://schemas.openxmlformats.org/drawingml/2006/main">
          <a:off x="3022644" y="4144830"/>
          <a:ext cx="533382"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42%</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0.19754</cdr:x>
      <cdr:y>0.74083</cdr:y>
    </cdr:from>
    <cdr:to>
      <cdr:x>0.25552</cdr:x>
      <cdr:y>0.78739</cdr:y>
    </cdr:to>
    <cdr:sp macro="" textlink="">
      <cdr:nvSpPr>
        <cdr:cNvPr id="28" name="ZoneTexte 1"/>
        <cdr:cNvSpPr txBox="1"/>
      </cdr:nvSpPr>
      <cdr:spPr>
        <a:xfrm xmlns:a="http://schemas.openxmlformats.org/drawingml/2006/main">
          <a:off x="1817289" y="4151756"/>
          <a:ext cx="533382"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5%</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0.14634</cdr:x>
      <cdr:y>0.74083</cdr:y>
    </cdr:from>
    <cdr:to>
      <cdr:x>0.20432</cdr:x>
      <cdr:y>0.78739</cdr:y>
    </cdr:to>
    <cdr:sp macro="" textlink="">
      <cdr:nvSpPr>
        <cdr:cNvPr id="29" name="ZoneTexte 1"/>
        <cdr:cNvSpPr txBox="1"/>
      </cdr:nvSpPr>
      <cdr:spPr>
        <a:xfrm xmlns:a="http://schemas.openxmlformats.org/drawingml/2006/main">
          <a:off x="1346243" y="4151757"/>
          <a:ext cx="533382"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23%</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0.89106</cdr:x>
      <cdr:y>0.7433</cdr:y>
    </cdr:from>
    <cdr:to>
      <cdr:x>0.94904</cdr:x>
      <cdr:y>0.78986</cdr:y>
    </cdr:to>
    <cdr:sp macro="" textlink="">
      <cdr:nvSpPr>
        <cdr:cNvPr id="30" name="ZoneTexte 1"/>
        <cdr:cNvSpPr txBox="1"/>
      </cdr:nvSpPr>
      <cdr:spPr>
        <a:xfrm xmlns:a="http://schemas.openxmlformats.org/drawingml/2006/main">
          <a:off x="8197261" y="4165588"/>
          <a:ext cx="533382"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26%</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0.84061</cdr:x>
      <cdr:y>0.7433</cdr:y>
    </cdr:from>
    <cdr:to>
      <cdr:x>0.89859</cdr:x>
      <cdr:y>0.78986</cdr:y>
    </cdr:to>
    <cdr:sp macro="" textlink="">
      <cdr:nvSpPr>
        <cdr:cNvPr id="31" name="ZoneTexte 1"/>
        <cdr:cNvSpPr txBox="1"/>
      </cdr:nvSpPr>
      <cdr:spPr>
        <a:xfrm xmlns:a="http://schemas.openxmlformats.org/drawingml/2006/main">
          <a:off x="7733123" y="4165601"/>
          <a:ext cx="533382"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56%</a:t>
          </a:r>
          <a:endParaRPr lang="fr-FR" sz="1200" i="1">
            <a:latin typeface="Arial" panose="020B0604020202020204" pitchFamily="34" charset="0"/>
            <a:cs typeface="Arial" panose="020B0604020202020204" pitchFamily="34" charset="0"/>
          </a:endParaRPr>
        </a:p>
      </cdr:txBody>
    </cdr:sp>
  </cdr:relSizeAnchor>
</c:userShapes>
</file>

<file path=xl/drawings/drawing39.xml><?xml version="1.0" encoding="utf-8"?>
<xdr:wsDr xmlns:xdr="http://schemas.openxmlformats.org/drawingml/2006/spreadsheetDrawing" xmlns:a="http://schemas.openxmlformats.org/drawingml/2006/main">
  <xdr:absoluteAnchor>
    <xdr:pos x="0" y="0"/>
    <xdr:ext cx="9199418" cy="560416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0.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0.00151</cdr:x>
      <cdr:y>0.86527</cdr:y>
    </cdr:from>
    <cdr:to>
      <cdr:x>0.99287</cdr:x>
      <cdr:y>0.99505</cdr:y>
    </cdr:to>
    <cdr:sp macro="" textlink="">
      <cdr:nvSpPr>
        <cdr:cNvPr id="13" name="Rectangle 12"/>
        <cdr:cNvSpPr/>
      </cdr:nvSpPr>
      <cdr:spPr>
        <a:xfrm xmlns:a="http://schemas.openxmlformats.org/drawingml/2006/main">
          <a:off x="13891" y="4849091"/>
          <a:ext cx="9119935" cy="727332"/>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 parties (SFIO-PS, PCF, Rad.,etc.) obtain 57% of the vote among voters with no degree (other than primary), 54% among voters with secondary degrees (Bac, Brevet, Bep, etc.) and 37% among university graduates (higher education).</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41.xml><?xml version="1.0" encoding="utf-8"?>
<xdr:wsDr xmlns:xdr="http://schemas.openxmlformats.org/drawingml/2006/spreadsheetDrawing" xmlns:a="http://schemas.openxmlformats.org/drawingml/2006/main">
  <xdr:absoluteAnchor>
    <xdr:pos x="0" y="0"/>
    <xdr:ext cx="9199418" cy="560416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2.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0.00864</cdr:x>
      <cdr:y>0.87022</cdr:y>
    </cdr:from>
    <cdr:to>
      <cdr:x>1</cdr:x>
      <cdr:y>1</cdr:y>
    </cdr:to>
    <cdr:sp macro="" textlink="">
      <cdr:nvSpPr>
        <cdr:cNvPr id="5" name="Rectangle 4"/>
        <cdr:cNvSpPr/>
      </cdr:nvSpPr>
      <cdr:spPr>
        <a:xfrm xmlns:a="http://schemas.openxmlformats.org/drawingml/2006/main">
          <a:off x="79483" y="4876832"/>
          <a:ext cx="9119935" cy="727332"/>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2012, the left candidate (Hollande) obtains 47% of the vote among voters with no degree (other than primary), 50% among voters with secondary degrees (Bac, Brevet, Bep, etc.) and 57% among university graduates (higher education).</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43.xml><?xml version="1.0" encoding="utf-8"?>
<xdr:wsDr xmlns:xdr="http://schemas.openxmlformats.org/drawingml/2006/spreadsheetDrawing" xmlns:a="http://schemas.openxmlformats.org/drawingml/2006/main">
  <xdr:absoluteAnchor>
    <xdr:pos x="0" y="0"/>
    <xdr:ext cx="9199418" cy="560416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4.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0.00864</cdr:x>
      <cdr:y>0.87022</cdr:y>
    </cdr:from>
    <cdr:to>
      <cdr:x>1</cdr:x>
      <cdr:y>1</cdr:y>
    </cdr:to>
    <cdr:sp macro="" textlink="">
      <cdr:nvSpPr>
        <cdr:cNvPr id="6" name="Rectangle 5"/>
        <cdr:cNvSpPr/>
      </cdr:nvSpPr>
      <cdr:spPr>
        <a:xfrm xmlns:a="http://schemas.openxmlformats.org/drawingml/2006/main">
          <a:off x="79483" y="4876832"/>
          <a:ext cx="9119935" cy="727332"/>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 parties (SFIO-PS, PCF, Rad.,etc.) obtain 57% of the vote among voters with no degree (other than primary), 54% among voters with secondary degrees (Bac, Brevet, Bep, etc.) and 37% among university graduates (higher education).</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45.xml><?xml version="1.0" encoding="utf-8"?>
<xdr:wsDr xmlns:xdr="http://schemas.openxmlformats.org/drawingml/2006/spreadsheetDrawing" xmlns:a="http://schemas.openxmlformats.org/drawingml/2006/main">
  <xdr:absoluteAnchor>
    <xdr:pos x="0" y="0"/>
    <xdr:ext cx="9199418" cy="560416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6.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0.00151</cdr:x>
      <cdr:y>0.86458</cdr:y>
    </cdr:from>
    <cdr:to>
      <cdr:x>0.99287</cdr:x>
      <cdr:y>1</cdr:y>
    </cdr:to>
    <cdr:sp macro="" textlink="">
      <cdr:nvSpPr>
        <cdr:cNvPr id="13" name="Rectangle 12"/>
        <cdr:cNvSpPr/>
      </cdr:nvSpPr>
      <cdr:spPr>
        <a:xfrm xmlns:a="http://schemas.openxmlformats.org/drawingml/2006/main">
          <a:off x="13890" y="4849091"/>
          <a:ext cx="9119441" cy="75950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2012, the left candidate (Hollande) obtains 47% of the vote among voters with no degree (except primary), 50% among voters with secondary degrees, 53% among voters with short higher education and 59% among voters with long higher education.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Note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1973-1978, short high. = university, long high= grande école. 1986-2012: short high. = bac+2, long high. = bac+3 or more.</a:t>
          </a:r>
        </a:p>
        <a:p xmlns:a="http://schemas.openxmlformats.org/drawingml/2006/main">
          <a:pPr rtl="0"/>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47.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0.00834</cdr:x>
      <cdr:y>0.88807</cdr:y>
    </cdr:from>
    <cdr:to>
      <cdr:x>0.99469</cdr:x>
      <cdr:y>1</cdr:y>
    </cdr:to>
    <cdr:sp macro="" textlink="">
      <cdr:nvSpPr>
        <cdr:cNvPr id="5" name="Rectangle 4"/>
        <cdr:cNvSpPr/>
      </cdr:nvSpPr>
      <cdr:spPr>
        <a:xfrm xmlns:a="http://schemas.openxmlformats.org/drawingml/2006/main">
          <a:off x="76200" y="5001497"/>
          <a:ext cx="9012382" cy="63037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 parties (SFIO-PS, PCF, Rad., etc.) obtain a score that is 17 points lower among univ. graduates than among non-univ. graduates; in 2012, their score is 8 points higher among graduates. Fine lines indicate confidence intervals (90% level). </a:t>
          </a:r>
          <a:r>
            <a:rPr lang="fr-FR" sz="1100" b="0" i="0" baseline="0">
              <a:solidFill>
                <a:schemeClr val="lt1"/>
              </a:solidFill>
              <a:effectLst/>
              <a:latin typeface="Arial" panose="020B0604020202020204" pitchFamily="34" charset="0"/>
              <a:ea typeface="+mn-ea"/>
              <a:cs typeface="Arial" panose="020B0604020202020204" pitchFamily="34" charset="0"/>
            </a:rPr>
            <a:t>score 12 point</a:t>
          </a:r>
          <a:endParaRPr lang="fr-FR">
            <a:effectLst/>
            <a:latin typeface="Arial" panose="020B0604020202020204" pitchFamily="34" charset="0"/>
            <a:cs typeface="Arial" panose="020B0604020202020204" pitchFamily="34" charset="0"/>
          </a:endParaRPr>
        </a:p>
      </cdr:txBody>
    </cdr:sp>
  </cdr:relSizeAnchor>
</c:userShapes>
</file>

<file path=xl/drawings/drawing49.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0.00642</cdr:x>
      <cdr:y>0.88547</cdr:y>
    </cdr:from>
    <cdr:to>
      <cdr:x>0.99697</cdr:x>
      <cdr:y>0.9974</cdr:y>
    </cdr:to>
    <cdr:sp macro="" textlink="">
      <cdr:nvSpPr>
        <cdr:cNvPr id="5" name="Rectangle 4"/>
        <cdr:cNvSpPr/>
      </cdr:nvSpPr>
      <cdr:spPr>
        <a:xfrm xmlns:a="http://schemas.openxmlformats.org/drawingml/2006/main">
          <a:off x="58660" y="4986855"/>
          <a:ext cx="9050704" cy="630375"/>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 parties obtain a score that is 17 point lower among univ. graduates than among non-univ. graduates; in 2012, their score is 8 points higher among university graduates. Including control variables does not affect the trend (only the level).  </a:t>
          </a:r>
          <a:r>
            <a:rPr lang="fr-FR" sz="11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51.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0.00945</cdr:x>
      <cdr:y>0.88807</cdr:y>
    </cdr:from>
    <cdr:to>
      <cdr:x>1</cdr:x>
      <cdr:y>1</cdr:y>
    </cdr:to>
    <cdr:sp macro="" textlink="">
      <cdr:nvSpPr>
        <cdr:cNvPr id="6" name="Rectangle 5"/>
        <cdr:cNvSpPr/>
      </cdr:nvSpPr>
      <cdr:spPr>
        <a:xfrm xmlns:a="http://schemas.openxmlformats.org/drawingml/2006/main">
          <a:off x="86369" y="5001498"/>
          <a:ext cx="9050704" cy="630375"/>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 parties obtain a score that is 17 point lower among univ. graduates than among non-univ. graduates; in 2012, their score is 8 points higher among university graduates. Including control variables does not affect the trend (only the level).  </a:t>
          </a:r>
          <a:r>
            <a:rPr lang="fr-FR" sz="11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53.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0.00945</cdr:x>
      <cdr:y>0.88807</cdr:y>
    </cdr:from>
    <cdr:to>
      <cdr:x>1</cdr:x>
      <cdr:y>1</cdr:y>
    </cdr:to>
    <cdr:sp macro="" textlink="">
      <cdr:nvSpPr>
        <cdr:cNvPr id="6" name="Rectangle 5"/>
        <cdr:cNvSpPr/>
      </cdr:nvSpPr>
      <cdr:spPr>
        <a:xfrm xmlns:a="http://schemas.openxmlformats.org/drawingml/2006/main">
          <a:off x="86369" y="5001498"/>
          <a:ext cx="9050704" cy="630375"/>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 parties obtain a score that is 17 point lower among univ. graduates than among non-univ. graduates; in 2012, their score is 8 points higher among university graduates. Including control variables does not affect the trend (only the level).  </a:t>
          </a:r>
          <a:r>
            <a:rPr lang="fr-FR" sz="11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55.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0.00945</cdr:x>
      <cdr:y>0.88807</cdr:y>
    </cdr:from>
    <cdr:to>
      <cdr:x>1</cdr:x>
      <cdr:y>1</cdr:y>
    </cdr:to>
    <cdr:sp macro="" textlink="">
      <cdr:nvSpPr>
        <cdr:cNvPr id="6" name="Rectangle 5"/>
        <cdr:cNvSpPr/>
      </cdr:nvSpPr>
      <cdr:spPr>
        <a:xfrm xmlns:a="http://schemas.openxmlformats.org/drawingml/2006/main">
          <a:off x="86369" y="5001498"/>
          <a:ext cx="9050704" cy="630375"/>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 parties obtain a score that is 14 point lower among top 10% education voters; in 2012, their score is 9 points higher among top 10% education voters. Including control variables does not affect the trend (only the level).  </a:t>
          </a:r>
          <a:r>
            <a:rPr lang="fr-FR" sz="11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57.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0.00945</cdr:x>
      <cdr:y>0.88807</cdr:y>
    </cdr:from>
    <cdr:to>
      <cdr:x>1</cdr:x>
      <cdr:y>1</cdr:y>
    </cdr:to>
    <cdr:sp macro="" textlink="">
      <cdr:nvSpPr>
        <cdr:cNvPr id="7" name="Rectangle 6"/>
        <cdr:cNvSpPr/>
      </cdr:nvSpPr>
      <cdr:spPr>
        <a:xfrm xmlns:a="http://schemas.openxmlformats.org/drawingml/2006/main">
          <a:off x="86369" y="5001498"/>
          <a:ext cx="9050704" cy="630375"/>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 parties obtain a score that is 17 point lower among univ. graduates than among non-univ. graduates; in 2012, their score is 8 points higher among university graduates. Including control variables does not affect the trend (only the level).  </a:t>
          </a:r>
          <a:r>
            <a:rPr lang="fr-FR" sz="11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59.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0.01668</cdr:x>
      <cdr:y>0.86475</cdr:y>
    </cdr:from>
    <cdr:to>
      <cdr:x>0.99109</cdr:x>
      <cdr:y>0.99869</cdr:y>
    </cdr:to>
    <cdr:sp macro="" textlink="">
      <cdr:nvSpPr>
        <cdr:cNvPr id="6" name="Rectangle 5"/>
        <cdr:cNvSpPr/>
      </cdr:nvSpPr>
      <cdr:spPr>
        <a:xfrm xmlns:a="http://schemas.openxmlformats.org/drawingml/2006/main">
          <a:off x="152401" y="4870162"/>
          <a:ext cx="8903262" cy="75433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1978, left-wing parties (PS, PCF, Rad., etc.) obtain 46% of the vote among voters with bottom 10% income, 23% of the vote among top 10% income voters, and 17% among top 1%. Generally speaking, the profile of left-wing vote by income percentile is relatively flat within the bottom 90%, and strongly declining for the top 10%, especially at the beginning of the period. </a:t>
          </a:r>
          <a:r>
            <a:rPr lang="fr-FR" sz="1200" b="1" i="0" baseline="0">
              <a:solidFill>
                <a:schemeClr val="lt1"/>
              </a:solidFill>
              <a:effectLst/>
              <a:latin typeface="Arial" panose="020B0604020202020204" pitchFamily="34" charset="0"/>
              <a:ea typeface="+mn-ea"/>
              <a:cs typeface="Arial" panose="020B0604020202020204" pitchFamily="34" charset="0"/>
            </a:rPr>
            <a:t>Source</a:t>
          </a:r>
          <a:r>
            <a:rPr lang="fr-FR" sz="1200" b="0" i="0" baseline="0">
              <a:solidFill>
                <a:schemeClr val="lt1"/>
              </a:solidFill>
              <a:effectLst/>
              <a:latin typeface="+mn-lt"/>
              <a:ea typeface="+mn-ea"/>
              <a:cs typeface="+mn-cs"/>
            </a:rPr>
            <a:t>: </a:t>
          </a:r>
          <a:r>
            <a:rPr lang="fr-FR" sz="1100" b="0" i="0" baseline="0">
              <a:solidFill>
                <a:schemeClr val="lt1"/>
              </a:solidFill>
              <a:effectLst/>
              <a:latin typeface="+mn-lt"/>
              <a:ea typeface="+mn-ea"/>
              <a:cs typeface="+mn-cs"/>
            </a:rPr>
            <a:t>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61.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0.03825</cdr:x>
      <cdr:y>0.86086</cdr:y>
    </cdr:from>
    <cdr:to>
      <cdr:x>0.97701</cdr:x>
      <cdr:y>1</cdr:y>
    </cdr:to>
    <cdr:sp macro="" textlink="">
      <cdr:nvSpPr>
        <cdr:cNvPr id="5" name="Rectangle 4"/>
        <cdr:cNvSpPr/>
      </cdr:nvSpPr>
      <cdr:spPr>
        <a:xfrm xmlns:a="http://schemas.openxmlformats.org/drawingml/2006/main">
          <a:off x="349197" y="4850423"/>
          <a:ext cx="8570265" cy="78398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1978, left-wing parties (PS, PCF, Rad., etc.) obtain 69% of the vote among voters with bottom 10% wealth, 23% of the vote among voters with top 10% wealth, and 13% among top 1% wealth holders. Generally speaking, the profile of left-wing vote by wealth percentile is strongly declining, all along the distribution, especially at the begining of the period.  </a:t>
          </a:r>
          <a:r>
            <a:rPr lang="fr-FR" sz="11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Arial" panose="020B0604020202020204" pitchFamily="34" charset="0"/>
              <a:ea typeface="+mn-ea"/>
              <a:cs typeface="Arial" panose="020B0604020202020204" pitchFamily="34" charset="0"/>
            </a:rPr>
            <a:t>: calculs de l'auteur à partir des enquêtes post-électorales 1956-2017 (élections présidentielles et législatives). </a:t>
          </a:r>
          <a:endParaRPr lang="fr-FR">
            <a:effectLst/>
            <a:latin typeface="Arial" panose="020B0604020202020204" pitchFamily="34" charset="0"/>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63.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0.05257</cdr:x>
      <cdr:y>0.88807</cdr:y>
    </cdr:from>
    <cdr:to>
      <cdr:x>0.98509</cdr:x>
      <cdr:y>1</cdr:y>
    </cdr:to>
    <cdr:sp macro="" textlink="">
      <cdr:nvSpPr>
        <cdr:cNvPr id="5" name="Rectangle 4"/>
        <cdr:cNvSpPr/>
      </cdr:nvSpPr>
      <cdr:spPr>
        <a:xfrm xmlns:a="http://schemas.openxmlformats.org/drawingml/2006/main">
          <a:off x="480292" y="5001492"/>
          <a:ext cx="8520545" cy="63038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post-electoral surveys1956-2017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top 10% income voters always vote less for the left than bottom 90% income voters, before and after controls (except in 2017, where I use dashed lines, due to the difficulty to classify centrist votes). </a:t>
          </a:r>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65.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0.04726</cdr:x>
      <cdr:y>0.88807</cdr:y>
    </cdr:from>
    <cdr:to>
      <cdr:x>0.97978</cdr:x>
      <cdr:y>1</cdr:y>
    </cdr:to>
    <cdr:sp macro="" textlink="">
      <cdr:nvSpPr>
        <cdr:cNvPr id="5" name="Rectangle 4"/>
        <cdr:cNvSpPr/>
      </cdr:nvSpPr>
      <cdr:spPr>
        <a:xfrm xmlns:a="http://schemas.openxmlformats.org/drawingml/2006/main">
          <a:off x="431800" y="5001497"/>
          <a:ext cx="8520503" cy="63037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post-electoral surveys1956-2017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top 10% wealth voters always vote much less for the left than bottom 90% wealth voters, before and after controls (I use dashed lines in 2017, due to the difficulty to classify centrist votes). </a:t>
          </a:r>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67.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0.01926</cdr:x>
      <cdr:y>0.85956</cdr:y>
    </cdr:from>
    <cdr:to>
      <cdr:x>0.98509</cdr:x>
      <cdr:y>1</cdr:y>
    </cdr:to>
    <cdr:sp macro="" textlink="">
      <cdr:nvSpPr>
        <cdr:cNvPr id="5" name="Rectangle 4"/>
        <cdr:cNvSpPr/>
      </cdr:nvSpPr>
      <cdr:spPr>
        <a:xfrm xmlns:a="http://schemas.openxmlformats.org/drawingml/2006/main">
          <a:off x="175846" y="4843097"/>
          <a:ext cx="8817381" cy="79130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the left vote used to be associated with lower education and lower income voters; it has gradually become associated with higher education voters, giving rising to a "multiple-elite" party system (education vs wealth); it might also become associated with high-income voters in the future, giving rise to a great reversal or realignement of the party system. </a:t>
          </a:r>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69.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0.0228</cdr:x>
      <cdr:y>0.85956</cdr:y>
    </cdr:from>
    <cdr:to>
      <cdr:x>0.98863</cdr:x>
      <cdr:y>1</cdr:y>
    </cdr:to>
    <cdr:sp macro="" textlink="">
      <cdr:nvSpPr>
        <cdr:cNvPr id="6" name="Rectangle 5"/>
        <cdr:cNvSpPr/>
      </cdr:nvSpPr>
      <cdr:spPr>
        <a:xfrm xmlns:a="http://schemas.openxmlformats.org/drawingml/2006/main">
          <a:off x="208305" y="4840933"/>
          <a:ext cx="8824859" cy="79094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the left vote used to be associated with lower education and lower income voters; it has gradually become associated with higher education voters, giving rising to a "multiple-elite" party system (education vs wealth); it might also become associated with high-income voters in the future, giving rise to a great reversal or realignement of the party system. </a:t>
          </a:r>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71.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0.02148</cdr:x>
      <cdr:y>0.85956</cdr:y>
    </cdr:from>
    <cdr:to>
      <cdr:x>0.98731</cdr:x>
      <cdr:y>1</cdr:y>
    </cdr:to>
    <cdr:sp macro="" textlink="">
      <cdr:nvSpPr>
        <cdr:cNvPr id="6" name="Rectangle 5"/>
        <cdr:cNvSpPr/>
      </cdr:nvSpPr>
      <cdr:spPr>
        <a:xfrm xmlns:a="http://schemas.openxmlformats.org/drawingml/2006/main">
          <a:off x="196273" y="4840933"/>
          <a:ext cx="8824859" cy="79094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the left vote used to be associated with lower education and lower income voters; it has gradually become associated with higher education voters, giving rising to a "multiple-elite" party system (education vs wealth); it might also become associated with high-income voters in the future, giving rise to a great reversal or realignement of the party system. </a:t>
          </a:r>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73.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0.01617</cdr:x>
      <cdr:y>0.85956</cdr:y>
    </cdr:from>
    <cdr:to>
      <cdr:x>0.982</cdr:x>
      <cdr:y>1</cdr:y>
    </cdr:to>
    <cdr:sp macro="" textlink="">
      <cdr:nvSpPr>
        <cdr:cNvPr id="6" name="Rectangle 5"/>
        <cdr:cNvSpPr/>
      </cdr:nvSpPr>
      <cdr:spPr>
        <a:xfrm xmlns:a="http://schemas.openxmlformats.org/drawingml/2006/main">
          <a:off x="147782" y="4840933"/>
          <a:ext cx="8824859" cy="79094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the left vote used to be associated with lower education and lower income voters; it has gradually become associated with higher education voters, giving rising to a "multiple-elite" party system (education vs wealth); it might also become associated with high-income voters in the future, giving rise to a great reversal or realignement of the party system. </a:t>
          </a:r>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75.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0.02483</cdr:x>
      <cdr:y>0.85956</cdr:y>
    </cdr:from>
    <cdr:to>
      <cdr:x>0.99065</cdr:x>
      <cdr:y>1</cdr:y>
    </cdr:to>
    <cdr:sp macro="" textlink="">
      <cdr:nvSpPr>
        <cdr:cNvPr id="5" name="Rectangle 4"/>
        <cdr:cNvSpPr/>
      </cdr:nvSpPr>
      <cdr:spPr>
        <a:xfrm xmlns:a="http://schemas.openxmlformats.org/drawingml/2006/main">
          <a:off x="226646" y="4843097"/>
          <a:ext cx="8817381" cy="79130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the left vote used to be associated with lower education and lower income voters; it has gradually become associated with higher education voters, giving rising to a "multiple-elite" party system (education vs wealth); it might also become associated with high-income voters in the future, giving rise to a great reversal or realignement of the party system. </a:t>
          </a:r>
          <a:r>
            <a:rPr lang="fr-FR" sz="12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77.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0.02755</cdr:x>
      <cdr:y>0.88561</cdr:y>
    </cdr:from>
    <cdr:to>
      <cdr:x>0.99338</cdr:x>
      <cdr:y>1</cdr:y>
    </cdr:to>
    <cdr:sp macro="" textlink="">
      <cdr:nvSpPr>
        <cdr:cNvPr id="5" name="Rectangle 4"/>
        <cdr:cNvSpPr/>
      </cdr:nvSpPr>
      <cdr:spPr>
        <a:xfrm xmlns:a="http://schemas.openxmlformats.org/drawingml/2006/main">
          <a:off x="251691" y="4987635"/>
          <a:ext cx="8824859" cy="64423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the left vote used to be associated with lower education and lower income voters; it has gradually become associated with higher education voters, giving rising to a "multiple-elite" party system. Fine lines indicate 90% confidence intervals. </a:t>
          </a:r>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79.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0.02527</cdr:x>
      <cdr:y>0.85956</cdr:y>
    </cdr:from>
    <cdr:to>
      <cdr:x>0.99109</cdr:x>
      <cdr:y>1</cdr:y>
    </cdr:to>
    <cdr:sp macro="" textlink="">
      <cdr:nvSpPr>
        <cdr:cNvPr id="8" name="Rectangle 7"/>
        <cdr:cNvSpPr/>
      </cdr:nvSpPr>
      <cdr:spPr>
        <a:xfrm xmlns:a="http://schemas.openxmlformats.org/drawingml/2006/main">
          <a:off x="230909" y="4840933"/>
          <a:ext cx="8824767" cy="79094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the left vote used to be associated with lower education and lower income voters; it has gradually become associated with higher education voters, giving rising to a "multiple-elite" party system (education vs wealth); it might also become associated with high-income voters in the future, giving rise to a great reversal or realignement of the party system. </a:t>
          </a:r>
          <a:r>
            <a:rPr lang="fr-FR" sz="12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81.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0.02072</cdr:x>
      <cdr:y>0.85956</cdr:y>
    </cdr:from>
    <cdr:to>
      <cdr:x>0.98654</cdr:x>
      <cdr:y>1</cdr:y>
    </cdr:to>
    <cdr:sp macro="" textlink="">
      <cdr:nvSpPr>
        <cdr:cNvPr id="7" name="Rectangle 6"/>
        <cdr:cNvSpPr/>
      </cdr:nvSpPr>
      <cdr:spPr>
        <a:xfrm xmlns:a="http://schemas.openxmlformats.org/drawingml/2006/main">
          <a:off x="189345" y="4840933"/>
          <a:ext cx="8824767" cy="79094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the left vote used to be associated with lower education and lower income voters; it has gradually become associated with higher education voters, giving rising to a "multiple-elite" party system (education vs wealth); it might also become associated with high-income voters in the future, giving rise to a great reversal or realignement of the party system. </a:t>
          </a:r>
          <a:r>
            <a:rPr lang="fr-FR" sz="12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83.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0.02527</cdr:x>
      <cdr:y>0.85956</cdr:y>
    </cdr:from>
    <cdr:to>
      <cdr:x>0.99109</cdr:x>
      <cdr:y>1</cdr:y>
    </cdr:to>
    <cdr:sp macro="" textlink="">
      <cdr:nvSpPr>
        <cdr:cNvPr id="6" name="Rectangle 5"/>
        <cdr:cNvSpPr/>
      </cdr:nvSpPr>
      <cdr:spPr>
        <a:xfrm xmlns:a="http://schemas.openxmlformats.org/drawingml/2006/main">
          <a:off x="230910" y="4840933"/>
          <a:ext cx="8824767" cy="79094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the left vote used to be associated with lower education and lower income voters; it has gradually become associated with higher education voters, giving rising to a "multiple-elite" party system (education vs wealth); it might also become associated with high-income voters in the future, giving rise to a great reversal or realignement of the party system. </a:t>
          </a:r>
          <a:r>
            <a:rPr lang="fr-FR" sz="12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85.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0.01693</cdr:x>
      <cdr:y>0.85956</cdr:y>
    </cdr:from>
    <cdr:to>
      <cdr:x>0.98275</cdr:x>
      <cdr:y>1</cdr:y>
    </cdr:to>
    <cdr:sp macro="" textlink="">
      <cdr:nvSpPr>
        <cdr:cNvPr id="6" name="Rectangle 5"/>
        <cdr:cNvSpPr/>
      </cdr:nvSpPr>
      <cdr:spPr>
        <a:xfrm xmlns:a="http://schemas.openxmlformats.org/drawingml/2006/main">
          <a:off x="154709" y="4840933"/>
          <a:ext cx="8824767" cy="79094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the left vote used to be associated with lower education and lower income voters; it has gradually become associated with higher education voters, giving rising to a "multiple-elite" party system (education vs wealth); it might also become associated with high-income voters in the future, giving rise to a great reversal or realignement of the party system. </a:t>
          </a:r>
          <a:r>
            <a:rPr lang="fr-FR" sz="12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87.xml><?xml version="1.0" encoding="utf-8"?>
<xdr:wsDr xmlns:xdr="http://schemas.openxmlformats.org/drawingml/2006/spreadsheetDrawing" xmlns:a="http://schemas.openxmlformats.org/drawingml/2006/main">
  <xdr:absoluteAnchor>
    <xdr:pos x="0" y="0"/>
    <xdr:ext cx="9288780" cy="606552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8.xml><?xml version="1.0" encoding="utf-8"?>
<c:userShapes xmlns:c="http://schemas.openxmlformats.org/drawingml/2006/chart">
  <cdr:relSizeAnchor xmlns:cdr="http://schemas.openxmlformats.org/drawingml/2006/chartDrawing">
    <cdr:from>
      <cdr:x>0.21627</cdr:x>
      <cdr:y>0.10551</cdr:y>
    </cdr:from>
    <cdr:to>
      <cdr:x>0.47313</cdr:x>
      <cdr:y>0.19001</cdr:y>
    </cdr:to>
    <cdr:sp macro="" textlink="">
      <cdr:nvSpPr>
        <cdr:cNvPr id="14" name="ZoneTexte 1"/>
        <cdr:cNvSpPr txBox="1"/>
      </cdr:nvSpPr>
      <cdr:spPr>
        <a:xfrm xmlns:a="http://schemas.openxmlformats.org/drawingml/2006/main">
          <a:off x="2008884" y="639963"/>
          <a:ext cx="2385916" cy="51253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baseline="0">
              <a:solidFill>
                <a:sysClr val="windowText" lastClr="000000"/>
              </a:solidFill>
              <a:latin typeface="Arial" panose="020B0604020202020204" pitchFamily="34" charset="0"/>
              <a:cs typeface="Arial" panose="020B0604020202020204" pitchFamily="34" charset="0"/>
            </a:rPr>
            <a:t>No religion</a:t>
          </a:r>
          <a:endParaRPr lang="fr-FR" sz="1300" b="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0.27965</cdr:x>
      <cdr:y>0.46454</cdr:y>
    </cdr:from>
    <cdr:to>
      <cdr:x>0.42822</cdr:x>
      <cdr:y>0.5444</cdr:y>
    </cdr:to>
    <cdr:sp macro="" textlink="">
      <cdr:nvSpPr>
        <cdr:cNvPr id="16" name="ZoneTexte 1"/>
        <cdr:cNvSpPr txBox="1"/>
      </cdr:nvSpPr>
      <cdr:spPr>
        <a:xfrm xmlns:a="http://schemas.openxmlformats.org/drawingml/2006/main">
          <a:off x="2597607" y="2817677"/>
          <a:ext cx="1380033" cy="484392"/>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a:solidFill>
                <a:schemeClr val="tx1"/>
              </a:solidFill>
              <a:latin typeface="Arial" panose="020B0604020202020204" pitchFamily="34" charset="0"/>
              <a:cs typeface="Arial" panose="020B0604020202020204" pitchFamily="34" charset="0"/>
            </a:rPr>
            <a:t>Catholic</a:t>
          </a:r>
          <a:r>
            <a:rPr lang="fr-FR" sz="1300" b="0" baseline="0">
              <a:solidFill>
                <a:schemeClr val="tx1"/>
              </a:solidFill>
              <a:latin typeface="Arial" panose="020B0604020202020204" pitchFamily="34" charset="0"/>
              <a:cs typeface="Arial" panose="020B0604020202020204" pitchFamily="34" charset="0"/>
            </a:rPr>
            <a:t>    </a:t>
          </a:r>
        </a:p>
        <a:p xmlns:a="http://schemas.openxmlformats.org/drawingml/2006/main">
          <a:pPr algn="ctr"/>
          <a:r>
            <a:rPr lang="fr-FR" sz="1300" b="0" baseline="0">
              <a:solidFill>
                <a:schemeClr val="tx1"/>
              </a:solidFill>
              <a:latin typeface="Arial" panose="020B0604020202020204" pitchFamily="34" charset="0"/>
              <a:cs typeface="Arial" panose="020B0604020202020204" pitchFamily="34" charset="0"/>
            </a:rPr>
            <a:t>(non practicing)</a:t>
          </a:r>
        </a:p>
      </cdr:txBody>
    </cdr:sp>
  </cdr:relSizeAnchor>
  <cdr:relSizeAnchor xmlns:cdr="http://schemas.openxmlformats.org/drawingml/2006/chartDrawing">
    <cdr:from>
      <cdr:x>0.2729</cdr:x>
      <cdr:y>0.73087</cdr:y>
    </cdr:from>
    <cdr:to>
      <cdr:x>0.41847</cdr:x>
      <cdr:y>0.81227</cdr:y>
    </cdr:to>
    <cdr:sp macro="" textlink="">
      <cdr:nvSpPr>
        <cdr:cNvPr id="18" name="ZoneTexte 1"/>
        <cdr:cNvSpPr txBox="1"/>
      </cdr:nvSpPr>
      <cdr:spPr>
        <a:xfrm xmlns:a="http://schemas.openxmlformats.org/drawingml/2006/main">
          <a:off x="2534922" y="4433088"/>
          <a:ext cx="1352168" cy="49373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a:solidFill>
                <a:sysClr val="windowText" lastClr="000000"/>
              </a:solidFill>
              <a:latin typeface="Arial" panose="020B0604020202020204" pitchFamily="34" charset="0"/>
              <a:cs typeface="Arial" panose="020B0604020202020204" pitchFamily="34" charset="0"/>
            </a:rPr>
            <a:t>Catholic</a:t>
          </a:r>
          <a:r>
            <a:rPr lang="fr-FR" sz="1300" b="0" i="0" baseline="0">
              <a:solidFill>
                <a:sysClr val="windowText" lastClr="000000"/>
              </a:solidFill>
              <a:latin typeface="Arial" panose="020B0604020202020204" pitchFamily="34" charset="0"/>
              <a:cs typeface="Arial" panose="020B0604020202020204" pitchFamily="34" charset="0"/>
            </a:rPr>
            <a:t> (practicing)</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0.81533</cdr:x>
      <cdr:y>0.03099</cdr:y>
    </cdr:from>
    <cdr:to>
      <cdr:x>1</cdr:x>
      <cdr:y>0.11549</cdr:y>
    </cdr:to>
    <cdr:sp macro="" textlink="">
      <cdr:nvSpPr>
        <cdr:cNvPr id="21" name="ZoneTexte 1"/>
        <cdr:cNvSpPr txBox="1"/>
      </cdr:nvSpPr>
      <cdr:spPr>
        <a:xfrm xmlns:a="http://schemas.openxmlformats.org/drawingml/2006/main">
          <a:off x="7573424" y="187960"/>
          <a:ext cx="1715356" cy="51253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a:solidFill>
                <a:sysClr val="windowText" lastClr="000000"/>
              </a:solidFill>
              <a:latin typeface="Arial" panose="020B0604020202020204" pitchFamily="34" charset="0"/>
              <a:cs typeface="Arial" panose="020B0604020202020204" pitchFamily="34" charset="0"/>
            </a:rPr>
            <a:t>Muslim</a:t>
          </a:r>
        </a:p>
      </cdr:txBody>
    </cdr:sp>
  </cdr:relSizeAnchor>
  <cdr:relSizeAnchor xmlns:cdr="http://schemas.openxmlformats.org/drawingml/2006/chartDrawing">
    <cdr:from>
      <cdr:x>0.34099</cdr:x>
      <cdr:y>0.03853</cdr:y>
    </cdr:from>
    <cdr:to>
      <cdr:x>0.59785</cdr:x>
      <cdr:y>0.12303</cdr:y>
    </cdr:to>
    <cdr:sp macro="" textlink="">
      <cdr:nvSpPr>
        <cdr:cNvPr id="25" name="ZoneTexte 1"/>
        <cdr:cNvSpPr txBox="1"/>
      </cdr:nvSpPr>
      <cdr:spPr>
        <a:xfrm xmlns:a="http://schemas.openxmlformats.org/drawingml/2006/main">
          <a:off x="3167380" y="233680"/>
          <a:ext cx="2385916" cy="51253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baseline="0">
              <a:solidFill>
                <a:sysClr val="windowText" lastClr="000000"/>
              </a:solidFill>
              <a:latin typeface="Arial" panose="020B0604020202020204" pitchFamily="34" charset="0"/>
              <a:cs typeface="Arial" panose="020B0604020202020204" pitchFamily="34" charset="0"/>
            </a:rPr>
            <a:t>Other religion</a:t>
          </a:r>
          <a:endParaRPr lang="fr-FR" sz="1300" b="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0.01705</cdr:x>
      <cdr:y>0.86683</cdr:y>
    </cdr:from>
    <cdr:to>
      <cdr:x>1</cdr:x>
      <cdr:y>1</cdr:y>
    </cdr:to>
    <cdr:sp macro="" textlink="">
      <cdr:nvSpPr>
        <cdr:cNvPr id="26" name="Rectangle 25"/>
        <cdr:cNvSpPr/>
      </cdr:nvSpPr>
      <cdr:spPr>
        <a:xfrm xmlns:a="http://schemas.openxmlformats.org/drawingml/2006/main">
          <a:off x="158374" y="5257774"/>
          <a:ext cx="9130406" cy="80774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between 1967 and 2012, the fraction of the electorate reporting to be "practicing catholic" (church at least once a month) dropped from 25% to 6%, non-practicing-catholics dropped from 66% to 49%, no-religions rose from 6% à 35%, other-religions (protestantism, juadïsm, budhism, etc., except islam) rose from 3% to 5%, and the fraction reporting islam rose from 0% to 5%.</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endParaRPr lang="fr-FR">
            <a:effectLst/>
          </a:endParaRPr>
        </a:p>
      </cdr:txBody>
    </cdr:sp>
  </cdr:relSizeAnchor>
  <cdr:relSizeAnchor xmlns:cdr="http://schemas.openxmlformats.org/drawingml/2006/chartDrawing">
    <cdr:from>
      <cdr:x>0.04156</cdr:x>
      <cdr:y>0.3639</cdr:y>
    </cdr:from>
    <cdr:to>
      <cdr:x>0.09905</cdr:x>
      <cdr:y>0.40698</cdr:y>
    </cdr:to>
    <cdr:sp macro="" textlink="">
      <cdr:nvSpPr>
        <cdr:cNvPr id="27" name="ZoneTexte 1"/>
        <cdr:cNvSpPr txBox="1"/>
      </cdr:nvSpPr>
      <cdr:spPr>
        <a:xfrm xmlns:a="http://schemas.openxmlformats.org/drawingml/2006/main">
          <a:off x="386080" y="2207260"/>
          <a:ext cx="533993"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Narrow" panose="020B0606020202030204" pitchFamily="34" charset="0"/>
              <a:cs typeface="Arial" panose="020B0604020202020204" pitchFamily="34" charset="0"/>
            </a:rPr>
            <a:t> </a:t>
          </a:r>
          <a:r>
            <a:rPr lang="fr-FR" sz="1200" i="1" baseline="0">
              <a:latin typeface="Arial Narrow" panose="020B0606020202030204" pitchFamily="34" charset="0"/>
              <a:cs typeface="Arial" panose="020B0604020202020204" pitchFamily="34" charset="0"/>
            </a:rPr>
            <a:t>66%</a:t>
          </a:r>
          <a:endParaRPr lang="fr-FR" sz="1200" i="1">
            <a:latin typeface="Arial Narrow" panose="020B0606020202030204" pitchFamily="34" charset="0"/>
            <a:cs typeface="Arial" panose="020B0604020202020204" pitchFamily="34" charset="0"/>
          </a:endParaRPr>
        </a:p>
      </cdr:txBody>
    </cdr:sp>
  </cdr:relSizeAnchor>
  <cdr:relSizeAnchor xmlns:cdr="http://schemas.openxmlformats.org/drawingml/2006/chartDrawing">
    <cdr:from>
      <cdr:x>0.93164</cdr:x>
      <cdr:y>0.54481</cdr:y>
    </cdr:from>
    <cdr:to>
      <cdr:x>0.98197</cdr:x>
      <cdr:y>0.61076</cdr:y>
    </cdr:to>
    <cdr:sp macro="" textlink="">
      <cdr:nvSpPr>
        <cdr:cNvPr id="28" name="ZoneTexte 1"/>
        <cdr:cNvSpPr txBox="1"/>
      </cdr:nvSpPr>
      <cdr:spPr>
        <a:xfrm xmlns:a="http://schemas.openxmlformats.org/drawingml/2006/main">
          <a:off x="8653780" y="3304540"/>
          <a:ext cx="467562" cy="40003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baseline="0">
              <a:latin typeface="Arial Narrow" panose="020B0606020202030204" pitchFamily="34" charset="0"/>
              <a:cs typeface="Arial" panose="020B0604020202020204" pitchFamily="34" charset="0"/>
            </a:rPr>
            <a:t>49%</a:t>
          </a:r>
          <a:endParaRPr lang="fr-FR" sz="1200" i="1">
            <a:latin typeface="Arial Narrow" panose="020B0606020202030204" pitchFamily="34" charset="0"/>
            <a:cs typeface="Arial" panose="020B0604020202020204" pitchFamily="34" charset="0"/>
          </a:endParaRPr>
        </a:p>
      </cdr:txBody>
    </cdr:sp>
  </cdr:relSizeAnchor>
  <cdr:relSizeAnchor xmlns:cdr="http://schemas.openxmlformats.org/drawingml/2006/chartDrawing">
    <cdr:from>
      <cdr:x>0.04156</cdr:x>
      <cdr:y>0.70938</cdr:y>
    </cdr:from>
    <cdr:to>
      <cdr:x>0.09905</cdr:x>
      <cdr:y>0.75246</cdr:y>
    </cdr:to>
    <cdr:sp macro="" textlink="">
      <cdr:nvSpPr>
        <cdr:cNvPr id="29" name="ZoneTexte 1"/>
        <cdr:cNvSpPr txBox="1"/>
      </cdr:nvSpPr>
      <cdr:spPr>
        <a:xfrm xmlns:a="http://schemas.openxmlformats.org/drawingml/2006/main">
          <a:off x="386080" y="4302760"/>
          <a:ext cx="533993"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Narrow" panose="020B0606020202030204" pitchFamily="34" charset="0"/>
              <a:cs typeface="Arial" panose="020B0604020202020204" pitchFamily="34" charset="0"/>
            </a:rPr>
            <a:t>25%</a:t>
          </a:r>
          <a:endParaRPr lang="fr-FR" sz="1200" i="1">
            <a:latin typeface="Arial Narrow" panose="020B0606020202030204" pitchFamily="34" charset="0"/>
            <a:cs typeface="Arial" panose="020B0604020202020204" pitchFamily="34" charset="0"/>
          </a:endParaRPr>
        </a:p>
      </cdr:txBody>
    </cdr:sp>
  </cdr:relSizeAnchor>
  <cdr:relSizeAnchor xmlns:cdr="http://schemas.openxmlformats.org/drawingml/2006/chartDrawing">
    <cdr:from>
      <cdr:x>0.03664</cdr:x>
      <cdr:y>0.04732</cdr:y>
    </cdr:from>
    <cdr:to>
      <cdr:x>0.09413</cdr:x>
      <cdr:y>0.0904</cdr:y>
    </cdr:to>
    <cdr:sp macro="" textlink="">
      <cdr:nvSpPr>
        <cdr:cNvPr id="30" name="ZoneTexte 1"/>
        <cdr:cNvSpPr txBox="1"/>
      </cdr:nvSpPr>
      <cdr:spPr>
        <a:xfrm xmlns:a="http://schemas.openxmlformats.org/drawingml/2006/main">
          <a:off x="340360" y="287020"/>
          <a:ext cx="533993"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Narrow" panose="020B0606020202030204" pitchFamily="34" charset="0"/>
              <a:cs typeface="Arial" panose="020B0604020202020204" pitchFamily="34" charset="0"/>
            </a:rPr>
            <a:t>3%</a:t>
          </a:r>
          <a:endParaRPr lang="fr-FR" sz="1200" i="1">
            <a:latin typeface="Arial Narrow" panose="020B0606020202030204" pitchFamily="34" charset="0"/>
            <a:cs typeface="Arial" panose="020B0604020202020204" pitchFamily="34" charset="0"/>
          </a:endParaRPr>
        </a:p>
      </cdr:txBody>
    </cdr:sp>
  </cdr:relSizeAnchor>
  <cdr:relSizeAnchor xmlns:cdr="http://schemas.openxmlformats.org/drawingml/2006/chartDrawing">
    <cdr:from>
      <cdr:x>0.03664</cdr:x>
      <cdr:y>0.08501</cdr:y>
    </cdr:from>
    <cdr:to>
      <cdr:x>0.09413</cdr:x>
      <cdr:y>0.12809</cdr:y>
    </cdr:to>
    <cdr:sp macro="" textlink="">
      <cdr:nvSpPr>
        <cdr:cNvPr id="32" name="ZoneTexte 1"/>
        <cdr:cNvSpPr txBox="1"/>
      </cdr:nvSpPr>
      <cdr:spPr>
        <a:xfrm xmlns:a="http://schemas.openxmlformats.org/drawingml/2006/main">
          <a:off x="340360" y="515620"/>
          <a:ext cx="533993"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Narrow" panose="020B0606020202030204" pitchFamily="34" charset="0"/>
              <a:cs typeface="Arial" panose="020B0604020202020204" pitchFamily="34" charset="0"/>
            </a:rPr>
            <a:t>6%</a:t>
          </a:r>
          <a:endParaRPr lang="fr-FR" sz="1200" i="1">
            <a:latin typeface="Arial Narrow" panose="020B0606020202030204" pitchFamily="34" charset="0"/>
            <a:cs typeface="Arial" panose="020B0604020202020204" pitchFamily="34" charset="0"/>
          </a:endParaRPr>
        </a:p>
      </cdr:txBody>
    </cdr:sp>
  </cdr:relSizeAnchor>
  <cdr:relSizeAnchor xmlns:cdr="http://schemas.openxmlformats.org/drawingml/2006/chartDrawing">
    <cdr:from>
      <cdr:x>0.93</cdr:x>
      <cdr:y>0.0536</cdr:y>
    </cdr:from>
    <cdr:to>
      <cdr:x>0.98749</cdr:x>
      <cdr:y>0.09668</cdr:y>
    </cdr:to>
    <cdr:sp macro="" textlink="">
      <cdr:nvSpPr>
        <cdr:cNvPr id="34" name="ZoneTexte 1"/>
        <cdr:cNvSpPr txBox="1"/>
      </cdr:nvSpPr>
      <cdr:spPr>
        <a:xfrm xmlns:a="http://schemas.openxmlformats.org/drawingml/2006/main">
          <a:off x="8638540" y="325120"/>
          <a:ext cx="533993"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Narrow" panose="020B0606020202030204" pitchFamily="34" charset="0"/>
              <a:cs typeface="Arial" panose="020B0604020202020204" pitchFamily="34" charset="0"/>
            </a:rPr>
            <a:t>5%</a:t>
          </a:r>
          <a:endParaRPr lang="fr-FR" sz="1200" i="1">
            <a:latin typeface="Arial Narrow" panose="020B0606020202030204" pitchFamily="34" charset="0"/>
            <a:cs typeface="Arial" panose="020B0604020202020204" pitchFamily="34" charset="0"/>
          </a:endParaRPr>
        </a:p>
      </cdr:txBody>
    </cdr:sp>
  </cdr:relSizeAnchor>
  <cdr:relSizeAnchor xmlns:cdr="http://schemas.openxmlformats.org/drawingml/2006/chartDrawing">
    <cdr:from>
      <cdr:x>0.92836</cdr:x>
      <cdr:y>0.09255</cdr:y>
    </cdr:from>
    <cdr:to>
      <cdr:x>0.98584</cdr:x>
      <cdr:y>0.13563</cdr:y>
    </cdr:to>
    <cdr:sp macro="" textlink="">
      <cdr:nvSpPr>
        <cdr:cNvPr id="36" name="ZoneTexte 1"/>
        <cdr:cNvSpPr txBox="1"/>
      </cdr:nvSpPr>
      <cdr:spPr>
        <a:xfrm xmlns:a="http://schemas.openxmlformats.org/drawingml/2006/main">
          <a:off x="8623300" y="561340"/>
          <a:ext cx="533993"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Narrow" panose="020B0606020202030204" pitchFamily="34" charset="0"/>
              <a:cs typeface="Arial" panose="020B0604020202020204" pitchFamily="34" charset="0"/>
            </a:rPr>
            <a:t>5%</a:t>
          </a:r>
          <a:endParaRPr lang="fr-FR" sz="1200" i="1">
            <a:latin typeface="Arial Narrow" panose="020B0606020202030204" pitchFamily="34" charset="0"/>
            <a:cs typeface="Arial" panose="020B0604020202020204" pitchFamily="34" charset="0"/>
          </a:endParaRPr>
        </a:p>
      </cdr:txBody>
    </cdr:sp>
  </cdr:relSizeAnchor>
  <cdr:relSizeAnchor xmlns:cdr="http://schemas.openxmlformats.org/drawingml/2006/chartDrawing">
    <cdr:from>
      <cdr:x>0.9259</cdr:x>
      <cdr:y>0.23074</cdr:y>
    </cdr:from>
    <cdr:to>
      <cdr:x>0.98338</cdr:x>
      <cdr:y>0.27382</cdr:y>
    </cdr:to>
    <cdr:sp macro="" textlink="">
      <cdr:nvSpPr>
        <cdr:cNvPr id="38" name="ZoneTexte 1"/>
        <cdr:cNvSpPr txBox="1"/>
      </cdr:nvSpPr>
      <cdr:spPr>
        <a:xfrm xmlns:a="http://schemas.openxmlformats.org/drawingml/2006/main">
          <a:off x="8600440" y="1399540"/>
          <a:ext cx="533993"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baseline="0">
              <a:latin typeface="Arial Narrow" panose="020B0606020202030204" pitchFamily="34" charset="0"/>
              <a:cs typeface="Arial" panose="020B0604020202020204" pitchFamily="34" charset="0"/>
            </a:rPr>
            <a:t>35%</a:t>
          </a:r>
          <a:endParaRPr lang="fr-FR" sz="1200" i="1">
            <a:latin typeface="Arial Narrow" panose="020B0606020202030204" pitchFamily="34" charset="0"/>
            <a:cs typeface="Arial" panose="020B0604020202020204" pitchFamily="34" charset="0"/>
          </a:endParaRPr>
        </a:p>
      </cdr:txBody>
    </cdr:sp>
  </cdr:relSizeAnchor>
  <cdr:relSizeAnchor xmlns:cdr="http://schemas.openxmlformats.org/drawingml/2006/chartDrawing">
    <cdr:from>
      <cdr:x>0.92672</cdr:x>
      <cdr:y>0.76591</cdr:y>
    </cdr:from>
    <cdr:to>
      <cdr:x>0.9842</cdr:x>
      <cdr:y>0.80899</cdr:y>
    </cdr:to>
    <cdr:sp macro="" textlink="">
      <cdr:nvSpPr>
        <cdr:cNvPr id="39" name="ZoneTexte 1"/>
        <cdr:cNvSpPr txBox="1"/>
      </cdr:nvSpPr>
      <cdr:spPr>
        <a:xfrm xmlns:a="http://schemas.openxmlformats.org/drawingml/2006/main">
          <a:off x="8608060" y="4645660"/>
          <a:ext cx="533993"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baseline="0">
              <a:latin typeface="Arial Narrow" panose="020B0606020202030204" pitchFamily="34" charset="0"/>
              <a:cs typeface="Arial" panose="020B0604020202020204" pitchFamily="34" charset="0"/>
            </a:rPr>
            <a:t>6%</a:t>
          </a:r>
          <a:endParaRPr lang="fr-FR" sz="1200" i="1">
            <a:latin typeface="Arial Narrow" panose="020B0606020202030204" pitchFamily="34" charset="0"/>
            <a:cs typeface="Arial" panose="020B0604020202020204" pitchFamily="34" charset="0"/>
          </a:endParaRPr>
        </a:p>
      </cdr:txBody>
    </cdr:sp>
  </cdr:relSizeAnchor>
</c:userShapes>
</file>

<file path=xl/drawings/drawing89.xml><?xml version="1.0" encoding="utf-8"?>
<xdr:wsDr xmlns:xdr="http://schemas.openxmlformats.org/drawingml/2006/spreadsheetDrawing" xmlns:a="http://schemas.openxmlformats.org/drawingml/2006/main">
  <xdr:absoluteAnchor>
    <xdr:pos x="0" y="0"/>
    <xdr:ext cx="9199418" cy="560416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0.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0.00864</cdr:x>
      <cdr:y>0.86032</cdr:y>
    </cdr:from>
    <cdr:to>
      <cdr:x>1</cdr:x>
      <cdr:y>0.97775</cdr:y>
    </cdr:to>
    <cdr:sp macro="" textlink="">
      <cdr:nvSpPr>
        <cdr:cNvPr id="6" name="Rectangle 5"/>
        <cdr:cNvSpPr/>
      </cdr:nvSpPr>
      <cdr:spPr>
        <a:xfrm xmlns:a="http://schemas.openxmlformats.org/drawingml/2006/main">
          <a:off x="79483" y="4821381"/>
          <a:ext cx="9119935" cy="65809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2012, the left candidate (Hollande) obtains 38% of the vote among voters reporting to be practicing catholics (going to church at least once a month), 42% among non-practicing catholics, and 64% among voters reporting no religion. </a:t>
          </a:r>
          <a:r>
            <a:rPr lang="fr-FR" sz="11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91.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0.02327</cdr:x>
      <cdr:y>0.86347</cdr:y>
    </cdr:from>
    <cdr:to>
      <cdr:x>0.99358</cdr:x>
      <cdr:y>0.96619</cdr:y>
    </cdr:to>
    <cdr:sp macro="" textlink="">
      <cdr:nvSpPr>
        <cdr:cNvPr id="8" name="Rectangle 7"/>
        <cdr:cNvSpPr/>
      </cdr:nvSpPr>
      <cdr:spPr>
        <a:xfrm xmlns:a="http://schemas.openxmlformats.org/drawingml/2006/main">
          <a:off x="212620" y="4862945"/>
          <a:ext cx="8865793" cy="57851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we observe a strong and persistent polical cleavage between non-believers (voters reporting no religion, voting left) and practicing catholics (voting right); fine lines indicate 90% confidence intervals.</a:t>
          </a:r>
        </a:p>
        <a:p xmlns:a="http://schemas.openxmlformats.org/drawingml/2006/main">
          <a:pPr rtl="0"/>
          <a:r>
            <a:rPr lang="fr-FR" sz="1100" b="1" i="0" baseline="0">
              <a:solidFill>
                <a:schemeClr val="lt1"/>
              </a:solidFill>
              <a:effectLst/>
              <a:latin typeface="+mn-lt"/>
              <a:ea typeface="+mn-ea"/>
              <a:cs typeface="+mn-cs"/>
            </a:rPr>
            <a:t>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93.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0.01617</cdr:x>
      <cdr:y>0.89728</cdr:y>
    </cdr:from>
    <cdr:to>
      <cdr:x>0.98648</cdr:x>
      <cdr:y>1</cdr:y>
    </cdr:to>
    <cdr:sp macro="" textlink="">
      <cdr:nvSpPr>
        <cdr:cNvPr id="5" name="Rectangle 4"/>
        <cdr:cNvSpPr/>
      </cdr:nvSpPr>
      <cdr:spPr>
        <a:xfrm xmlns:a="http://schemas.openxmlformats.org/drawingml/2006/main">
          <a:off x="147782" y="5053359"/>
          <a:ext cx="8865793" cy="57851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we observe a strong and persistent polical cleavage between non-believers (voters reporting no religion, voting left) and practicing catholics (voting right), before and after controls.</a:t>
          </a:r>
        </a:p>
        <a:p xmlns:a="http://schemas.openxmlformats.org/drawingml/2006/main">
          <a:pPr rtl="0"/>
          <a:r>
            <a:rPr lang="fr-FR" sz="1100" b="1" i="0" baseline="0">
              <a:solidFill>
                <a:schemeClr val="lt1"/>
              </a:solidFill>
              <a:effectLst/>
              <a:latin typeface="+mn-lt"/>
              <a:ea typeface="+mn-ea"/>
              <a:cs typeface="+mn-cs"/>
            </a:rPr>
            <a:t>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95.xml><?xml version="1.0" encoding="utf-8"?>
<xdr:wsDr xmlns:xdr="http://schemas.openxmlformats.org/drawingml/2006/spreadsheetDrawing" xmlns:a="http://schemas.openxmlformats.org/drawingml/2006/main">
  <xdr:absoluteAnchor>
    <xdr:pos x="0" y="0"/>
    <xdr:ext cx="9199418" cy="560416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6.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0.08984</cdr:x>
      <cdr:y>0.76362</cdr:y>
    </cdr:from>
    <cdr:to>
      <cdr:x>0.14782</cdr:x>
      <cdr:y>0.81018</cdr:y>
    </cdr:to>
    <cdr:sp macro="" textlink="">
      <cdr:nvSpPr>
        <cdr:cNvPr id="6" name="ZoneTexte 1"/>
        <cdr:cNvSpPr txBox="1"/>
      </cdr:nvSpPr>
      <cdr:spPr>
        <a:xfrm xmlns:a="http://schemas.openxmlformats.org/drawingml/2006/main">
          <a:off x="827455" y="4285762"/>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25%</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0.12644</cdr:x>
      <cdr:y>0.76493</cdr:y>
    </cdr:from>
    <cdr:to>
      <cdr:x>0.18442</cdr:x>
      <cdr:y>0.81149</cdr:y>
    </cdr:to>
    <cdr:sp macro="" textlink="">
      <cdr:nvSpPr>
        <cdr:cNvPr id="8" name="ZoneTexte 1"/>
        <cdr:cNvSpPr txBox="1"/>
      </cdr:nvSpPr>
      <cdr:spPr>
        <a:xfrm xmlns:a="http://schemas.openxmlformats.org/drawingml/2006/main">
          <a:off x="1164492" y="4293088"/>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66%</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0.16144</cdr:x>
      <cdr:y>0.76362</cdr:y>
    </cdr:from>
    <cdr:to>
      <cdr:x>0.21942</cdr:x>
      <cdr:y>0.81018</cdr:y>
    </cdr:to>
    <cdr:sp macro="" textlink="">
      <cdr:nvSpPr>
        <cdr:cNvPr id="9" name="ZoneTexte 1"/>
        <cdr:cNvSpPr txBox="1"/>
      </cdr:nvSpPr>
      <cdr:spPr>
        <a:xfrm xmlns:a="http://schemas.openxmlformats.org/drawingml/2006/main">
          <a:off x="1486875" y="4285762"/>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3%</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0.19804</cdr:x>
      <cdr:y>0.76623</cdr:y>
    </cdr:from>
    <cdr:to>
      <cdr:x>0.25602</cdr:x>
      <cdr:y>0.81279</cdr:y>
    </cdr:to>
    <cdr:sp macro="" textlink="">
      <cdr:nvSpPr>
        <cdr:cNvPr id="10" name="ZoneTexte 1"/>
        <cdr:cNvSpPr txBox="1"/>
      </cdr:nvSpPr>
      <cdr:spPr>
        <a:xfrm xmlns:a="http://schemas.openxmlformats.org/drawingml/2006/main">
          <a:off x="1823916" y="4300416"/>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6%</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0.31896</cdr:x>
      <cdr:y>0.7597</cdr:y>
    </cdr:from>
    <cdr:to>
      <cdr:x>0.37694</cdr:x>
      <cdr:y>0.80626</cdr:y>
    </cdr:to>
    <cdr:sp macro="" textlink="">
      <cdr:nvSpPr>
        <cdr:cNvPr id="12" name="ZoneTexte 1"/>
        <cdr:cNvSpPr txBox="1"/>
      </cdr:nvSpPr>
      <cdr:spPr>
        <a:xfrm xmlns:a="http://schemas.openxmlformats.org/drawingml/2006/main">
          <a:off x="2937607" y="4263781"/>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18%</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0.35556</cdr:x>
      <cdr:y>0.76231</cdr:y>
    </cdr:from>
    <cdr:to>
      <cdr:x>0.41354</cdr:x>
      <cdr:y>0.80888</cdr:y>
    </cdr:to>
    <cdr:sp macro="" textlink="">
      <cdr:nvSpPr>
        <cdr:cNvPr id="14" name="ZoneTexte 1"/>
        <cdr:cNvSpPr txBox="1"/>
      </cdr:nvSpPr>
      <cdr:spPr>
        <a:xfrm xmlns:a="http://schemas.openxmlformats.org/drawingml/2006/main">
          <a:off x="3274647" y="4278434"/>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65%</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0.39215</cdr:x>
      <cdr:y>0.76101</cdr:y>
    </cdr:from>
    <cdr:to>
      <cdr:x>0.45013</cdr:x>
      <cdr:y>0.80757</cdr:y>
    </cdr:to>
    <cdr:sp macro="" textlink="">
      <cdr:nvSpPr>
        <cdr:cNvPr id="15" name="ZoneTexte 1"/>
        <cdr:cNvSpPr txBox="1"/>
      </cdr:nvSpPr>
      <cdr:spPr>
        <a:xfrm xmlns:a="http://schemas.openxmlformats.org/drawingml/2006/main">
          <a:off x="3611685" y="4271107"/>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4%</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0.42556</cdr:x>
      <cdr:y>0.7597</cdr:y>
    </cdr:from>
    <cdr:to>
      <cdr:x>0.48354</cdr:x>
      <cdr:y>0.80626</cdr:y>
    </cdr:to>
    <cdr:sp macro="" textlink="">
      <cdr:nvSpPr>
        <cdr:cNvPr id="16" name="ZoneTexte 1"/>
        <cdr:cNvSpPr txBox="1"/>
      </cdr:nvSpPr>
      <cdr:spPr>
        <a:xfrm xmlns:a="http://schemas.openxmlformats.org/drawingml/2006/main">
          <a:off x="3919415" y="4263780"/>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13%</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0.55046</cdr:x>
      <cdr:y>0.7584</cdr:y>
    </cdr:from>
    <cdr:to>
      <cdr:x>0.60844</cdr:x>
      <cdr:y>0.80496</cdr:y>
    </cdr:to>
    <cdr:sp macro="" textlink="">
      <cdr:nvSpPr>
        <cdr:cNvPr id="18" name="ZoneTexte 1"/>
        <cdr:cNvSpPr txBox="1"/>
      </cdr:nvSpPr>
      <cdr:spPr>
        <a:xfrm xmlns:a="http://schemas.openxmlformats.org/drawingml/2006/main">
          <a:off x="5069742" y="4256453"/>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15%</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0.92755</cdr:x>
      <cdr:y>0.7597</cdr:y>
    </cdr:from>
    <cdr:to>
      <cdr:x>0.98553</cdr:x>
      <cdr:y>0.80626</cdr:y>
    </cdr:to>
    <cdr:sp macro="" textlink="">
      <cdr:nvSpPr>
        <cdr:cNvPr id="19" name="ZoneTexte 1"/>
        <cdr:cNvSpPr txBox="1"/>
      </cdr:nvSpPr>
      <cdr:spPr>
        <a:xfrm xmlns:a="http://schemas.openxmlformats.org/drawingml/2006/main">
          <a:off x="8542704" y="4263780"/>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0.88937</cdr:x>
      <cdr:y>0.7584</cdr:y>
    </cdr:from>
    <cdr:to>
      <cdr:x>0.94735</cdr:x>
      <cdr:y>0.80496</cdr:y>
    </cdr:to>
    <cdr:sp macro="" textlink="">
      <cdr:nvSpPr>
        <cdr:cNvPr id="20" name="ZoneTexte 1"/>
        <cdr:cNvSpPr txBox="1"/>
      </cdr:nvSpPr>
      <cdr:spPr>
        <a:xfrm xmlns:a="http://schemas.openxmlformats.org/drawingml/2006/main">
          <a:off x="8191011" y="4256454"/>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20%</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0.85516</cdr:x>
      <cdr:y>0.76101</cdr:y>
    </cdr:from>
    <cdr:to>
      <cdr:x>0.91314</cdr:x>
      <cdr:y>0.80757</cdr:y>
    </cdr:to>
    <cdr:sp macro="" textlink="">
      <cdr:nvSpPr>
        <cdr:cNvPr id="22" name="ZoneTexte 1"/>
        <cdr:cNvSpPr txBox="1"/>
      </cdr:nvSpPr>
      <cdr:spPr>
        <a:xfrm xmlns:a="http://schemas.openxmlformats.org/drawingml/2006/main">
          <a:off x="7875954" y="4271107"/>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4%</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0.81697</cdr:x>
      <cdr:y>0.7584</cdr:y>
    </cdr:from>
    <cdr:to>
      <cdr:x>0.87495</cdr:x>
      <cdr:y>0.80496</cdr:y>
    </cdr:to>
    <cdr:sp macro="" textlink="">
      <cdr:nvSpPr>
        <cdr:cNvPr id="24" name="ZoneTexte 1"/>
        <cdr:cNvSpPr txBox="1"/>
      </cdr:nvSpPr>
      <cdr:spPr>
        <a:xfrm xmlns:a="http://schemas.openxmlformats.org/drawingml/2006/main">
          <a:off x="7524261" y="4256454"/>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63%</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0.78038</cdr:x>
      <cdr:y>0.7597</cdr:y>
    </cdr:from>
    <cdr:to>
      <cdr:x>0.83836</cdr:x>
      <cdr:y>0.80626</cdr:y>
    </cdr:to>
    <cdr:sp macro="" textlink="">
      <cdr:nvSpPr>
        <cdr:cNvPr id="26" name="ZoneTexte 1"/>
        <cdr:cNvSpPr txBox="1"/>
      </cdr:nvSpPr>
      <cdr:spPr>
        <a:xfrm xmlns:a="http://schemas.openxmlformats.org/drawingml/2006/main">
          <a:off x="7187223" y="4263780"/>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13%</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0.69287</cdr:x>
      <cdr:y>0.75709</cdr:y>
    </cdr:from>
    <cdr:to>
      <cdr:x>0.75085</cdr:x>
      <cdr:y>0.80365</cdr:y>
    </cdr:to>
    <cdr:sp macro="" textlink="">
      <cdr:nvSpPr>
        <cdr:cNvPr id="29" name="ZoneTexte 1"/>
        <cdr:cNvSpPr txBox="1"/>
      </cdr:nvSpPr>
      <cdr:spPr>
        <a:xfrm xmlns:a="http://schemas.openxmlformats.org/drawingml/2006/main">
          <a:off x="6381262" y="4249127"/>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0.65945</cdr:x>
      <cdr:y>0.7597</cdr:y>
    </cdr:from>
    <cdr:to>
      <cdr:x>0.71743</cdr:x>
      <cdr:y>0.80626</cdr:y>
    </cdr:to>
    <cdr:sp macro="" textlink="">
      <cdr:nvSpPr>
        <cdr:cNvPr id="31" name="ZoneTexte 1"/>
        <cdr:cNvSpPr txBox="1"/>
      </cdr:nvSpPr>
      <cdr:spPr>
        <a:xfrm xmlns:a="http://schemas.openxmlformats.org/drawingml/2006/main">
          <a:off x="6073531" y="4263781"/>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14%</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0.62206</cdr:x>
      <cdr:y>0.7584</cdr:y>
    </cdr:from>
    <cdr:to>
      <cdr:x>0.68004</cdr:x>
      <cdr:y>0.80496</cdr:y>
    </cdr:to>
    <cdr:sp macro="" textlink="">
      <cdr:nvSpPr>
        <cdr:cNvPr id="32" name="ZoneTexte 1"/>
        <cdr:cNvSpPr txBox="1"/>
      </cdr:nvSpPr>
      <cdr:spPr>
        <a:xfrm xmlns:a="http://schemas.openxmlformats.org/drawingml/2006/main">
          <a:off x="5729165" y="4256453"/>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4%</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0.58626</cdr:x>
      <cdr:y>0.7584</cdr:y>
    </cdr:from>
    <cdr:to>
      <cdr:x>0.64424</cdr:x>
      <cdr:y>0.80496</cdr:y>
    </cdr:to>
    <cdr:sp macro="" textlink="">
      <cdr:nvSpPr>
        <cdr:cNvPr id="33" name="ZoneTexte 1"/>
        <cdr:cNvSpPr txBox="1"/>
      </cdr:nvSpPr>
      <cdr:spPr>
        <a:xfrm xmlns:a="http://schemas.openxmlformats.org/drawingml/2006/main">
          <a:off x="5399454" y="4256454"/>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66%</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0.00864</cdr:x>
      <cdr:y>0.86458</cdr:y>
    </cdr:from>
    <cdr:to>
      <cdr:x>1</cdr:x>
      <cdr:y>1</cdr:y>
    </cdr:to>
    <cdr:sp macro="" textlink="">
      <cdr:nvSpPr>
        <cdr:cNvPr id="25" name="Rectangle 24"/>
        <cdr:cNvSpPr/>
      </cdr:nvSpPr>
      <cdr:spPr>
        <a:xfrm xmlns:a="http://schemas.openxmlformats.org/drawingml/2006/main">
          <a:off x="79574" y="4852389"/>
          <a:ext cx="9130368" cy="76003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1995, left-wing parties (PS, PCF, Rad., etc.) obtain 19% of the vote among practicing catholics (at least once a month), 45% among non-practicing catholics, 50% among voters reporting another religion (protestantism, judaism, buddhism, etc., except islam), 73% among voters with no religion and 84% among muslims. Islam is classified with "other religion" in 1973-1978. </a:t>
          </a:r>
          <a:r>
            <a:rPr lang="fr-FR" sz="11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97.xml><?xml version="1.0" encoding="utf-8"?>
<xdr:wsDr xmlns:xdr="http://schemas.openxmlformats.org/drawingml/2006/spreadsheetDrawing" xmlns:a="http://schemas.openxmlformats.org/drawingml/2006/main">
  <xdr:absoluteAnchor>
    <xdr:pos x="0" y="0"/>
    <xdr:ext cx="9199418" cy="560416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8.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0.08984</cdr:x>
      <cdr:y>0.76362</cdr:y>
    </cdr:from>
    <cdr:to>
      <cdr:x>0.14782</cdr:x>
      <cdr:y>0.81018</cdr:y>
    </cdr:to>
    <cdr:sp macro="" textlink="">
      <cdr:nvSpPr>
        <cdr:cNvPr id="6" name="ZoneTexte 1"/>
        <cdr:cNvSpPr txBox="1"/>
      </cdr:nvSpPr>
      <cdr:spPr>
        <a:xfrm xmlns:a="http://schemas.openxmlformats.org/drawingml/2006/main">
          <a:off x="827455" y="4285762"/>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12%</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0.12644</cdr:x>
      <cdr:y>0.76493</cdr:y>
    </cdr:from>
    <cdr:to>
      <cdr:x>0.18442</cdr:x>
      <cdr:y>0.81149</cdr:y>
    </cdr:to>
    <cdr:sp macro="" textlink="">
      <cdr:nvSpPr>
        <cdr:cNvPr id="8" name="ZoneTexte 1"/>
        <cdr:cNvSpPr txBox="1"/>
      </cdr:nvSpPr>
      <cdr:spPr>
        <a:xfrm xmlns:a="http://schemas.openxmlformats.org/drawingml/2006/main">
          <a:off x="1164492" y="4293088"/>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62%</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0.16144</cdr:x>
      <cdr:y>0.76362</cdr:y>
    </cdr:from>
    <cdr:to>
      <cdr:x>0.21942</cdr:x>
      <cdr:y>0.81018</cdr:y>
    </cdr:to>
    <cdr:sp macro="" textlink="">
      <cdr:nvSpPr>
        <cdr:cNvPr id="9" name="ZoneTexte 1"/>
        <cdr:cNvSpPr txBox="1"/>
      </cdr:nvSpPr>
      <cdr:spPr>
        <a:xfrm xmlns:a="http://schemas.openxmlformats.org/drawingml/2006/main">
          <a:off x="1486875" y="4285762"/>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4%</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0.19804</cdr:x>
      <cdr:y>0.76623</cdr:y>
    </cdr:from>
    <cdr:to>
      <cdr:x>0.25602</cdr:x>
      <cdr:y>0.81279</cdr:y>
    </cdr:to>
    <cdr:sp macro="" textlink="">
      <cdr:nvSpPr>
        <cdr:cNvPr id="10" name="ZoneTexte 1"/>
        <cdr:cNvSpPr txBox="1"/>
      </cdr:nvSpPr>
      <cdr:spPr>
        <a:xfrm xmlns:a="http://schemas.openxmlformats.org/drawingml/2006/main">
          <a:off x="1823916" y="4300416"/>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22%</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0.31896</cdr:x>
      <cdr:y>0.7597</cdr:y>
    </cdr:from>
    <cdr:to>
      <cdr:x>0.37694</cdr:x>
      <cdr:y>0.80626</cdr:y>
    </cdr:to>
    <cdr:sp macro="" textlink="">
      <cdr:nvSpPr>
        <cdr:cNvPr id="12" name="ZoneTexte 1"/>
        <cdr:cNvSpPr txBox="1"/>
      </cdr:nvSpPr>
      <cdr:spPr>
        <a:xfrm xmlns:a="http://schemas.openxmlformats.org/drawingml/2006/main">
          <a:off x="2937607" y="4263781"/>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11%</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0.35556</cdr:x>
      <cdr:y>0.76231</cdr:y>
    </cdr:from>
    <cdr:to>
      <cdr:x>0.41354</cdr:x>
      <cdr:y>0.80888</cdr:y>
    </cdr:to>
    <cdr:sp macro="" textlink="">
      <cdr:nvSpPr>
        <cdr:cNvPr id="14" name="ZoneTexte 1"/>
        <cdr:cNvSpPr txBox="1"/>
      </cdr:nvSpPr>
      <cdr:spPr>
        <a:xfrm xmlns:a="http://schemas.openxmlformats.org/drawingml/2006/main">
          <a:off x="3274647" y="4278434"/>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58%</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0.39215</cdr:x>
      <cdr:y>0.76101</cdr:y>
    </cdr:from>
    <cdr:to>
      <cdr:x>0.45013</cdr:x>
      <cdr:y>0.80757</cdr:y>
    </cdr:to>
    <cdr:sp macro="" textlink="">
      <cdr:nvSpPr>
        <cdr:cNvPr id="15" name="ZoneTexte 1"/>
        <cdr:cNvSpPr txBox="1"/>
      </cdr:nvSpPr>
      <cdr:spPr>
        <a:xfrm xmlns:a="http://schemas.openxmlformats.org/drawingml/2006/main">
          <a:off x="3611685" y="4271107"/>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4%</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0.42556</cdr:x>
      <cdr:y>0.7597</cdr:y>
    </cdr:from>
    <cdr:to>
      <cdr:x>0.48354</cdr:x>
      <cdr:y>0.80626</cdr:y>
    </cdr:to>
    <cdr:sp macro="" textlink="">
      <cdr:nvSpPr>
        <cdr:cNvPr id="16" name="ZoneTexte 1"/>
        <cdr:cNvSpPr txBox="1"/>
      </cdr:nvSpPr>
      <cdr:spPr>
        <a:xfrm xmlns:a="http://schemas.openxmlformats.org/drawingml/2006/main">
          <a:off x="3919415" y="4263780"/>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25%</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0.46136</cdr:x>
      <cdr:y>0.7584</cdr:y>
    </cdr:from>
    <cdr:to>
      <cdr:x>0.51934</cdr:x>
      <cdr:y>0.80496</cdr:y>
    </cdr:to>
    <cdr:sp macro="" textlink="">
      <cdr:nvSpPr>
        <cdr:cNvPr id="17" name="ZoneTexte 1"/>
        <cdr:cNvSpPr txBox="1"/>
      </cdr:nvSpPr>
      <cdr:spPr>
        <a:xfrm xmlns:a="http://schemas.openxmlformats.org/drawingml/2006/main">
          <a:off x="4249127" y="4256454"/>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2%</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0.55046</cdr:x>
      <cdr:y>0.7584</cdr:y>
    </cdr:from>
    <cdr:to>
      <cdr:x>0.60844</cdr:x>
      <cdr:y>0.80496</cdr:y>
    </cdr:to>
    <cdr:sp macro="" textlink="">
      <cdr:nvSpPr>
        <cdr:cNvPr id="18" name="ZoneTexte 1"/>
        <cdr:cNvSpPr txBox="1"/>
      </cdr:nvSpPr>
      <cdr:spPr>
        <a:xfrm xmlns:a="http://schemas.openxmlformats.org/drawingml/2006/main">
          <a:off x="5069742" y="4256453"/>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8%</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0.92755</cdr:x>
      <cdr:y>0.7597</cdr:y>
    </cdr:from>
    <cdr:to>
      <cdr:x>0.98553</cdr:x>
      <cdr:y>0.80626</cdr:y>
    </cdr:to>
    <cdr:sp macro="" textlink="">
      <cdr:nvSpPr>
        <cdr:cNvPr id="19" name="ZoneTexte 1"/>
        <cdr:cNvSpPr txBox="1"/>
      </cdr:nvSpPr>
      <cdr:spPr>
        <a:xfrm xmlns:a="http://schemas.openxmlformats.org/drawingml/2006/main">
          <a:off x="8542704" y="4263780"/>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5%</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0.88937</cdr:x>
      <cdr:y>0.7584</cdr:y>
    </cdr:from>
    <cdr:to>
      <cdr:x>0.94735</cdr:x>
      <cdr:y>0.80496</cdr:y>
    </cdr:to>
    <cdr:sp macro="" textlink="">
      <cdr:nvSpPr>
        <cdr:cNvPr id="20" name="ZoneTexte 1"/>
        <cdr:cNvSpPr txBox="1"/>
      </cdr:nvSpPr>
      <cdr:spPr>
        <a:xfrm xmlns:a="http://schemas.openxmlformats.org/drawingml/2006/main">
          <a:off x="8191011" y="4256454"/>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35%</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0.85516</cdr:x>
      <cdr:y>0.76101</cdr:y>
    </cdr:from>
    <cdr:to>
      <cdr:x>0.91314</cdr:x>
      <cdr:y>0.80757</cdr:y>
    </cdr:to>
    <cdr:sp macro="" textlink="">
      <cdr:nvSpPr>
        <cdr:cNvPr id="22" name="ZoneTexte 1"/>
        <cdr:cNvSpPr txBox="1"/>
      </cdr:nvSpPr>
      <cdr:spPr>
        <a:xfrm xmlns:a="http://schemas.openxmlformats.org/drawingml/2006/main">
          <a:off x="7875954" y="4271107"/>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5%</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0.81697</cdr:x>
      <cdr:y>0.7584</cdr:y>
    </cdr:from>
    <cdr:to>
      <cdr:x>0.87495</cdr:x>
      <cdr:y>0.80496</cdr:y>
    </cdr:to>
    <cdr:sp macro="" textlink="">
      <cdr:nvSpPr>
        <cdr:cNvPr id="24" name="ZoneTexte 1"/>
        <cdr:cNvSpPr txBox="1"/>
      </cdr:nvSpPr>
      <cdr:spPr>
        <a:xfrm xmlns:a="http://schemas.openxmlformats.org/drawingml/2006/main">
          <a:off x="7524261" y="4256454"/>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49%</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0.78038</cdr:x>
      <cdr:y>0.7597</cdr:y>
    </cdr:from>
    <cdr:to>
      <cdr:x>0.83836</cdr:x>
      <cdr:y>0.80626</cdr:y>
    </cdr:to>
    <cdr:sp macro="" textlink="">
      <cdr:nvSpPr>
        <cdr:cNvPr id="26" name="ZoneTexte 1"/>
        <cdr:cNvSpPr txBox="1"/>
      </cdr:nvSpPr>
      <cdr:spPr>
        <a:xfrm xmlns:a="http://schemas.openxmlformats.org/drawingml/2006/main">
          <a:off x="7187223" y="4263780"/>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6%</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0.69287</cdr:x>
      <cdr:y>0.75709</cdr:y>
    </cdr:from>
    <cdr:to>
      <cdr:x>0.75085</cdr:x>
      <cdr:y>0.80365</cdr:y>
    </cdr:to>
    <cdr:sp macro="" textlink="">
      <cdr:nvSpPr>
        <cdr:cNvPr id="29" name="ZoneTexte 1"/>
        <cdr:cNvSpPr txBox="1"/>
      </cdr:nvSpPr>
      <cdr:spPr>
        <a:xfrm xmlns:a="http://schemas.openxmlformats.org/drawingml/2006/main">
          <a:off x="6381262" y="4249127"/>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3%</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0.65945</cdr:x>
      <cdr:y>0.7597</cdr:y>
    </cdr:from>
    <cdr:to>
      <cdr:x>0.71743</cdr:x>
      <cdr:y>0.80626</cdr:y>
    </cdr:to>
    <cdr:sp macro="" textlink="">
      <cdr:nvSpPr>
        <cdr:cNvPr id="31" name="ZoneTexte 1"/>
        <cdr:cNvSpPr txBox="1"/>
      </cdr:nvSpPr>
      <cdr:spPr>
        <a:xfrm xmlns:a="http://schemas.openxmlformats.org/drawingml/2006/main">
          <a:off x="6073531" y="4263781"/>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29%</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0.62206</cdr:x>
      <cdr:y>0.7584</cdr:y>
    </cdr:from>
    <cdr:to>
      <cdr:x>0.68004</cdr:x>
      <cdr:y>0.80496</cdr:y>
    </cdr:to>
    <cdr:sp macro="" textlink="">
      <cdr:nvSpPr>
        <cdr:cNvPr id="32" name="ZoneTexte 1"/>
        <cdr:cNvSpPr txBox="1"/>
      </cdr:nvSpPr>
      <cdr:spPr>
        <a:xfrm xmlns:a="http://schemas.openxmlformats.org/drawingml/2006/main">
          <a:off x="5729165" y="4256453"/>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4%</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0.58626</cdr:x>
      <cdr:y>0.7584</cdr:y>
    </cdr:from>
    <cdr:to>
      <cdr:x>0.64424</cdr:x>
      <cdr:y>0.80496</cdr:y>
    </cdr:to>
    <cdr:sp macro="" textlink="">
      <cdr:nvSpPr>
        <cdr:cNvPr id="33" name="ZoneTexte 1"/>
        <cdr:cNvSpPr txBox="1"/>
      </cdr:nvSpPr>
      <cdr:spPr>
        <a:xfrm xmlns:a="http://schemas.openxmlformats.org/drawingml/2006/main">
          <a:off x="5399454" y="4256454"/>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56%</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0.00864</cdr:x>
      <cdr:y>0.86458</cdr:y>
    </cdr:from>
    <cdr:to>
      <cdr:x>1</cdr:x>
      <cdr:y>1</cdr:y>
    </cdr:to>
    <cdr:sp macro="" textlink="">
      <cdr:nvSpPr>
        <cdr:cNvPr id="25" name="Rectangle 24"/>
        <cdr:cNvSpPr/>
      </cdr:nvSpPr>
      <cdr:spPr>
        <a:xfrm xmlns:a="http://schemas.openxmlformats.org/drawingml/2006/main">
          <a:off x="79574" y="4852389"/>
          <a:ext cx="9130368" cy="76003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2012, the left-wing candidate (Hollande) obtains 38% of the vote among practicing catholics (at least once a month), 42% among non-practicing catholics, 52% among voters reporting another religion (protestantism, judaism, buddhism, etc., except islam), 64% among voters with no religion and 91% among muslims. Islam is classified with "other religion" in 1973-1978. </a:t>
          </a:r>
          <a:r>
            <a:rPr lang="fr-FR" sz="11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Arial" panose="020B0604020202020204" pitchFamily="34" charset="0"/>
              <a:ea typeface="+mn-ea"/>
              <a:cs typeface="Arial" panose="020B0604020202020204" pitchFamily="34" charset="0"/>
            </a:rPr>
            <a:t>: </a:t>
          </a:r>
          <a:r>
            <a:rPr lang="fr-FR" sz="1100" b="0" i="0" baseline="0">
              <a:solidFill>
                <a:schemeClr val="lt1"/>
              </a:solidFill>
              <a:effectLst/>
              <a:latin typeface="+mn-lt"/>
              <a:ea typeface="+mn-ea"/>
              <a:cs typeface="+mn-cs"/>
            </a:rPr>
            <a:t>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dr:relSizeAnchor xmlns:cdr="http://schemas.openxmlformats.org/drawingml/2006/chartDrawing">
    <cdr:from>
      <cdr:x>0.23304</cdr:x>
      <cdr:y>0.76362</cdr:y>
    </cdr:from>
    <cdr:to>
      <cdr:x>0.29102</cdr:x>
      <cdr:y>0.81018</cdr:y>
    </cdr:to>
    <cdr:sp macro="" textlink="">
      <cdr:nvSpPr>
        <cdr:cNvPr id="23" name="ZoneTexte 1"/>
        <cdr:cNvSpPr txBox="1"/>
      </cdr:nvSpPr>
      <cdr:spPr>
        <a:xfrm xmlns:a="http://schemas.openxmlformats.org/drawingml/2006/main">
          <a:off x="2146300" y="4285761"/>
          <a:ext cx="533992"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a:t>
          </a:r>
          <a:endParaRPr lang="fr-FR" sz="1200" i="1">
            <a:latin typeface="Arial" panose="020B0604020202020204" pitchFamily="34" charset="0"/>
            <a:cs typeface="Arial" panose="020B0604020202020204" pitchFamily="34" charset="0"/>
          </a:endParaRPr>
        </a:p>
      </cdr:txBody>
    </cdr:sp>
  </cdr:relSizeAnchor>
</c:userShapes>
</file>

<file path=xl/drawings/drawing99.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0.023</cdr:x>
      <cdr:y>0.88479</cdr:y>
    </cdr:from>
    <cdr:to>
      <cdr:x>0.98812</cdr:x>
      <cdr:y>0.98934</cdr:y>
    </cdr:to>
    <cdr:sp macro="" textlink="">
      <cdr:nvSpPr>
        <cdr:cNvPr id="5" name="Rectangle 4"/>
        <cdr:cNvSpPr/>
      </cdr:nvSpPr>
      <cdr:spPr>
        <a:xfrm xmlns:a="http://schemas.openxmlformats.org/drawingml/2006/main">
          <a:off x="210128" y="4983019"/>
          <a:ext cx="8818418" cy="588818"/>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2012, the left candidate (Hollande) obtained a score among muslim voters that was 42 points higher than among other voters.</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01.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0.02451</cdr:x>
      <cdr:y>0.88725</cdr:y>
    </cdr:from>
    <cdr:to>
      <cdr:x>0.98964</cdr:x>
      <cdr:y>0.9918</cdr:y>
    </cdr:to>
    <cdr:sp macro="" textlink="">
      <cdr:nvSpPr>
        <cdr:cNvPr id="5" name="Rectangle 4"/>
        <cdr:cNvSpPr/>
      </cdr:nvSpPr>
      <cdr:spPr>
        <a:xfrm xmlns:a="http://schemas.openxmlformats.org/drawingml/2006/main">
          <a:off x="223982" y="4996873"/>
          <a:ext cx="8818418" cy="588818"/>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2012, the left candidate (Hollande) obtained a score among muslim voters that was 42 points higher than among other voters; fine lines indicate 90% confidence intervals.</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03.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0.02123</cdr:x>
      <cdr:y>0.88315</cdr:y>
    </cdr:from>
    <cdr:to>
      <cdr:x>0.98635</cdr:x>
      <cdr:y>0.9877</cdr:y>
    </cdr:to>
    <cdr:sp macro="" textlink="">
      <cdr:nvSpPr>
        <cdr:cNvPr id="5" name="Rectangle 4"/>
        <cdr:cNvSpPr/>
      </cdr:nvSpPr>
      <cdr:spPr>
        <a:xfrm xmlns:a="http://schemas.openxmlformats.org/drawingml/2006/main">
          <a:off x="193964" y="4973784"/>
          <a:ext cx="8818418" cy="588818"/>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2012, the left candidate (Hollande) obtained a score among muslim voters that was 42 points higher than among other voters; the gap falls to 38 points after controls for age, sex, educ., income, wealth, father's occupation.</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05.xml><?xml version="1.0" encoding="utf-8"?>
<xdr:wsDr xmlns:xdr="http://schemas.openxmlformats.org/drawingml/2006/spreadsheetDrawing" xmlns:a="http://schemas.openxmlformats.org/drawingml/2006/main">
  <xdr:absoluteAnchor>
    <xdr:pos x="0" y="0"/>
    <xdr:ext cx="9199418" cy="560416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6.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0.00477</cdr:x>
      <cdr:y>0.86292</cdr:y>
    </cdr:from>
    <cdr:to>
      <cdr:x>1</cdr:x>
      <cdr:y>0.99739</cdr:y>
    </cdr:to>
    <cdr:sp macro="" textlink="">
      <cdr:nvSpPr>
        <cdr:cNvPr id="13" name="Rectangle 12"/>
        <cdr:cNvSpPr/>
      </cdr:nvSpPr>
      <cdr:spPr>
        <a:xfrm xmlns:a="http://schemas.openxmlformats.org/drawingml/2006/main">
          <a:off x="43962" y="4843096"/>
          <a:ext cx="9165980" cy="75467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2012, the left-wing candidate (Hollande) obtained 49% of the vote among voters with no foreign origin (no foreign grand-parent), 49% of the vote among voters with European foreign origins (in practice mostly Spain, Italy, Portugal, etc.), and 77% of the vote among voters with extra-European foreign origins (in practice mostly Maghreb and sub-Saharan Africa).  </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dr:relSizeAnchor xmlns:cdr="http://schemas.openxmlformats.org/drawingml/2006/chartDrawing">
    <cdr:from>
      <cdr:x>0.17019</cdr:x>
      <cdr:y>0.7584</cdr:y>
    </cdr:from>
    <cdr:to>
      <cdr:x>0.22817</cdr:x>
      <cdr:y>0.80496</cdr:y>
    </cdr:to>
    <cdr:sp macro="" textlink="">
      <cdr:nvSpPr>
        <cdr:cNvPr id="6" name="ZoneTexte 1"/>
        <cdr:cNvSpPr txBox="1"/>
      </cdr:nvSpPr>
      <cdr:spPr>
        <a:xfrm xmlns:a="http://schemas.openxmlformats.org/drawingml/2006/main">
          <a:off x="1567439" y="4256451"/>
          <a:ext cx="533993"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77%</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0.17179</cdr:x>
      <cdr:y>0.54953</cdr:y>
    </cdr:from>
    <cdr:to>
      <cdr:x>0.23707</cdr:x>
      <cdr:y>0.59609</cdr:y>
    </cdr:to>
    <cdr:sp macro="" textlink="">
      <cdr:nvSpPr>
        <cdr:cNvPr id="8" name="ZoneTexte 1"/>
        <cdr:cNvSpPr txBox="1"/>
      </cdr:nvSpPr>
      <cdr:spPr>
        <a:xfrm xmlns:a="http://schemas.openxmlformats.org/drawingml/2006/main">
          <a:off x="1582139" y="3084169"/>
          <a:ext cx="601284"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45%</a:t>
          </a:r>
          <a:endParaRPr lang="fr-FR" sz="1400" i="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0.27759</cdr:x>
      <cdr:y>0.76101</cdr:y>
    </cdr:from>
    <cdr:to>
      <cdr:x>0.33557</cdr:x>
      <cdr:y>0.80757</cdr:y>
    </cdr:to>
    <cdr:sp macro="" textlink="">
      <cdr:nvSpPr>
        <cdr:cNvPr id="10" name="ZoneTexte 1"/>
        <cdr:cNvSpPr txBox="1"/>
      </cdr:nvSpPr>
      <cdr:spPr>
        <a:xfrm xmlns:a="http://schemas.openxmlformats.org/drawingml/2006/main">
          <a:off x="2556630" y="4271099"/>
          <a:ext cx="533992"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17%</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0.38181</cdr:x>
      <cdr:y>0.76101</cdr:y>
    </cdr:from>
    <cdr:to>
      <cdr:x>0.43979</cdr:x>
      <cdr:y>0.80757</cdr:y>
    </cdr:to>
    <cdr:sp macro="" textlink="">
      <cdr:nvSpPr>
        <cdr:cNvPr id="15" name="ZoneTexte 1"/>
        <cdr:cNvSpPr txBox="1"/>
      </cdr:nvSpPr>
      <cdr:spPr>
        <a:xfrm xmlns:a="http://schemas.openxmlformats.org/drawingml/2006/main">
          <a:off x="3516429" y="4271110"/>
          <a:ext cx="533992"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6%</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0.83686</cdr:x>
      <cdr:y>0.75318</cdr:y>
    </cdr:from>
    <cdr:to>
      <cdr:x>0.89484</cdr:x>
      <cdr:y>0.79974</cdr:y>
    </cdr:to>
    <cdr:sp macro="" textlink="">
      <cdr:nvSpPr>
        <cdr:cNvPr id="20" name="ZoneTexte 1"/>
        <cdr:cNvSpPr txBox="1"/>
      </cdr:nvSpPr>
      <cdr:spPr>
        <a:xfrm xmlns:a="http://schemas.openxmlformats.org/drawingml/2006/main">
          <a:off x="7707469" y="4227154"/>
          <a:ext cx="533993"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9%</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0.73901</cdr:x>
      <cdr:y>0.75709</cdr:y>
    </cdr:from>
    <cdr:to>
      <cdr:x>0.79699</cdr:x>
      <cdr:y>0.80365</cdr:y>
    </cdr:to>
    <cdr:sp macro="" textlink="">
      <cdr:nvSpPr>
        <cdr:cNvPr id="26" name="ZoneTexte 1"/>
        <cdr:cNvSpPr txBox="1"/>
      </cdr:nvSpPr>
      <cdr:spPr>
        <a:xfrm xmlns:a="http://schemas.openxmlformats.org/drawingml/2006/main">
          <a:off x="6806255" y="4249105"/>
          <a:ext cx="533992"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19%</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0.63559</cdr:x>
      <cdr:y>0.75578</cdr:y>
    </cdr:from>
    <cdr:to>
      <cdr:x>0.69357</cdr:x>
      <cdr:y>0.80234</cdr:y>
    </cdr:to>
    <cdr:sp macro="" textlink="">
      <cdr:nvSpPr>
        <cdr:cNvPr id="29" name="ZoneTexte 1"/>
        <cdr:cNvSpPr txBox="1"/>
      </cdr:nvSpPr>
      <cdr:spPr>
        <a:xfrm xmlns:a="http://schemas.openxmlformats.org/drawingml/2006/main">
          <a:off x="5853755" y="4241782"/>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72%</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0.27043</cdr:x>
      <cdr:y>0.49861</cdr:y>
    </cdr:from>
    <cdr:to>
      <cdr:x>0.33572</cdr:x>
      <cdr:y>0.54517</cdr:y>
    </cdr:to>
    <cdr:sp macro="" textlink="">
      <cdr:nvSpPr>
        <cdr:cNvPr id="25" name="ZoneTexte 1"/>
        <cdr:cNvSpPr txBox="1"/>
      </cdr:nvSpPr>
      <cdr:spPr>
        <a:xfrm xmlns:a="http://schemas.openxmlformats.org/drawingml/2006/main">
          <a:off x="2490666" y="2798396"/>
          <a:ext cx="601284"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49%</a:t>
          </a:r>
          <a:endParaRPr lang="fr-FR" sz="1400" i="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0.37624</cdr:x>
      <cdr:y>0.26101</cdr:y>
    </cdr:from>
    <cdr:to>
      <cdr:x>0.44153</cdr:x>
      <cdr:y>0.30757</cdr:y>
    </cdr:to>
    <cdr:sp macro="" textlink="">
      <cdr:nvSpPr>
        <cdr:cNvPr id="27" name="ZoneTexte 1"/>
        <cdr:cNvSpPr txBox="1"/>
      </cdr:nvSpPr>
      <cdr:spPr>
        <a:xfrm xmlns:a="http://schemas.openxmlformats.org/drawingml/2006/main">
          <a:off x="3465146" y="1464896"/>
          <a:ext cx="601284"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71%</a:t>
          </a:r>
          <a:endParaRPr lang="fr-FR" sz="1400" i="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0.62922</cdr:x>
      <cdr:y>0.49861</cdr:y>
    </cdr:from>
    <cdr:to>
      <cdr:x>0.69451</cdr:x>
      <cdr:y>0.54517</cdr:y>
    </cdr:to>
    <cdr:sp macro="" textlink="">
      <cdr:nvSpPr>
        <cdr:cNvPr id="28" name="ZoneTexte 1"/>
        <cdr:cNvSpPr txBox="1"/>
      </cdr:nvSpPr>
      <cdr:spPr>
        <a:xfrm xmlns:a="http://schemas.openxmlformats.org/drawingml/2006/main">
          <a:off x="5795108" y="2798397"/>
          <a:ext cx="601284"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49%</a:t>
          </a:r>
          <a:endParaRPr lang="fr-FR" sz="1400" i="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0.72548</cdr:x>
      <cdr:y>0.49991</cdr:y>
    </cdr:from>
    <cdr:to>
      <cdr:x>0.79077</cdr:x>
      <cdr:y>0.54647</cdr:y>
    </cdr:to>
    <cdr:sp macro="" textlink="">
      <cdr:nvSpPr>
        <cdr:cNvPr id="30" name="ZoneTexte 1"/>
        <cdr:cNvSpPr txBox="1"/>
      </cdr:nvSpPr>
      <cdr:spPr>
        <a:xfrm xmlns:a="http://schemas.openxmlformats.org/drawingml/2006/main">
          <a:off x="6681665" y="2805723"/>
          <a:ext cx="601284"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49%</a:t>
          </a:r>
          <a:endParaRPr lang="fr-FR" sz="1400" i="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0.83686</cdr:x>
      <cdr:y>0.20879</cdr:y>
    </cdr:from>
    <cdr:to>
      <cdr:x>0.90215</cdr:x>
      <cdr:y>0.25535</cdr:y>
    </cdr:to>
    <cdr:sp macro="" textlink="">
      <cdr:nvSpPr>
        <cdr:cNvPr id="34" name="ZoneTexte 1"/>
        <cdr:cNvSpPr txBox="1"/>
      </cdr:nvSpPr>
      <cdr:spPr>
        <a:xfrm xmlns:a="http://schemas.openxmlformats.org/drawingml/2006/main">
          <a:off x="7707435" y="1171820"/>
          <a:ext cx="601284"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77%</a:t>
          </a:r>
          <a:endParaRPr lang="fr-FR" sz="1400" i="0">
            <a:latin typeface="Arial" panose="020B0604020202020204" pitchFamily="34" charset="0"/>
            <a:cs typeface="Arial" panose="020B0604020202020204" pitchFamily="34" charset="0"/>
          </a:endParaRPr>
        </a:p>
      </cdr:txBody>
    </cdr:sp>
  </cdr:relSizeAnchor>
</c:userShapes>
</file>

<file path=xl/drawings/drawing107.xml><?xml version="1.0" encoding="utf-8"?>
<xdr:wsDr xmlns:xdr="http://schemas.openxmlformats.org/drawingml/2006/spreadsheetDrawing" xmlns:a="http://schemas.openxmlformats.org/drawingml/2006/main">
  <xdr:absoluteAnchor>
    <xdr:pos x="0" y="0"/>
    <xdr:ext cx="9199418" cy="560416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8.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0.00477</cdr:x>
      <cdr:y>0.859</cdr:y>
    </cdr:from>
    <cdr:to>
      <cdr:x>1</cdr:x>
      <cdr:y>0.99347</cdr:y>
    </cdr:to>
    <cdr:sp macro="" textlink="">
      <cdr:nvSpPr>
        <cdr:cNvPr id="13" name="Rectangle 12"/>
        <cdr:cNvSpPr/>
      </cdr:nvSpPr>
      <cdr:spPr>
        <a:xfrm xmlns:a="http://schemas.openxmlformats.org/drawingml/2006/main">
          <a:off x="43931" y="4821091"/>
          <a:ext cx="9166011" cy="75470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2012, the left candidate (Hollande) obtained a score among muslim voters that was 42 points higher than among other voters; the gap falls to 38 points after controls for age, sex, educ., income, wealth, father's occup., and 26 pts if we add controls for foreign origins (broken down by area: Italy, Spain, Portugal, other Europe, North Africa, Subsaharan Africa, Asia, other non Europe).</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dr:relSizeAnchor xmlns:cdr="http://schemas.openxmlformats.org/drawingml/2006/chartDrawing">
    <cdr:from>
      <cdr:x>0.16702</cdr:x>
      <cdr:y>0.28713</cdr:y>
    </cdr:from>
    <cdr:to>
      <cdr:x>0.2323</cdr:x>
      <cdr:y>0.33369</cdr:y>
    </cdr:to>
    <cdr:sp macro="" textlink="">
      <cdr:nvSpPr>
        <cdr:cNvPr id="8" name="ZoneTexte 1"/>
        <cdr:cNvSpPr txBox="1"/>
      </cdr:nvSpPr>
      <cdr:spPr>
        <a:xfrm xmlns:a="http://schemas.openxmlformats.org/drawingml/2006/main">
          <a:off x="1538215" y="1611483"/>
          <a:ext cx="601225"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49%</a:t>
          </a:r>
          <a:endParaRPr lang="fr-FR" sz="1400" i="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0.27202</cdr:x>
      <cdr:y>0.36415</cdr:y>
    </cdr:from>
    <cdr:to>
      <cdr:x>0.33731</cdr:x>
      <cdr:y>0.41071</cdr:y>
    </cdr:to>
    <cdr:sp macro="" textlink="">
      <cdr:nvSpPr>
        <cdr:cNvPr id="25" name="ZoneTexte 1"/>
        <cdr:cNvSpPr txBox="1"/>
      </cdr:nvSpPr>
      <cdr:spPr>
        <a:xfrm xmlns:a="http://schemas.openxmlformats.org/drawingml/2006/main">
          <a:off x="2505299" y="2043737"/>
          <a:ext cx="601317"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42%</a:t>
          </a:r>
          <a:endParaRPr lang="fr-FR" sz="1400" i="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0.37544</cdr:x>
      <cdr:y>0.45422</cdr:y>
    </cdr:from>
    <cdr:to>
      <cdr:x>0.44073</cdr:x>
      <cdr:y>0.50078</cdr:y>
    </cdr:to>
    <cdr:sp macro="" textlink="">
      <cdr:nvSpPr>
        <cdr:cNvPr id="27" name="ZoneTexte 1"/>
        <cdr:cNvSpPr txBox="1"/>
      </cdr:nvSpPr>
      <cdr:spPr>
        <a:xfrm xmlns:a="http://schemas.openxmlformats.org/drawingml/2006/main">
          <a:off x="3457822" y="2549283"/>
          <a:ext cx="601317"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33%</a:t>
          </a:r>
          <a:endParaRPr lang="fr-FR" sz="1400" i="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0.62604</cdr:x>
      <cdr:y>0.36545</cdr:y>
    </cdr:from>
    <cdr:to>
      <cdr:x>0.69133</cdr:x>
      <cdr:y>0.41201</cdr:y>
    </cdr:to>
    <cdr:sp macro="" textlink="">
      <cdr:nvSpPr>
        <cdr:cNvPr id="28" name="ZoneTexte 1"/>
        <cdr:cNvSpPr txBox="1"/>
      </cdr:nvSpPr>
      <cdr:spPr>
        <a:xfrm xmlns:a="http://schemas.openxmlformats.org/drawingml/2006/main">
          <a:off x="5765772" y="2051064"/>
          <a:ext cx="601317"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42%</a:t>
          </a:r>
          <a:endParaRPr lang="fr-FR" sz="1400" i="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0.73025</cdr:x>
      <cdr:y>0.39417</cdr:y>
    </cdr:from>
    <cdr:to>
      <cdr:x>0.79554</cdr:x>
      <cdr:y>0.44073</cdr:y>
    </cdr:to>
    <cdr:sp macro="" textlink="">
      <cdr:nvSpPr>
        <cdr:cNvPr id="30" name="ZoneTexte 1"/>
        <cdr:cNvSpPr txBox="1"/>
      </cdr:nvSpPr>
      <cdr:spPr>
        <a:xfrm xmlns:a="http://schemas.openxmlformats.org/drawingml/2006/main">
          <a:off x="6725591" y="2212225"/>
          <a:ext cx="601317"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38%</a:t>
          </a:r>
          <a:endParaRPr lang="fr-FR" sz="1400" i="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0.83766</cdr:x>
      <cdr:y>0.53516</cdr:y>
    </cdr:from>
    <cdr:to>
      <cdr:x>0.90295</cdr:x>
      <cdr:y>0.58172</cdr:y>
    </cdr:to>
    <cdr:sp macro="" textlink="">
      <cdr:nvSpPr>
        <cdr:cNvPr id="34" name="ZoneTexte 1"/>
        <cdr:cNvSpPr txBox="1"/>
      </cdr:nvSpPr>
      <cdr:spPr>
        <a:xfrm xmlns:a="http://schemas.openxmlformats.org/drawingml/2006/main">
          <a:off x="7714760" y="3003551"/>
          <a:ext cx="601317"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26%</a:t>
          </a:r>
          <a:endParaRPr lang="fr-FR" sz="1400" i="0">
            <a:latin typeface="Arial" panose="020B0604020202020204" pitchFamily="34" charset="0"/>
            <a:cs typeface="Arial" panose="020B0604020202020204" pitchFamily="34" charset="0"/>
          </a:endParaRPr>
        </a:p>
      </cdr:txBody>
    </cdr:sp>
  </cdr:relSizeAnchor>
</c:userShapes>
</file>

<file path=xl/drawings/drawing109.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0.04454</cdr:x>
      <cdr:y>0.85696</cdr:y>
    </cdr:from>
    <cdr:to>
      <cdr:x>0.97706</cdr:x>
      <cdr:y>0.9631</cdr:y>
    </cdr:to>
    <cdr:sp macro="" textlink="">
      <cdr:nvSpPr>
        <cdr:cNvPr id="5" name="Rectangle 4"/>
        <cdr:cNvSpPr/>
      </cdr:nvSpPr>
      <cdr:spPr>
        <a:xfrm xmlns:a="http://schemas.openxmlformats.org/drawingml/2006/main">
          <a:off x="406348" y="4826290"/>
          <a:ext cx="8507583" cy="597765"/>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1986, 72% of voters consider that there are too many migrants in France (vs 28% believing the opposite); in 2017 this fraction is equam to 56% (vs 44% believing the opposite).</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11.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0.04535</cdr:x>
      <cdr:y>0.8622</cdr:y>
    </cdr:from>
    <cdr:to>
      <cdr:x>0.97787</cdr:x>
      <cdr:y>0.97113</cdr:y>
    </cdr:to>
    <cdr:sp macro="" textlink="">
      <cdr:nvSpPr>
        <cdr:cNvPr id="5" name="Rectangle 4"/>
        <cdr:cNvSpPr/>
      </cdr:nvSpPr>
      <cdr:spPr>
        <a:xfrm xmlns:a="http://schemas.openxmlformats.org/drawingml/2006/main">
          <a:off x="414013" y="4860525"/>
          <a:ext cx="8513165" cy="614038"/>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1988, left vote is 31 points higher among voters believing that there are not too many migrants than among those believing there are too many migrants; in 2012, this gap is equal to 40 points.  </a:t>
          </a:r>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13.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0.04454</cdr:x>
      <cdr:y>0.85696</cdr:y>
    </cdr:from>
    <cdr:to>
      <cdr:x>0.97706</cdr:x>
      <cdr:y>0.9631</cdr:y>
    </cdr:to>
    <cdr:sp macro="" textlink="">
      <cdr:nvSpPr>
        <cdr:cNvPr id="5" name="Rectangle 4"/>
        <cdr:cNvSpPr/>
      </cdr:nvSpPr>
      <cdr:spPr>
        <a:xfrm xmlns:a="http://schemas.openxmlformats.org/drawingml/2006/main">
          <a:off x="406348" y="4826290"/>
          <a:ext cx="8507583" cy="597765"/>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2002, 63% of voters consider that we should reduce inequality gap between rich and poor in France (vs 37% believing the opposite); in 2017 this fraction is equal to 52% (vs 48% believing the opposite).</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15.xml><?xml version="1.0" encoding="utf-8"?>
<xdr:wsDr xmlns:xdr="http://schemas.openxmlformats.org/drawingml/2006/spreadsheetDrawing" xmlns:a="http://schemas.openxmlformats.org/drawingml/2006/main">
  <xdr:absoluteAnchor>
    <xdr:pos x="0" y="0"/>
    <xdr:ext cx="9144000" cy="563440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0.02324</cdr:x>
      <cdr:y>0.83745</cdr:y>
    </cdr:from>
    <cdr:to>
      <cdr:x>0.98397</cdr:x>
      <cdr:y>0.97269</cdr:y>
    </cdr:to>
    <cdr:sp macro="" textlink="">
      <cdr:nvSpPr>
        <cdr:cNvPr id="5" name="Rectangle 4"/>
        <cdr:cNvSpPr/>
      </cdr:nvSpPr>
      <cdr:spPr>
        <a:xfrm xmlns:a="http://schemas.openxmlformats.org/drawingml/2006/main">
          <a:off x="212482" y="4718538"/>
          <a:ext cx="8784980" cy="76199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2002-2017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2017, 21% of voters are "internationalists-egalitarians" (they consider that there are not too many migrants, and that we should reduce inequality between rich and poor); 26% are "nativists-inegalitarians" (they consider that there are too many migrants and that we should not reduce rich-poor gap); 23% are "internationalists-inegalitarians &amp; 30% "nativists-egalitarians". </a:t>
          </a:r>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17.xml><?xml version="1.0" encoding="utf-8"?>
<xdr:wsDr xmlns:xdr="http://schemas.openxmlformats.org/drawingml/2006/spreadsheetDrawing" xmlns:a="http://schemas.openxmlformats.org/drawingml/2006/main">
  <xdr:absoluteAnchor>
    <xdr:pos x="0" y="0"/>
    <xdr:ext cx="9144000" cy="563440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userShapes>
</file>

<file path=xl/drawings/drawing119.xml><?xml version="1.0" encoding="utf-8"?>
<xdr:wsDr xmlns:xdr="http://schemas.openxmlformats.org/drawingml/2006/spreadsheetDrawing" xmlns:a="http://schemas.openxmlformats.org/drawingml/2006/main">
  <xdr:absoluteAnchor>
    <xdr:pos x="0" y="0"/>
    <xdr:ext cx="9144000" cy="563440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userShapes>
</file>

<file path=xl/drawings/drawing121.xml><?xml version="1.0" encoding="utf-8"?>
<xdr:wsDr xmlns:xdr="http://schemas.openxmlformats.org/drawingml/2006/spreadsheetDrawing" xmlns:a="http://schemas.openxmlformats.org/drawingml/2006/main">
  <xdr:absoluteAnchor>
    <xdr:pos x="0" y="0"/>
    <xdr:ext cx="9144000" cy="563440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userShapes>
</file>

<file path=xl/drawings/drawing123.xml><?xml version="1.0" encoding="utf-8"?>
<xdr:wsDr xmlns:xdr="http://schemas.openxmlformats.org/drawingml/2006/spreadsheetDrawing" xmlns:a="http://schemas.openxmlformats.org/drawingml/2006/main">
  <xdr:absoluteAnchor>
    <xdr:pos x="0" y="0"/>
    <xdr:ext cx="9144000" cy="563440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userShapes>
</file>

<file path=xl/drawings/drawing125.xml><?xml version="1.0" encoding="utf-8"?>
<xdr:wsDr xmlns:xdr="http://schemas.openxmlformats.org/drawingml/2006/spreadsheetDrawing" xmlns:a="http://schemas.openxmlformats.org/drawingml/2006/main">
  <xdr:absoluteAnchor>
    <xdr:pos x="0" y="0"/>
    <xdr:ext cx="9144000" cy="563440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userShapes>
</file>

<file path=xl/drawings/drawing127.xml><?xml version="1.0" encoding="utf-8"?>
<xdr:wsDr xmlns:xdr="http://schemas.openxmlformats.org/drawingml/2006/spreadsheetDrawing" xmlns:a="http://schemas.openxmlformats.org/drawingml/2006/main">
  <xdr:absoluteAnchor>
    <xdr:pos x="0" y="0"/>
    <xdr:ext cx="9144000" cy="563440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userShapes>
</file>

<file path=xl/drawings/drawing129.xml><?xml version="1.0" encoding="utf-8"?>
<xdr:wsDr xmlns:xdr="http://schemas.openxmlformats.org/drawingml/2006/spreadsheetDrawing" xmlns:a="http://schemas.openxmlformats.org/drawingml/2006/main">
  <xdr:absoluteAnchor>
    <xdr:pos x="0" y="0"/>
    <xdr:ext cx="9144000" cy="563440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Users/t.piketty/Dropbox/WIDRussia/NPZ2017DistributionSeries/IncomeTaxData/RawTaxData/WitheldTaxAgents/&#1042;&#1051;&#1040;&#1044;/5-&#1053;&#1044;&#1060;&#1051;/&#1057;&#1074;&#1086;&#1076;&#1099;/&#1079;&#1072;%202010%20&#1075;&#1086;&#1076;/&#1085;&#1072;%2014.02.12%20&#1091;&#1090;&#1086;&#1095;&#1085;/&#1054;&#1090;&#1095;&#1077;&#1090;%205&#1053;&#1044;&#1060;&#1051;%202011%20&#1087;&#1086;%20&#1088;&#1077;&#1075;&#1080;&#1086;&#1085;&#1072;&#1084;%20&#1080;%20&#1056;&#1060;%20&#1074;%20&#1094;&#1077;&#1083;&#1086;&#108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lydiaassouad/Desktop/Texte/IncomeTaxData/RawTaxData/WitheldTaxAgents/&#1042;&#1051;&#1040;&#1044;/5-&#1053;&#1044;&#1060;&#1051;/&#1057;&#1074;&#1086;&#1076;&#1099;/&#1079;&#1072;%202010%20&#1075;&#1086;&#1076;/&#1085;&#1072;%2014.02.12%20&#1091;&#1090;&#1086;&#1095;&#1085;/&#1054;&#1090;&#1095;&#1077;&#1090;%205&#1053;&#1044;&#1060;&#1051;%202011%20&#1087;&#1086;%20&#1088;&#1077;&#1075;&#1080;&#1086;&#1085;&#1072;&#1084;%20&#1080;%20&#1056;&#1060;%20&#1074;%20&#1094;&#1077;&#1083;&#1086;&#1084;.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Dropbox/WIDChina/PaperApril2017/minimum%20wag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t.piketty/Dropbox/Piketty2018StructureOfPoliticalConflict/All%20couples%201970%20to%202004%20MFTTAWE%20compariso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thomaspiketty/Dropbox/PikettyZucmanWorldWealth/Work/CapitalIsBack/Germany.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
      <sheetName val="01"/>
      <sheetName val="02"/>
      <sheetName val="03"/>
      <sheetName val="04"/>
      <sheetName val="05"/>
      <sheetName val="06"/>
      <sheetName val="07"/>
      <sheetName val="08"/>
      <sheetName val="0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58"/>
      <sheetName val="59"/>
      <sheetName val="60"/>
      <sheetName val="61"/>
      <sheetName val="62"/>
      <sheetName val="63"/>
      <sheetName val="64"/>
      <sheetName val="65"/>
      <sheetName val="66"/>
      <sheetName val="67"/>
      <sheetName val="68"/>
      <sheetName val="69"/>
      <sheetName val="70"/>
      <sheetName val="71"/>
      <sheetName val="72"/>
      <sheetName val="73"/>
      <sheetName val="74"/>
      <sheetName val="75"/>
      <sheetName val="76"/>
      <sheetName val="78"/>
      <sheetName val="79"/>
      <sheetName val="86"/>
      <sheetName val="87"/>
      <sheetName val="89"/>
      <sheetName val="Регион"/>
      <sheetName val="religionlabcorr"/>
      <sheetName val="ethniclabcor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refreshError="1"/>
      <sheetData sheetId="8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
      <sheetName val="01"/>
      <sheetName val="02"/>
      <sheetName val="03"/>
      <sheetName val="04"/>
      <sheetName val="05"/>
      <sheetName val="06"/>
      <sheetName val="07"/>
      <sheetName val="08"/>
      <sheetName val="0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58"/>
      <sheetName val="59"/>
      <sheetName val="60"/>
      <sheetName val="61"/>
      <sheetName val="62"/>
      <sheetName val="63"/>
      <sheetName val="64"/>
      <sheetName val="65"/>
      <sheetName val="66"/>
      <sheetName val="67"/>
      <sheetName val="68"/>
      <sheetName val="69"/>
      <sheetName val="70"/>
      <sheetName val="71"/>
      <sheetName val="72"/>
      <sheetName val="73"/>
      <sheetName val="74"/>
      <sheetName val="75"/>
      <sheetName val="76"/>
      <sheetName val="78"/>
      <sheetName val="79"/>
      <sheetName val="86"/>
      <sheetName val="87"/>
      <sheetName val="89"/>
      <sheetName val="Регион"/>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ba table"/>
    </sheet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arison"/>
      <sheetName val="Output"/>
      <sheetName val="Incomes 1"/>
      <sheetName val="Incomes 1a"/>
      <sheetName val="Incomes 1b"/>
      <sheetName val="Incomes 2"/>
      <sheetName val="Incomes 3"/>
      <sheetName val="NRRs 1"/>
      <sheetName val="NRRs 2"/>
      <sheetName val="NRRs 3"/>
      <sheetName val="Index 1"/>
      <sheetName val="Index 2"/>
      <sheetName val="Index 3"/>
      <sheetName val="Tax burden"/>
      <sheetName val="1970"/>
      <sheetName val="1971"/>
      <sheetName val="1972"/>
      <sheetName val="1973"/>
      <sheetName val="1974"/>
      <sheetName val="1975"/>
      <sheetName val="1976"/>
      <sheetName val="1977"/>
      <sheetName val="1978"/>
      <sheetName val="1979"/>
      <sheetName val="1980"/>
      <sheetName val="1981"/>
      <sheetName val="1982"/>
      <sheetName val="1983"/>
      <sheetName val="1984"/>
      <sheetName val="1985"/>
      <sheetName val="1986"/>
      <sheetName val="1987"/>
      <sheetName val="1988"/>
      <sheetName val="1989"/>
      <sheetName val="1990"/>
      <sheetName val="1991"/>
      <sheetName val="1992"/>
      <sheetName val="1993"/>
      <sheetName val="1994"/>
      <sheetName val="1995"/>
      <sheetName val="1996"/>
      <sheetName val="1997"/>
      <sheetName val="1998"/>
      <sheetName val="1999"/>
      <sheetName val="2000"/>
      <sheetName val="2001"/>
      <sheetName val="2002"/>
      <sheetName val="2003"/>
      <sheetName val="2004"/>
      <sheetName val="rba table"/>
    </sheetNames>
    <sheetDataSet>
      <sheetData sheetId="0">
        <row r="7">
          <cell r="B7" t="b">
            <v>1</v>
          </cell>
        </row>
      </sheetData>
      <sheetData sheetId="1">
        <row r="4">
          <cell r="C4">
            <v>1970</v>
          </cell>
        </row>
        <row r="5">
          <cell r="C5">
            <v>1971</v>
          </cell>
        </row>
        <row r="6">
          <cell r="C6">
            <v>1972</v>
          </cell>
        </row>
        <row r="7">
          <cell r="C7">
            <v>1973</v>
          </cell>
        </row>
        <row r="8">
          <cell r="C8">
            <v>1974</v>
          </cell>
        </row>
        <row r="9">
          <cell r="C9">
            <v>1975</v>
          </cell>
        </row>
        <row r="10">
          <cell r="C10">
            <v>1976</v>
          </cell>
        </row>
        <row r="11">
          <cell r="C11">
            <v>1977</v>
          </cell>
        </row>
        <row r="12">
          <cell r="C12">
            <v>1978</v>
          </cell>
        </row>
        <row r="13">
          <cell r="C13">
            <v>1979</v>
          </cell>
        </row>
        <row r="14">
          <cell r="C14">
            <v>1980</v>
          </cell>
        </row>
        <row r="15">
          <cell r="B15" t="str">
            <v>2004 dollars</v>
          </cell>
          <cell r="C15">
            <v>1981</v>
          </cell>
        </row>
        <row r="16">
          <cell r="C16">
            <v>1982</v>
          </cell>
        </row>
        <row r="17">
          <cell r="C17">
            <v>1983</v>
          </cell>
        </row>
        <row r="18">
          <cell r="C18">
            <v>1984</v>
          </cell>
        </row>
        <row r="19">
          <cell r="C19">
            <v>1985</v>
          </cell>
        </row>
        <row r="20">
          <cell r="C20">
            <v>1986</v>
          </cell>
        </row>
        <row r="21">
          <cell r="C21">
            <v>1987</v>
          </cell>
        </row>
        <row r="22">
          <cell r="C22">
            <v>1988</v>
          </cell>
        </row>
        <row r="23">
          <cell r="C23">
            <v>1989</v>
          </cell>
        </row>
        <row r="24">
          <cell r="C24">
            <v>1990</v>
          </cell>
        </row>
        <row r="25">
          <cell r="C25">
            <v>1991</v>
          </cell>
        </row>
        <row r="26">
          <cell r="C26">
            <v>1992</v>
          </cell>
        </row>
        <row r="27">
          <cell r="C27">
            <v>1993</v>
          </cell>
        </row>
        <row r="28">
          <cell r="C28">
            <v>1994</v>
          </cell>
        </row>
        <row r="29">
          <cell r="C29">
            <v>1995</v>
          </cell>
        </row>
        <row r="30">
          <cell r="C30">
            <v>1996</v>
          </cell>
        </row>
        <row r="31">
          <cell r="C31">
            <v>1997</v>
          </cell>
        </row>
        <row r="32">
          <cell r="C32">
            <v>1998</v>
          </cell>
        </row>
        <row r="33">
          <cell r="C33">
            <v>1999</v>
          </cell>
        </row>
        <row r="34">
          <cell r="C34">
            <v>2000</v>
          </cell>
        </row>
        <row r="35">
          <cell r="C35">
            <v>2001</v>
          </cell>
        </row>
        <row r="36">
          <cell r="C36">
            <v>2002</v>
          </cell>
        </row>
        <row r="37">
          <cell r="C37">
            <v>2003</v>
          </cell>
        </row>
        <row r="38">
          <cell r="C38">
            <v>2004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ableDE1"/>
      <sheetName val="TableDE2"/>
      <sheetName val="TableDE3"/>
      <sheetName val="TableDE3b"/>
      <sheetName val="TableDE3c"/>
      <sheetName val="TableDE3d"/>
      <sheetName val="TableDE3e"/>
      <sheetName val="TableDE4a"/>
      <sheetName val="TableDE4b"/>
      <sheetName val="TableDE4c"/>
      <sheetName val="TableDE4e"/>
      <sheetName val="TableDE4f"/>
      <sheetName val="TableDE4g"/>
      <sheetName val="TableDE5a"/>
      <sheetName val="TableDE5b"/>
      <sheetName val="TableDE5c"/>
      <sheetName val="TableDE6a"/>
      <sheetName val="TableDE6b"/>
      <sheetName val="TableDE6c"/>
      <sheetName val="TableDE6d"/>
      <sheetName val="TableDE6e"/>
      <sheetName val="TableDE6f"/>
      <sheetName val="TableDE6g"/>
      <sheetName val="TableDE8"/>
      <sheetName val="TableDE9"/>
      <sheetName val="TableDE10"/>
      <sheetName val="TableDE11a"/>
      <sheetName val="TableDE11b"/>
      <sheetName val="TableDE12"/>
      <sheetName val="TableDE12b"/>
      <sheetName val="TableDE12c"/>
      <sheetName val="TableDE13"/>
      <sheetName val="TableDE15a"/>
      <sheetName val="DataDE1"/>
      <sheetName val="DateDE1b"/>
      <sheetName val="DataDE1c"/>
      <sheetName val="DataDE2"/>
      <sheetName val="DataDE2b"/>
      <sheetName val="Sources"/>
    </sheetNames>
    <sheetDataSet>
      <sheetData sheetId="0"/>
      <sheetData sheetId="1"/>
      <sheetData sheetId="2"/>
      <sheetData sheetId="3"/>
      <sheetData sheetId="4"/>
      <sheetData sheetId="5"/>
      <sheetData sheetId="6"/>
      <sheetData sheetId="7"/>
      <sheetData sheetId="8"/>
      <sheetData sheetId="9">
        <row r="3">
          <cell r="A3" t="str">
            <v>Table DE.4b: Sources of private wealth accumulation in Germany, 1870-2010 - Multiplicative decomposition</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2"/>
  <sheetViews>
    <sheetView tabSelected="1" zoomScale="120" zoomScaleNormal="120" zoomScalePageLayoutView="140" workbookViewId="0">
      <selection sqref="A1:M1"/>
    </sheetView>
  </sheetViews>
  <sheetFormatPr baseColWidth="10" defaultRowHeight="14.4"/>
  <sheetData>
    <row r="1" spans="1:13" ht="17.399999999999999" customHeight="1">
      <c r="A1" s="287" t="s">
        <v>852</v>
      </c>
      <c r="B1" s="287"/>
      <c r="C1" s="287"/>
      <c r="D1" s="287"/>
      <c r="E1" s="287"/>
      <c r="F1" s="287"/>
      <c r="G1" s="287"/>
      <c r="H1" s="287"/>
      <c r="I1" s="287"/>
      <c r="J1" s="287"/>
      <c r="K1" s="287"/>
      <c r="L1" s="287"/>
      <c r="M1" s="287"/>
    </row>
    <row r="2" spans="1:13" ht="15.6">
      <c r="A2" s="99" t="s">
        <v>853</v>
      </c>
      <c r="B2" s="23"/>
      <c r="C2" s="23"/>
      <c r="E2" s="23"/>
      <c r="F2" s="23"/>
      <c r="G2" s="23"/>
      <c r="H2" s="23"/>
    </row>
    <row r="3" spans="1:13" ht="15.6">
      <c r="A3" s="23" t="s">
        <v>856</v>
      </c>
      <c r="B3" s="23"/>
      <c r="C3" s="23"/>
      <c r="D3" s="23"/>
      <c r="E3" s="23"/>
      <c r="F3" s="23"/>
      <c r="G3" s="23"/>
      <c r="H3" s="23"/>
    </row>
    <row r="4" spans="1:13" ht="15.6">
      <c r="A4" s="23" t="s">
        <v>847</v>
      </c>
      <c r="B4" s="23"/>
      <c r="C4" s="23"/>
      <c r="D4" s="23"/>
      <c r="E4" s="23"/>
      <c r="F4" s="23"/>
      <c r="G4" s="23"/>
      <c r="H4" s="23"/>
    </row>
    <row r="5" spans="1:13" ht="15.6">
      <c r="A5" s="23"/>
      <c r="B5" s="23"/>
      <c r="C5" s="23"/>
      <c r="D5" s="23"/>
      <c r="E5" s="23"/>
      <c r="F5" s="23"/>
      <c r="G5" s="23"/>
      <c r="H5" s="23"/>
    </row>
    <row r="6" spans="1:13" ht="15.6">
      <c r="A6" s="99" t="s">
        <v>792</v>
      </c>
      <c r="B6" s="23"/>
      <c r="C6" s="23"/>
      <c r="D6" s="23"/>
      <c r="E6" s="23"/>
      <c r="F6" s="23"/>
      <c r="G6" s="23"/>
      <c r="H6" s="23"/>
    </row>
    <row r="7" spans="1:13" ht="15.6">
      <c r="A7" s="99" t="s">
        <v>846</v>
      </c>
      <c r="B7" s="23"/>
      <c r="C7" s="23"/>
      <c r="D7" s="23"/>
      <c r="E7" s="23"/>
      <c r="F7" s="23"/>
      <c r="G7" s="23"/>
      <c r="H7" s="23"/>
    </row>
    <row r="8" spans="1:13" ht="15.6">
      <c r="A8" s="99" t="s">
        <v>785</v>
      </c>
    </row>
    <row r="9" spans="1:13" ht="15.6">
      <c r="A9" s="99" t="s">
        <v>786</v>
      </c>
    </row>
    <row r="10" spans="1:13" ht="15.6">
      <c r="A10" s="99" t="s">
        <v>787</v>
      </c>
    </row>
    <row r="11" spans="1:13" ht="15.6">
      <c r="A11" s="99" t="s">
        <v>789</v>
      </c>
    </row>
    <row r="12" spans="1:13" ht="15.6">
      <c r="A12" s="99" t="s">
        <v>788</v>
      </c>
    </row>
    <row r="14" spans="1:13" ht="15.6">
      <c r="A14" s="99" t="s">
        <v>823</v>
      </c>
    </row>
    <row r="15" spans="1:13" ht="15.6">
      <c r="A15" s="23" t="s">
        <v>824</v>
      </c>
    </row>
    <row r="16" spans="1:13" ht="15.6">
      <c r="A16" s="23" t="s">
        <v>825</v>
      </c>
    </row>
    <row r="17" spans="1:1" ht="15.6">
      <c r="A17" s="23" t="s">
        <v>826</v>
      </c>
    </row>
    <row r="18" spans="1:1" ht="15.6">
      <c r="A18" s="23" t="s">
        <v>822</v>
      </c>
    </row>
    <row r="20" spans="1:1" ht="15.6">
      <c r="A20" s="99" t="s">
        <v>790</v>
      </c>
    </row>
    <row r="21" spans="1:1" ht="15.6">
      <c r="A21" s="23"/>
    </row>
    <row r="22" spans="1:1" ht="15.6">
      <c r="A22" s="23" t="s">
        <v>791</v>
      </c>
    </row>
  </sheetData>
  <mergeCells count="1">
    <mergeCell ref="A1:M1"/>
  </mergeCells>
  <pageMargins left="0.75" right="0.75" top="1" bottom="1" header="0.5" footer="0.5"/>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H35"/>
  <sheetViews>
    <sheetView workbookViewId="0">
      <selection activeCell="A2" sqref="A2:F16"/>
    </sheetView>
  </sheetViews>
  <sheetFormatPr baseColWidth="10" defaultRowHeight="14.4"/>
  <cols>
    <col min="1" max="1" width="56.5546875" customWidth="1"/>
    <col min="2" max="5" width="19.77734375" customWidth="1"/>
    <col min="6" max="6" width="22" customWidth="1"/>
  </cols>
  <sheetData>
    <row r="1" spans="1:8" ht="18" customHeight="1" thickBot="1">
      <c r="A1" s="138"/>
      <c r="B1" s="138"/>
      <c r="C1" s="138"/>
      <c r="D1" s="138"/>
      <c r="E1" s="138"/>
      <c r="F1" s="138"/>
    </row>
    <row r="2" spans="1:8" ht="45" customHeight="1" thickTop="1" thickBot="1">
      <c r="A2" s="169" t="s">
        <v>845</v>
      </c>
      <c r="B2" s="170"/>
      <c r="C2" s="170"/>
      <c r="D2" s="170"/>
      <c r="E2" s="170"/>
      <c r="F2" s="171"/>
    </row>
    <row r="3" spans="1:8" ht="60" customHeight="1" thickTop="1" thickBot="1">
      <c r="A3" s="157" t="s">
        <v>820</v>
      </c>
      <c r="B3" s="143" t="s">
        <v>816</v>
      </c>
      <c r="C3" s="143" t="s">
        <v>827</v>
      </c>
      <c r="D3" s="143" t="s">
        <v>828</v>
      </c>
      <c r="E3" s="143" t="s">
        <v>829</v>
      </c>
      <c r="F3" s="143" t="s">
        <v>830</v>
      </c>
    </row>
    <row r="4" spans="1:8" ht="25.05" customHeight="1" thickTop="1" thickBot="1">
      <c r="A4" s="158"/>
      <c r="B4" s="141">
        <f>SUM(C4:F4)</f>
        <v>1</v>
      </c>
      <c r="C4" s="141">
        <f>G28/100</f>
        <v>0.2767</v>
      </c>
      <c r="D4" s="141">
        <f>G25/100</f>
        <v>0.24010000000000001</v>
      </c>
      <c r="E4" s="141">
        <f>G27/100</f>
        <v>0.22320000000000004</v>
      </c>
      <c r="F4" s="141">
        <f>G26/100</f>
        <v>0.26</v>
      </c>
    </row>
    <row r="5" spans="1:8" ht="40.049999999999997" customHeight="1" thickTop="1" thickBot="1">
      <c r="A5" s="143" t="s">
        <v>821</v>
      </c>
      <c r="B5" s="142">
        <v>0.55800000000000005</v>
      </c>
      <c r="C5" s="142">
        <v>0.317</v>
      </c>
      <c r="D5" s="142">
        <v>0.38700000000000001</v>
      </c>
      <c r="E5" s="142">
        <v>0.61699999999999999</v>
      </c>
      <c r="F5" s="142">
        <v>0.90700000000000003</v>
      </c>
    </row>
    <row r="6" spans="1:8" ht="40.049999999999997" customHeight="1" thickTop="1" thickBot="1">
      <c r="A6" s="143" t="s">
        <v>817</v>
      </c>
      <c r="B6" s="142">
        <v>0.51300000000000001</v>
      </c>
      <c r="C6" s="142">
        <v>0.66800000000000004</v>
      </c>
      <c r="D6" s="142">
        <v>0.46</v>
      </c>
      <c r="E6" s="142">
        <v>0.26700000000000002</v>
      </c>
      <c r="F6" s="142">
        <v>0.61099999999999999</v>
      </c>
    </row>
    <row r="7" spans="1:8" ht="22.05" customHeight="1" thickTop="1" thickBot="1">
      <c r="A7" s="144" t="s">
        <v>818</v>
      </c>
      <c r="B7" s="142">
        <v>0.32600000000000001</v>
      </c>
      <c r="C7" s="142">
        <v>0.38700000000000001</v>
      </c>
      <c r="D7" s="142">
        <v>0.41399999999999998</v>
      </c>
      <c r="E7" s="142">
        <v>0.35899999999999999</v>
      </c>
      <c r="F7" s="142">
        <v>0.156</v>
      </c>
    </row>
    <row r="8" spans="1:8" ht="22.05" customHeight="1" thickTop="1" thickBot="1">
      <c r="A8" s="144" t="s">
        <v>819</v>
      </c>
      <c r="B8" s="142">
        <v>0.15</v>
      </c>
      <c r="C8" s="142">
        <v>9.0999999999999998E-2</v>
      </c>
      <c r="D8" s="142">
        <v>0.20300000000000001</v>
      </c>
      <c r="E8" s="142">
        <v>0.25700000000000001</v>
      </c>
      <c r="F8" s="142">
        <v>7.6999999999999999E-2</v>
      </c>
    </row>
    <row r="9" spans="1:8" ht="10.050000000000001" customHeight="1" thickTop="1" thickBot="1">
      <c r="A9" s="159"/>
      <c r="B9" s="159"/>
      <c r="C9" s="159"/>
      <c r="D9" s="159"/>
      <c r="E9" s="159"/>
      <c r="F9" s="159"/>
    </row>
    <row r="10" spans="1:8" ht="40.049999999999997" customHeight="1" thickTop="1" thickBot="1">
      <c r="A10" s="143" t="s">
        <v>831</v>
      </c>
      <c r="B10" s="141">
        <v>0.214</v>
      </c>
      <c r="C10" s="141">
        <v>0.58199999999999996</v>
      </c>
      <c r="D10" s="142">
        <v>0.27800000000000002</v>
      </c>
      <c r="E10" s="142">
        <v>8.8499999999999995E-2</v>
      </c>
      <c r="F10" s="142">
        <v>5.2299999999999999E-2</v>
      </c>
    </row>
    <row r="11" spans="1:8" ht="40.049999999999997" customHeight="1" thickTop="1" thickBot="1">
      <c r="A11" s="143" t="s">
        <v>832</v>
      </c>
      <c r="B11" s="141">
        <v>0.22600000000000001</v>
      </c>
      <c r="C11" s="142">
        <v>0.25900000000000001</v>
      </c>
      <c r="D11" s="141">
        <v>0.379</v>
      </c>
      <c r="E11" s="142">
        <v>0.29899999999999999</v>
      </c>
      <c r="F11" s="142">
        <v>6.3E-2</v>
      </c>
      <c r="H11" s="149"/>
    </row>
    <row r="12" spans="1:8" ht="40.049999999999997" customHeight="1" thickTop="1" thickBot="1">
      <c r="A12" s="143" t="s">
        <v>833</v>
      </c>
      <c r="B12" s="141">
        <v>0.25600000000000001</v>
      </c>
      <c r="C12" s="142">
        <v>0.122</v>
      </c>
      <c r="D12" s="142">
        <v>0.159</v>
      </c>
      <c r="E12" s="141">
        <v>0.36799999999999999</v>
      </c>
      <c r="F12" s="142">
        <v>0.35099999999999998</v>
      </c>
    </row>
    <row r="13" spans="1:8" ht="40.049999999999997" customHeight="1" thickTop="1" thickBot="1">
      <c r="A13" s="143" t="s">
        <v>834</v>
      </c>
      <c r="B13" s="141">
        <v>0.30299999999999999</v>
      </c>
      <c r="C13" s="142">
        <v>0.188</v>
      </c>
      <c r="D13" s="142">
        <v>0.16200000000000001</v>
      </c>
      <c r="E13" s="142">
        <v>0.14299999999999999</v>
      </c>
      <c r="F13" s="141">
        <v>0.50800000000000001</v>
      </c>
    </row>
    <row r="14" spans="1:8" ht="21" customHeight="1" thickTop="1">
      <c r="A14" s="160" t="s">
        <v>844</v>
      </c>
      <c r="B14" s="161"/>
      <c r="C14" s="161"/>
      <c r="D14" s="161"/>
      <c r="E14" s="161"/>
      <c r="F14" s="162"/>
    </row>
    <row r="15" spans="1:8" ht="21" customHeight="1">
      <c r="A15" s="163"/>
      <c r="B15" s="164"/>
      <c r="C15" s="164"/>
      <c r="D15" s="164"/>
      <c r="E15" s="164"/>
      <c r="F15" s="165"/>
    </row>
    <row r="16" spans="1:8" ht="21" customHeight="1" thickBot="1">
      <c r="A16" s="166"/>
      <c r="B16" s="167"/>
      <c r="C16" s="167"/>
      <c r="D16" s="167"/>
      <c r="E16" s="167"/>
      <c r="F16" s="168"/>
    </row>
    <row r="17" spans="1:8" ht="15" thickTop="1"/>
    <row r="18" spans="1:8">
      <c r="A18" s="139"/>
    </row>
    <row r="19" spans="1:8">
      <c r="A19" s="101"/>
      <c r="B19" s="101"/>
      <c r="C19" s="101"/>
      <c r="D19" s="104"/>
      <c r="E19" s="104"/>
      <c r="F19" s="103"/>
      <c r="G19" s="101"/>
      <c r="H19" s="101"/>
    </row>
    <row r="20" spans="1:8">
      <c r="A20" s="139" t="s">
        <v>796</v>
      </c>
      <c r="B20" s="139"/>
      <c r="C20" s="139"/>
      <c r="D20" s="139"/>
      <c r="E20" s="139"/>
      <c r="F20" s="140"/>
      <c r="G20" s="139"/>
      <c r="H20" s="101"/>
    </row>
    <row r="21" spans="1:8">
      <c r="A21" s="139"/>
      <c r="B21" s="139"/>
      <c r="C21" s="139"/>
      <c r="D21" s="139"/>
      <c r="E21" s="139"/>
      <c r="F21" s="140"/>
      <c r="G21" s="139"/>
      <c r="H21" s="101"/>
    </row>
    <row r="22" spans="1:8" ht="19.2">
      <c r="A22" s="150" t="s">
        <v>843</v>
      </c>
      <c r="B22" s="70"/>
      <c r="C22" s="70"/>
      <c r="D22" s="70"/>
      <c r="E22" s="139"/>
      <c r="F22" s="140"/>
      <c r="G22" s="139"/>
      <c r="H22" s="101"/>
    </row>
    <row r="23" spans="1:8">
      <c r="A23" s="70"/>
      <c r="B23" s="70"/>
      <c r="C23" s="70"/>
      <c r="D23" s="70"/>
      <c r="E23" s="139"/>
      <c r="F23" s="140"/>
      <c r="G23" s="139"/>
      <c r="H23" s="101"/>
    </row>
    <row r="24" spans="1:8">
      <c r="A24" s="151" t="s">
        <v>797</v>
      </c>
      <c r="B24" s="151" t="s">
        <v>798</v>
      </c>
      <c r="C24" s="151" t="s">
        <v>799</v>
      </c>
      <c r="D24" s="151" t="s">
        <v>800</v>
      </c>
      <c r="E24" s="139"/>
      <c r="F24" s="140"/>
      <c r="G24" s="139"/>
      <c r="H24" s="101"/>
    </row>
    <row r="25" spans="1:8">
      <c r="A25" s="152" t="s">
        <v>801</v>
      </c>
      <c r="B25" s="153">
        <v>8656346</v>
      </c>
      <c r="C25" s="155">
        <v>18.190000000000001</v>
      </c>
      <c r="D25" s="155">
        <v>24.01</v>
      </c>
      <c r="E25" s="139"/>
      <c r="F25" s="140" t="s">
        <v>812</v>
      </c>
      <c r="G25" s="154">
        <f>D25</f>
        <v>24.01</v>
      </c>
      <c r="H25" s="101"/>
    </row>
    <row r="26" spans="1:8">
      <c r="A26" s="152" t="s">
        <v>802</v>
      </c>
      <c r="B26" s="153">
        <v>7678491</v>
      </c>
      <c r="C26" s="155">
        <v>16.14</v>
      </c>
      <c r="D26" s="155">
        <v>21.3</v>
      </c>
      <c r="E26" s="139"/>
      <c r="F26" s="140" t="s">
        <v>813</v>
      </c>
      <c r="G26" s="154">
        <f>D26+D30</f>
        <v>26</v>
      </c>
      <c r="H26" s="101"/>
    </row>
    <row r="27" spans="1:8">
      <c r="A27" s="152" t="s">
        <v>803</v>
      </c>
      <c r="B27" s="153">
        <v>7212995</v>
      </c>
      <c r="C27" s="155">
        <v>15.16</v>
      </c>
      <c r="D27" s="155">
        <v>20.010000000000002</v>
      </c>
      <c r="E27" s="139"/>
      <c r="F27" s="140" t="s">
        <v>814</v>
      </c>
      <c r="G27" s="154">
        <f>D27+D31+D35+D33</f>
        <v>22.320000000000004</v>
      </c>
      <c r="H27" s="101"/>
    </row>
    <row r="28" spans="1:8">
      <c r="A28" s="152" t="s">
        <v>804</v>
      </c>
      <c r="B28" s="153">
        <v>7059951</v>
      </c>
      <c r="C28" s="155">
        <v>14.84</v>
      </c>
      <c r="D28" s="155">
        <v>19.579999999999998</v>
      </c>
      <c r="E28" s="139"/>
      <c r="F28" s="140" t="s">
        <v>815</v>
      </c>
      <c r="G28" s="154">
        <f>D28+D29+D32+D34</f>
        <v>27.669999999999998</v>
      </c>
      <c r="H28" s="101"/>
    </row>
    <row r="29" spans="1:8">
      <c r="A29" s="152" t="s">
        <v>805</v>
      </c>
      <c r="B29" s="153">
        <v>2291288</v>
      </c>
      <c r="C29" s="155">
        <v>4.82</v>
      </c>
      <c r="D29" s="155">
        <v>6.36</v>
      </c>
      <c r="E29" s="139"/>
      <c r="F29" s="140"/>
      <c r="G29" s="139"/>
      <c r="H29" s="101"/>
    </row>
    <row r="30" spans="1:8">
      <c r="A30" s="152" t="s">
        <v>806</v>
      </c>
      <c r="B30" s="153">
        <v>1695000</v>
      </c>
      <c r="C30" s="155">
        <v>3.56</v>
      </c>
      <c r="D30" s="155">
        <v>4.7</v>
      </c>
      <c r="E30" s="139"/>
      <c r="F30" s="140"/>
      <c r="G30" s="139"/>
      <c r="H30" s="101"/>
    </row>
    <row r="31" spans="1:8">
      <c r="A31" s="152" t="s">
        <v>807</v>
      </c>
      <c r="B31" s="153">
        <v>435301</v>
      </c>
      <c r="C31" s="155">
        <v>0.91</v>
      </c>
      <c r="D31" s="155">
        <v>1.21</v>
      </c>
      <c r="E31" s="139"/>
      <c r="F31" s="140"/>
      <c r="G31" s="139"/>
      <c r="H31" s="101"/>
    </row>
    <row r="32" spans="1:8">
      <c r="A32" s="152" t="s">
        <v>808</v>
      </c>
      <c r="B32" s="153">
        <v>394505</v>
      </c>
      <c r="C32" s="155">
        <v>0.83</v>
      </c>
      <c r="D32" s="155">
        <v>1.0900000000000001</v>
      </c>
      <c r="E32" s="139"/>
      <c r="F32" s="140"/>
      <c r="G32" s="139"/>
      <c r="H32" s="101"/>
    </row>
    <row r="33" spans="1:8">
      <c r="A33" s="152" t="s">
        <v>809</v>
      </c>
      <c r="B33" s="153">
        <v>332547</v>
      </c>
      <c r="C33" s="155">
        <v>0.7</v>
      </c>
      <c r="D33" s="155">
        <v>0.92</v>
      </c>
      <c r="E33" s="139"/>
      <c r="F33" s="140"/>
      <c r="G33" s="139"/>
      <c r="H33" s="101"/>
    </row>
    <row r="34" spans="1:8">
      <c r="A34" s="152" t="s">
        <v>810</v>
      </c>
      <c r="B34" s="153">
        <v>232384</v>
      </c>
      <c r="C34" s="155">
        <v>0.49</v>
      </c>
      <c r="D34" s="155">
        <v>0.64</v>
      </c>
      <c r="E34" s="139"/>
      <c r="F34" s="140"/>
      <c r="G34" s="139"/>
      <c r="H34" s="101"/>
    </row>
    <row r="35" spans="1:8">
      <c r="A35" s="152" t="s">
        <v>811</v>
      </c>
      <c r="B35" s="153">
        <v>65586</v>
      </c>
      <c r="C35" s="155">
        <v>0.14000000000000001</v>
      </c>
      <c r="D35" s="155">
        <v>0.18</v>
      </c>
      <c r="E35" s="139"/>
      <c r="F35" s="140"/>
      <c r="G35" s="139"/>
      <c r="H35" s="101"/>
    </row>
  </sheetData>
  <mergeCells count="4">
    <mergeCell ref="A3:A4"/>
    <mergeCell ref="A9:F9"/>
    <mergeCell ref="A14:F16"/>
    <mergeCell ref="A2:F2"/>
  </mergeCells>
  <pageMargins left="0.70866141732283472" right="0.70866141732283472" top="0.74803149606299213" bottom="0.74803149606299213" header="0.31496062992125984" footer="0.31496062992125984"/>
  <pageSetup paperSize="9" scale="62"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6"/>
  <sheetViews>
    <sheetView workbookViewId="0">
      <pane xSplit="15" ySplit="7" topLeftCell="P8" activePane="bottomRight" state="frozen"/>
      <selection activeCell="A21" sqref="A21:O29"/>
      <selection pane="topRight" activeCell="A21" sqref="A21:O29"/>
      <selection pane="bottomLeft" activeCell="A21" sqref="A21:O29"/>
      <selection pane="bottomRight"/>
    </sheetView>
  </sheetViews>
  <sheetFormatPr baseColWidth="10" defaultRowHeight="14.4"/>
  <cols>
    <col min="1" max="1" width="10.77734375" customWidth="1"/>
    <col min="2" max="2" width="11.6640625" customWidth="1"/>
    <col min="3" max="5" width="10.77734375" customWidth="1"/>
    <col min="6" max="6" width="16.33203125" customWidth="1"/>
    <col min="7" max="7" width="14.33203125" customWidth="1"/>
    <col min="8" max="9" width="10.77734375" customWidth="1"/>
    <col min="10" max="15" width="11.77734375" customWidth="1"/>
  </cols>
  <sheetData>
    <row r="1" spans="1:15" ht="18" customHeight="1" thickBot="1">
      <c r="A1" s="2"/>
      <c r="B1" s="2"/>
      <c r="C1" s="2"/>
      <c r="D1" s="2"/>
      <c r="E1" s="2"/>
      <c r="F1" s="2"/>
      <c r="G1" s="2"/>
      <c r="H1" s="2"/>
      <c r="I1" s="2"/>
      <c r="J1" s="2"/>
      <c r="K1" s="2"/>
      <c r="L1" s="2"/>
      <c r="M1" s="2"/>
      <c r="N1" s="2"/>
      <c r="O1" s="2"/>
    </row>
    <row r="2" spans="1:15" ht="40.049999999999997" customHeight="1" thickTop="1" thickBot="1">
      <c r="A2" s="182" t="s">
        <v>717</v>
      </c>
      <c r="B2" s="183"/>
      <c r="C2" s="183"/>
      <c r="D2" s="183"/>
      <c r="E2" s="183"/>
      <c r="F2" s="183"/>
      <c r="G2" s="183"/>
      <c r="H2" s="183"/>
      <c r="I2" s="183"/>
      <c r="J2" s="183"/>
      <c r="K2" s="183"/>
      <c r="L2" s="183"/>
      <c r="M2" s="183"/>
      <c r="N2" s="183"/>
      <c r="O2" s="184"/>
    </row>
    <row r="3" spans="1:15" ht="18" customHeight="1" thickTop="1" thickBot="1">
      <c r="A3" s="7"/>
      <c r="B3" s="8"/>
      <c r="C3" s="8"/>
      <c r="D3" s="8"/>
      <c r="E3" s="8"/>
      <c r="F3" s="8"/>
      <c r="G3" s="8"/>
      <c r="H3" s="8"/>
      <c r="I3" s="8"/>
      <c r="J3" s="8"/>
      <c r="K3" s="8"/>
      <c r="L3" s="8"/>
      <c r="M3" s="8"/>
      <c r="N3" s="8"/>
      <c r="O3" s="9"/>
    </row>
    <row r="4" spans="1:15" ht="18" customHeight="1" thickTop="1" thickBot="1">
      <c r="A4" s="176" t="s">
        <v>719</v>
      </c>
      <c r="B4" s="176" t="s">
        <v>718</v>
      </c>
      <c r="C4" s="176" t="s">
        <v>726</v>
      </c>
      <c r="D4" s="176" t="s">
        <v>373</v>
      </c>
      <c r="E4" s="176" t="s">
        <v>727</v>
      </c>
      <c r="F4" s="176" t="s">
        <v>728</v>
      </c>
      <c r="G4" s="176" t="s">
        <v>729</v>
      </c>
      <c r="H4" s="176" t="s">
        <v>506</v>
      </c>
      <c r="I4" s="176" t="s">
        <v>522</v>
      </c>
      <c r="J4" s="185" t="s">
        <v>651</v>
      </c>
      <c r="K4" s="186"/>
      <c r="L4" s="186"/>
      <c r="M4" s="186"/>
      <c r="N4" s="186"/>
      <c r="O4" s="187"/>
    </row>
    <row r="5" spans="1:15" ht="18" customHeight="1" thickTop="1">
      <c r="A5" s="177"/>
      <c r="B5" s="177"/>
      <c r="C5" s="177"/>
      <c r="D5" s="177"/>
      <c r="E5" s="177"/>
      <c r="F5" s="177"/>
      <c r="G5" s="177"/>
      <c r="H5" s="177"/>
      <c r="I5" s="177"/>
      <c r="J5" s="176" t="s">
        <v>724</v>
      </c>
      <c r="K5" s="176" t="s">
        <v>652</v>
      </c>
      <c r="L5" s="176" t="s">
        <v>404</v>
      </c>
      <c r="M5" s="176" t="s">
        <v>716</v>
      </c>
      <c r="N5" s="176" t="s">
        <v>48</v>
      </c>
      <c r="O5" s="176" t="s">
        <v>656</v>
      </c>
    </row>
    <row r="6" spans="1:15" ht="18" customHeight="1">
      <c r="A6" s="177"/>
      <c r="B6" s="177"/>
      <c r="C6" s="177"/>
      <c r="D6" s="177"/>
      <c r="E6" s="177"/>
      <c r="F6" s="177"/>
      <c r="G6" s="177"/>
      <c r="H6" s="177"/>
      <c r="I6" s="177"/>
      <c r="J6" s="177"/>
      <c r="K6" s="177"/>
      <c r="L6" s="177"/>
      <c r="M6" s="177"/>
      <c r="N6" s="177"/>
      <c r="O6" s="177"/>
    </row>
    <row r="7" spans="1:15" ht="49.95" customHeight="1" thickBot="1">
      <c r="A7" s="178"/>
      <c r="B7" s="178"/>
      <c r="C7" s="178"/>
      <c r="D7" s="178"/>
      <c r="E7" s="178"/>
      <c r="F7" s="178"/>
      <c r="G7" s="178"/>
      <c r="H7" s="178"/>
      <c r="I7" s="178"/>
      <c r="J7" s="178"/>
      <c r="K7" s="178"/>
      <c r="L7" s="178"/>
      <c r="M7" s="178"/>
      <c r="N7" s="178"/>
      <c r="O7" s="178"/>
    </row>
    <row r="8" spans="1:15" ht="18" customHeight="1" thickTop="1" thickBot="1">
      <c r="A8" s="59">
        <v>1956</v>
      </c>
      <c r="B8" s="59">
        <v>1958</v>
      </c>
      <c r="C8" s="59" t="s">
        <v>371</v>
      </c>
      <c r="D8" s="59">
        <v>1650</v>
      </c>
      <c r="E8" s="98" t="s">
        <v>722</v>
      </c>
      <c r="F8" s="59" t="s">
        <v>730</v>
      </c>
      <c r="G8" s="59"/>
      <c r="H8" s="59"/>
      <c r="I8" s="59"/>
      <c r="J8" s="59" t="s">
        <v>664</v>
      </c>
      <c r="K8" s="59" t="s">
        <v>665</v>
      </c>
      <c r="L8" s="59" t="s">
        <v>665</v>
      </c>
      <c r="M8" s="59" t="s">
        <v>664</v>
      </c>
      <c r="N8" s="59" t="s">
        <v>665</v>
      </c>
      <c r="O8" s="121" t="s">
        <v>665</v>
      </c>
    </row>
    <row r="9" spans="1:15" ht="18" customHeight="1" thickTop="1" thickBot="1">
      <c r="A9" s="59">
        <v>1958</v>
      </c>
      <c r="B9" s="59" t="s">
        <v>720</v>
      </c>
      <c r="C9" s="59" t="s">
        <v>371</v>
      </c>
      <c r="D9" s="59">
        <v>3162</v>
      </c>
      <c r="E9" s="98" t="s">
        <v>722</v>
      </c>
      <c r="F9" s="59" t="s">
        <v>730</v>
      </c>
      <c r="G9" s="59"/>
      <c r="H9" s="59"/>
      <c r="I9" s="59"/>
      <c r="J9" s="59" t="s">
        <v>664</v>
      </c>
      <c r="K9" s="59" t="s">
        <v>664</v>
      </c>
      <c r="L9" s="59" t="s">
        <v>665</v>
      </c>
      <c r="M9" s="59" t="s">
        <v>664</v>
      </c>
      <c r="N9" s="59" t="s">
        <v>665</v>
      </c>
      <c r="O9" s="121" t="s">
        <v>665</v>
      </c>
    </row>
    <row r="10" spans="1:15" ht="18" customHeight="1" thickTop="1" thickBot="1">
      <c r="A10" s="59">
        <v>1962</v>
      </c>
      <c r="B10" s="59">
        <v>1962</v>
      </c>
      <c r="C10" s="59" t="s">
        <v>371</v>
      </c>
      <c r="D10" s="59">
        <v>1512</v>
      </c>
      <c r="E10" s="98" t="s">
        <v>722</v>
      </c>
      <c r="F10" s="59" t="s">
        <v>730</v>
      </c>
      <c r="G10" s="59"/>
      <c r="H10" s="59"/>
      <c r="I10" s="59"/>
      <c r="J10" s="59" t="s">
        <v>664</v>
      </c>
      <c r="K10" s="59" t="s">
        <v>664</v>
      </c>
      <c r="L10" s="59" t="s">
        <v>665</v>
      </c>
      <c r="M10" s="59" t="s">
        <v>665</v>
      </c>
      <c r="N10" s="59" t="s">
        <v>665</v>
      </c>
      <c r="O10" s="121" t="s">
        <v>665</v>
      </c>
    </row>
    <row r="11" spans="1:15" ht="18" customHeight="1" thickTop="1" thickBot="1">
      <c r="A11" s="59">
        <v>1965</v>
      </c>
      <c r="B11" s="179">
        <v>1967</v>
      </c>
      <c r="C11" s="179" t="s">
        <v>371</v>
      </c>
      <c r="D11" s="179">
        <v>2008</v>
      </c>
      <c r="E11" s="98" t="s">
        <v>723</v>
      </c>
      <c r="F11" s="59" t="s">
        <v>731</v>
      </c>
      <c r="G11" s="59" t="s">
        <v>732</v>
      </c>
      <c r="H11" s="59"/>
      <c r="I11" s="59"/>
      <c r="J11" s="59" t="s">
        <v>664</v>
      </c>
      <c r="K11" s="59" t="s">
        <v>664</v>
      </c>
      <c r="L11" s="59" t="s">
        <v>665</v>
      </c>
      <c r="M11" s="59" t="s">
        <v>664</v>
      </c>
      <c r="N11" s="59" t="s">
        <v>664</v>
      </c>
      <c r="O11" s="121" t="s">
        <v>665</v>
      </c>
    </row>
    <row r="12" spans="1:15" ht="18" customHeight="1" thickTop="1" thickBot="1">
      <c r="A12" s="98">
        <v>1967</v>
      </c>
      <c r="B12" s="180"/>
      <c r="C12" s="180"/>
      <c r="D12" s="180"/>
      <c r="E12" s="98" t="s">
        <v>722</v>
      </c>
      <c r="F12" s="59" t="s">
        <v>730</v>
      </c>
      <c r="G12" s="59"/>
      <c r="H12" s="59"/>
      <c r="I12" s="59"/>
      <c r="J12" s="59" t="s">
        <v>664</v>
      </c>
      <c r="K12" s="59" t="s">
        <v>664</v>
      </c>
      <c r="L12" s="59" t="s">
        <v>664</v>
      </c>
      <c r="M12" s="59" t="s">
        <v>664</v>
      </c>
      <c r="N12" s="59" t="s">
        <v>664</v>
      </c>
      <c r="O12" s="121" t="s">
        <v>665</v>
      </c>
    </row>
    <row r="13" spans="1:15" ht="18" customHeight="1" thickTop="1" thickBot="1">
      <c r="A13" s="98">
        <v>1973</v>
      </c>
      <c r="B13" s="179">
        <v>1978</v>
      </c>
      <c r="C13" s="179" t="s">
        <v>371</v>
      </c>
      <c r="D13" s="179">
        <v>4507</v>
      </c>
      <c r="E13" s="98" t="s">
        <v>722</v>
      </c>
      <c r="F13" s="59" t="s">
        <v>730</v>
      </c>
      <c r="G13" s="59"/>
      <c r="H13" s="59"/>
      <c r="I13" s="59"/>
      <c r="J13" s="59" t="s">
        <v>664</v>
      </c>
      <c r="K13" s="59" t="s">
        <v>664</v>
      </c>
      <c r="L13" s="59" t="s">
        <v>664</v>
      </c>
      <c r="M13" s="59" t="s">
        <v>664</v>
      </c>
      <c r="N13" s="59" t="s">
        <v>664</v>
      </c>
      <c r="O13" s="121" t="s">
        <v>665</v>
      </c>
    </row>
    <row r="14" spans="1:15" ht="18" customHeight="1" thickTop="1" thickBot="1">
      <c r="A14" s="60">
        <v>1974</v>
      </c>
      <c r="B14" s="180"/>
      <c r="C14" s="180"/>
      <c r="D14" s="180"/>
      <c r="E14" s="98" t="s">
        <v>723</v>
      </c>
      <c r="F14" s="59" t="s">
        <v>731</v>
      </c>
      <c r="G14" s="59" t="s">
        <v>733</v>
      </c>
      <c r="H14" s="59"/>
      <c r="I14" s="59"/>
      <c r="J14" s="59" t="s">
        <v>664</v>
      </c>
      <c r="K14" s="59" t="s">
        <v>664</v>
      </c>
      <c r="L14" s="59" t="s">
        <v>664</v>
      </c>
      <c r="M14" s="59" t="s">
        <v>664</v>
      </c>
      <c r="N14" s="59" t="s">
        <v>664</v>
      </c>
      <c r="O14" s="121" t="s">
        <v>665</v>
      </c>
    </row>
    <row r="15" spans="1:15" ht="18" customHeight="1" thickTop="1" thickBot="1">
      <c r="A15" s="59">
        <v>1978</v>
      </c>
      <c r="B15" s="181"/>
      <c r="C15" s="181"/>
      <c r="D15" s="181"/>
      <c r="E15" s="98" t="s">
        <v>722</v>
      </c>
      <c r="F15" s="59" t="s">
        <v>730</v>
      </c>
      <c r="G15" s="59"/>
      <c r="H15" s="59"/>
      <c r="I15" s="59"/>
      <c r="J15" s="59" t="s">
        <v>664</v>
      </c>
      <c r="K15" s="59" t="s">
        <v>664</v>
      </c>
      <c r="L15" s="59" t="s">
        <v>664</v>
      </c>
      <c r="M15" s="59" t="s">
        <v>664</v>
      </c>
      <c r="N15" s="59" t="s">
        <v>664</v>
      </c>
      <c r="O15" s="121" t="s">
        <v>665</v>
      </c>
    </row>
    <row r="16" spans="1:15" ht="18" customHeight="1" thickTop="1" thickBot="1">
      <c r="A16" s="59">
        <v>1981</v>
      </c>
      <c r="B16" s="122">
        <v>1981</v>
      </c>
      <c r="C16" s="59" t="s">
        <v>721</v>
      </c>
      <c r="D16" s="59">
        <v>4000</v>
      </c>
      <c r="E16" s="98" t="s">
        <v>723</v>
      </c>
      <c r="F16" s="59" t="s">
        <v>731</v>
      </c>
      <c r="G16" s="59" t="s">
        <v>733</v>
      </c>
      <c r="H16" s="59"/>
      <c r="I16" s="59"/>
      <c r="J16" s="59" t="s">
        <v>664</v>
      </c>
      <c r="K16" s="59" t="s">
        <v>664</v>
      </c>
      <c r="L16" s="59" t="s">
        <v>665</v>
      </c>
      <c r="M16" s="59" t="s">
        <v>665</v>
      </c>
      <c r="N16" s="59" t="s">
        <v>664</v>
      </c>
      <c r="O16" s="121" t="s">
        <v>665</v>
      </c>
    </row>
    <row r="17" spans="1:15" ht="18" customHeight="1" thickTop="1" thickBot="1">
      <c r="A17" s="59">
        <v>1986</v>
      </c>
      <c r="B17" s="179">
        <v>1988</v>
      </c>
      <c r="C17" s="179" t="s">
        <v>371</v>
      </c>
      <c r="D17" s="179">
        <v>4032</v>
      </c>
      <c r="E17" s="98" t="s">
        <v>722</v>
      </c>
      <c r="F17" s="59" t="s">
        <v>730</v>
      </c>
      <c r="G17" s="59"/>
      <c r="H17" s="59"/>
      <c r="I17" s="59"/>
      <c r="J17" s="59" t="s">
        <v>664</v>
      </c>
      <c r="K17" s="59" t="s">
        <v>664</v>
      </c>
      <c r="L17" s="59" t="s">
        <v>664</v>
      </c>
      <c r="M17" s="59" t="s">
        <v>664</v>
      </c>
      <c r="N17" s="59" t="s">
        <v>664</v>
      </c>
      <c r="O17" s="121" t="s">
        <v>665</v>
      </c>
    </row>
    <row r="18" spans="1:15" ht="18" customHeight="1" thickTop="1" thickBot="1">
      <c r="A18" s="59">
        <v>1988</v>
      </c>
      <c r="B18" s="181"/>
      <c r="C18" s="181"/>
      <c r="D18" s="181"/>
      <c r="E18" s="98" t="s">
        <v>723</v>
      </c>
      <c r="F18" s="59" t="s">
        <v>731</v>
      </c>
      <c r="G18" s="59" t="s">
        <v>734</v>
      </c>
      <c r="H18" s="59"/>
      <c r="I18" s="59"/>
      <c r="J18" s="59" t="s">
        <v>664</v>
      </c>
      <c r="K18" s="59" t="s">
        <v>664</v>
      </c>
      <c r="L18" s="59" t="s">
        <v>664</v>
      </c>
      <c r="M18" s="59" t="s">
        <v>664</v>
      </c>
      <c r="N18" s="59" t="s">
        <v>664</v>
      </c>
      <c r="O18" s="121" t="s">
        <v>665</v>
      </c>
    </row>
    <row r="19" spans="1:15" ht="18" customHeight="1" thickTop="1" thickBot="1">
      <c r="A19" s="59">
        <v>1995</v>
      </c>
      <c r="B19" s="59">
        <v>1995</v>
      </c>
      <c r="C19" s="59" t="s">
        <v>371</v>
      </c>
      <c r="D19" s="59">
        <v>4078</v>
      </c>
      <c r="E19" s="98" t="s">
        <v>723</v>
      </c>
      <c r="F19" s="59" t="s">
        <v>735</v>
      </c>
      <c r="G19" s="59" t="s">
        <v>734</v>
      </c>
      <c r="H19" s="59"/>
      <c r="I19" s="59"/>
      <c r="J19" s="59" t="s">
        <v>664</v>
      </c>
      <c r="K19" s="59" t="s">
        <v>664</v>
      </c>
      <c r="L19" s="59" t="s">
        <v>664</v>
      </c>
      <c r="M19" s="59" t="s">
        <v>664</v>
      </c>
      <c r="N19" s="59" t="s">
        <v>664</v>
      </c>
      <c r="O19" s="121" t="s">
        <v>665</v>
      </c>
    </row>
    <row r="20" spans="1:15" ht="18" customHeight="1" thickTop="1" thickBot="1">
      <c r="A20" s="59">
        <v>1997</v>
      </c>
      <c r="B20" s="59">
        <v>1997</v>
      </c>
      <c r="C20" s="59" t="s">
        <v>371</v>
      </c>
      <c r="D20" s="59">
        <v>3010</v>
      </c>
      <c r="E20" s="98" t="s">
        <v>722</v>
      </c>
      <c r="F20" s="59" t="s">
        <v>730</v>
      </c>
      <c r="G20" s="59"/>
      <c r="H20" s="59"/>
      <c r="I20" s="59"/>
      <c r="J20" s="59" t="s">
        <v>664</v>
      </c>
      <c r="K20" s="59" t="s">
        <v>665</v>
      </c>
      <c r="L20" s="59" t="s">
        <v>665</v>
      </c>
      <c r="M20" s="59" t="s">
        <v>665</v>
      </c>
      <c r="N20" s="59" t="s">
        <v>664</v>
      </c>
      <c r="O20" s="121" t="s">
        <v>665</v>
      </c>
    </row>
    <row r="21" spans="1:15" ht="18" customHeight="1" thickTop="1" thickBot="1">
      <c r="A21" s="97">
        <v>2002</v>
      </c>
      <c r="B21" s="97">
        <v>2002</v>
      </c>
      <c r="C21" s="97" t="s">
        <v>371</v>
      </c>
      <c r="D21" s="98">
        <v>4017</v>
      </c>
      <c r="E21" s="98" t="s">
        <v>725</v>
      </c>
      <c r="F21" s="59" t="s">
        <v>736</v>
      </c>
      <c r="G21" s="59" t="s">
        <v>737</v>
      </c>
      <c r="H21" s="59"/>
      <c r="I21" s="59"/>
      <c r="J21" s="59" t="s">
        <v>664</v>
      </c>
      <c r="K21" s="59" t="s">
        <v>664</v>
      </c>
      <c r="L21" s="59" t="s">
        <v>664</v>
      </c>
      <c r="M21" s="59" t="s">
        <v>664</v>
      </c>
      <c r="N21" s="59" t="s">
        <v>664</v>
      </c>
      <c r="O21" s="121" t="s">
        <v>665</v>
      </c>
    </row>
    <row r="22" spans="1:15" ht="18" customHeight="1" thickTop="1" thickBot="1">
      <c r="A22" s="59">
        <v>2007</v>
      </c>
      <c r="B22" s="59">
        <v>2007</v>
      </c>
      <c r="C22" s="59" t="s">
        <v>371</v>
      </c>
      <c r="D22" s="59">
        <v>4006</v>
      </c>
      <c r="E22" s="98" t="s">
        <v>723</v>
      </c>
      <c r="F22" s="59" t="s">
        <v>742</v>
      </c>
      <c r="G22" s="59" t="s">
        <v>741</v>
      </c>
      <c r="H22" s="59"/>
      <c r="I22" s="59"/>
      <c r="J22" s="59" t="s">
        <v>664</v>
      </c>
      <c r="K22" s="59" t="s">
        <v>664</v>
      </c>
      <c r="L22" s="59" t="s">
        <v>664</v>
      </c>
      <c r="M22" s="59" t="s">
        <v>664</v>
      </c>
      <c r="N22" s="59" t="s">
        <v>664</v>
      </c>
      <c r="O22" s="121" t="s">
        <v>664</v>
      </c>
    </row>
    <row r="23" spans="1:15" ht="18" customHeight="1" thickTop="1" thickBot="1">
      <c r="A23" s="59">
        <v>2012</v>
      </c>
      <c r="B23" s="59">
        <v>2012</v>
      </c>
      <c r="C23" s="59" t="s">
        <v>371</v>
      </c>
      <c r="D23" s="59">
        <v>4518</v>
      </c>
      <c r="E23" s="98" t="s">
        <v>723</v>
      </c>
      <c r="F23" s="59" t="s">
        <v>740</v>
      </c>
      <c r="G23" s="59" t="s">
        <v>741</v>
      </c>
      <c r="H23" s="59"/>
      <c r="I23" s="59"/>
      <c r="J23" s="59" t="s">
        <v>664</v>
      </c>
      <c r="K23" s="59" t="s">
        <v>664</v>
      </c>
      <c r="L23" s="59" t="s">
        <v>664</v>
      </c>
      <c r="M23" s="59" t="s">
        <v>664</v>
      </c>
      <c r="N23" s="59" t="s">
        <v>664</v>
      </c>
      <c r="O23" s="121" t="s">
        <v>664</v>
      </c>
    </row>
    <row r="24" spans="1:15" ht="18" customHeight="1" thickTop="1" thickBot="1">
      <c r="A24" s="97">
        <v>2017</v>
      </c>
      <c r="B24" s="97">
        <v>2017</v>
      </c>
      <c r="C24" s="97" t="s">
        <v>721</v>
      </c>
      <c r="D24" s="97">
        <v>4838</v>
      </c>
      <c r="E24" s="98" t="s">
        <v>725</v>
      </c>
      <c r="F24" s="123" t="s">
        <v>738</v>
      </c>
      <c r="G24" s="123" t="s">
        <v>739</v>
      </c>
      <c r="H24" s="124">
        <v>0.51</v>
      </c>
      <c r="I24" s="124">
        <v>0.49</v>
      </c>
      <c r="J24" s="97" t="s">
        <v>664</v>
      </c>
      <c r="K24" s="97" t="s">
        <v>664</v>
      </c>
      <c r="L24" s="97" t="s">
        <v>664</v>
      </c>
      <c r="M24" s="97" t="s">
        <v>664</v>
      </c>
      <c r="N24" s="97" t="s">
        <v>664</v>
      </c>
      <c r="O24" s="98" t="s">
        <v>664</v>
      </c>
    </row>
    <row r="25" spans="1:15" ht="18" customHeight="1" thickTop="1">
      <c r="A25" s="172"/>
      <c r="B25" s="173"/>
      <c r="C25" s="173"/>
      <c r="D25" s="173"/>
      <c r="E25" s="173"/>
      <c r="F25" s="173"/>
      <c r="G25" s="173"/>
      <c r="H25" s="173"/>
      <c r="I25" s="173"/>
      <c r="J25" s="173"/>
      <c r="K25" s="173"/>
      <c r="L25" s="173"/>
      <c r="M25" s="173"/>
      <c r="N25" s="173"/>
      <c r="O25" s="173"/>
    </row>
    <row r="26" spans="1:15" ht="18" customHeight="1">
      <c r="A26" s="174"/>
      <c r="B26" s="175"/>
      <c r="C26" s="175"/>
      <c r="D26" s="175"/>
      <c r="E26" s="175"/>
      <c r="F26" s="175"/>
      <c r="G26" s="175"/>
      <c r="H26" s="175"/>
      <c r="I26" s="175"/>
      <c r="J26" s="175"/>
      <c r="K26" s="175"/>
      <c r="L26" s="175"/>
      <c r="M26" s="175"/>
      <c r="N26" s="175"/>
      <c r="O26" s="175"/>
    </row>
  </sheetData>
  <mergeCells count="27">
    <mergeCell ref="A2:O2"/>
    <mergeCell ref="A4:A7"/>
    <mergeCell ref="C4:C7"/>
    <mergeCell ref="D4:D7"/>
    <mergeCell ref="E4:E7"/>
    <mergeCell ref="J4:O4"/>
    <mergeCell ref="J5:J7"/>
    <mergeCell ref="K5:K7"/>
    <mergeCell ref="L5:L7"/>
    <mergeCell ref="M5:M7"/>
    <mergeCell ref="N5:N7"/>
    <mergeCell ref="O5:O7"/>
    <mergeCell ref="A25:O26"/>
    <mergeCell ref="B4:B7"/>
    <mergeCell ref="B11:B12"/>
    <mergeCell ref="B13:B15"/>
    <mergeCell ref="C11:C12"/>
    <mergeCell ref="C13:C15"/>
    <mergeCell ref="D13:D15"/>
    <mergeCell ref="B17:B18"/>
    <mergeCell ref="C17:C18"/>
    <mergeCell ref="D17:D18"/>
    <mergeCell ref="F4:F7"/>
    <mergeCell ref="G4:G7"/>
    <mergeCell ref="H4:H7"/>
    <mergeCell ref="I4:I7"/>
    <mergeCell ref="D11:D12"/>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88"/>
  <sheetViews>
    <sheetView workbookViewId="0">
      <pane xSplit="1" ySplit="6" topLeftCell="B7" activePane="bottomRight" state="frozen"/>
      <selection activeCell="A21" sqref="A21:O29"/>
      <selection pane="topRight" activeCell="A21" sqref="A21:O29"/>
      <selection pane="bottomLeft" activeCell="A21" sqref="A21:O29"/>
      <selection pane="bottomRight"/>
    </sheetView>
  </sheetViews>
  <sheetFormatPr baseColWidth="10" defaultRowHeight="14.4"/>
  <cols>
    <col min="1" max="4" width="10.77734375" customWidth="1"/>
    <col min="5" max="6" width="13.6640625" customWidth="1"/>
    <col min="7" max="15" width="10.77734375" customWidth="1"/>
  </cols>
  <sheetData>
    <row r="1" spans="1:40" ht="18" customHeight="1" thickBot="1">
      <c r="A1" s="2"/>
      <c r="B1" s="2"/>
      <c r="C1" s="2"/>
      <c r="D1" s="127"/>
      <c r="E1" s="2"/>
      <c r="F1" s="127"/>
      <c r="G1" s="2"/>
      <c r="H1" s="2"/>
      <c r="I1" s="2"/>
      <c r="J1" s="2"/>
      <c r="K1" s="2"/>
      <c r="L1" s="2"/>
      <c r="M1" s="2"/>
      <c r="N1" s="2"/>
      <c r="O1" s="2"/>
    </row>
    <row r="2" spans="1:40" ht="40.049999999999997" customHeight="1" thickTop="1" thickBot="1">
      <c r="A2" s="188" t="s">
        <v>766</v>
      </c>
      <c r="B2" s="189"/>
      <c r="C2" s="189"/>
      <c r="D2" s="189"/>
      <c r="E2" s="189"/>
      <c r="F2" s="189"/>
      <c r="G2" s="189"/>
      <c r="H2" s="189"/>
      <c r="I2" s="189"/>
      <c r="J2" s="189"/>
      <c r="K2" s="189"/>
      <c r="L2" s="189"/>
      <c r="M2" s="189"/>
      <c r="N2" s="189"/>
      <c r="O2" s="189"/>
    </row>
    <row r="3" spans="1:40" ht="18" customHeight="1" thickTop="1" thickBot="1">
      <c r="A3" s="2"/>
      <c r="B3" s="2"/>
      <c r="C3" s="2"/>
      <c r="D3" s="127"/>
      <c r="E3" s="2"/>
      <c r="F3" s="127"/>
      <c r="G3" s="2"/>
      <c r="H3" s="2"/>
      <c r="I3" s="2"/>
      <c r="J3" s="2"/>
      <c r="K3" s="2"/>
      <c r="L3" s="2"/>
      <c r="M3" s="2"/>
      <c r="N3" s="2"/>
      <c r="O3" s="2"/>
    </row>
    <row r="4" spans="1:40" ht="18" customHeight="1" thickTop="1" thickBot="1">
      <c r="A4" s="176" t="s">
        <v>494</v>
      </c>
      <c r="B4" s="190" t="s">
        <v>520</v>
      </c>
      <c r="C4" s="191"/>
      <c r="D4" s="191"/>
      <c r="E4" s="191"/>
      <c r="F4" s="191"/>
      <c r="G4" s="191"/>
      <c r="H4" s="191"/>
      <c r="I4" s="191"/>
      <c r="J4" s="191"/>
      <c r="K4" s="191"/>
      <c r="L4" s="191"/>
      <c r="M4" s="191"/>
      <c r="N4" s="191"/>
      <c r="O4" s="191"/>
    </row>
    <row r="5" spans="1:40" ht="40.049999999999997" customHeight="1" thickTop="1">
      <c r="A5" s="177"/>
      <c r="B5" s="185" t="s">
        <v>778</v>
      </c>
      <c r="C5" s="186" t="s">
        <v>779</v>
      </c>
      <c r="D5" s="186" t="s">
        <v>780</v>
      </c>
      <c r="E5" s="186" t="s">
        <v>783</v>
      </c>
      <c r="F5" s="186" t="s">
        <v>782</v>
      </c>
      <c r="G5" s="186" t="s">
        <v>781</v>
      </c>
      <c r="H5" s="186" t="s">
        <v>768</v>
      </c>
      <c r="I5" s="187" t="s">
        <v>769</v>
      </c>
      <c r="J5" s="185" t="s">
        <v>770</v>
      </c>
      <c r="K5" s="186" t="s">
        <v>771</v>
      </c>
      <c r="L5" s="186" t="s">
        <v>768</v>
      </c>
      <c r="M5" s="187" t="s">
        <v>769</v>
      </c>
      <c r="N5" s="185" t="s">
        <v>772</v>
      </c>
      <c r="O5" s="187" t="s">
        <v>773</v>
      </c>
    </row>
    <row r="6" spans="1:40" ht="70.05" customHeight="1" thickBot="1">
      <c r="A6" s="178"/>
      <c r="B6" s="192"/>
      <c r="C6" s="193"/>
      <c r="D6" s="193"/>
      <c r="E6" s="193"/>
      <c r="F6" s="193"/>
      <c r="G6" s="193"/>
      <c r="H6" s="193"/>
      <c r="I6" s="194"/>
      <c r="J6" s="192"/>
      <c r="K6" s="193"/>
      <c r="L6" s="193"/>
      <c r="M6" s="194"/>
      <c r="N6" s="192"/>
      <c r="O6" s="194"/>
      <c r="P6" s="50"/>
      <c r="Q6" s="50"/>
      <c r="R6" s="50"/>
      <c r="S6" s="50"/>
      <c r="T6" s="50"/>
      <c r="U6" s="50"/>
      <c r="V6" s="50"/>
      <c r="W6" s="50"/>
      <c r="X6" s="50"/>
      <c r="Y6" s="50"/>
      <c r="Z6" s="50"/>
      <c r="AA6" s="50"/>
      <c r="AB6" s="50"/>
      <c r="AC6" s="50"/>
      <c r="AD6" s="50"/>
      <c r="AE6" s="50"/>
      <c r="AF6" s="50"/>
      <c r="AG6" s="50"/>
      <c r="AH6" s="50"/>
      <c r="AI6" s="50"/>
      <c r="AJ6" s="50"/>
      <c r="AK6" s="50"/>
      <c r="AL6" s="50"/>
    </row>
    <row r="7" spans="1:40" ht="18" customHeight="1" thickTop="1">
      <c r="A7" s="59">
        <v>1945</v>
      </c>
      <c r="B7" s="117">
        <v>0.26200000000000001</v>
      </c>
      <c r="C7" s="117">
        <f>0.234</f>
        <v>0.23400000000000001</v>
      </c>
      <c r="D7" s="117">
        <v>0.105</v>
      </c>
      <c r="E7" s="117">
        <v>0.23899999999999999</v>
      </c>
      <c r="F7" s="117">
        <v>0.156</v>
      </c>
      <c r="G7" s="117">
        <v>1E-3</v>
      </c>
      <c r="H7" s="117">
        <v>3.0000000000000001E-3</v>
      </c>
      <c r="I7" s="128">
        <f>B7+C7+D7+E7+F7+G7+H7</f>
        <v>1</v>
      </c>
      <c r="J7" s="117">
        <f t="shared" ref="J7" si="0">B7+C7+D7</f>
        <v>0.60099999999999998</v>
      </c>
      <c r="K7" s="117">
        <f t="shared" ref="K7" si="1">E7+F7+G7</f>
        <v>0.39600000000000002</v>
      </c>
      <c r="L7" s="117">
        <f t="shared" ref="L7" si="2">H7</f>
        <v>3.0000000000000001E-3</v>
      </c>
      <c r="M7" s="117">
        <f t="shared" ref="M7" si="3">J7+K7+L7</f>
        <v>1</v>
      </c>
      <c r="N7" s="117">
        <f>J7/(J7+K7)</f>
        <v>0.60280842527582745</v>
      </c>
      <c r="O7" s="117">
        <f>K7/(J7+K7)</f>
        <v>0.39719157472417255</v>
      </c>
      <c r="P7" s="47"/>
      <c r="Q7" s="47"/>
      <c r="R7" s="47"/>
      <c r="S7" s="47"/>
      <c r="T7" s="47"/>
      <c r="U7" s="47"/>
      <c r="V7" s="47"/>
      <c r="W7" s="47"/>
      <c r="X7" s="47"/>
      <c r="Y7" s="47"/>
      <c r="Z7" s="47"/>
      <c r="AA7" s="47"/>
      <c r="AB7" s="47"/>
      <c r="AC7" s="47"/>
      <c r="AD7" s="47"/>
      <c r="AE7" s="47"/>
      <c r="AF7" s="47"/>
      <c r="AG7" s="47"/>
      <c r="AH7" s="47"/>
      <c r="AI7" s="47"/>
      <c r="AJ7" s="47"/>
      <c r="AK7" s="47"/>
      <c r="AL7" s="47"/>
      <c r="AM7" s="41">
        <v>0</v>
      </c>
      <c r="AN7" s="41">
        <v>0.5</v>
      </c>
    </row>
    <row r="8" spans="1:40" ht="18" customHeight="1">
      <c r="A8" s="60">
        <v>1945</v>
      </c>
      <c r="B8" s="117"/>
      <c r="C8" s="117"/>
      <c r="D8" s="117"/>
      <c r="E8" s="117"/>
      <c r="F8" s="117"/>
      <c r="G8" s="117"/>
      <c r="H8" s="117"/>
      <c r="I8" s="117"/>
      <c r="J8" s="117"/>
      <c r="K8" s="117"/>
      <c r="L8" s="117"/>
      <c r="M8" s="117"/>
      <c r="N8" s="117"/>
      <c r="O8" s="117"/>
      <c r="P8" s="47"/>
      <c r="Q8" s="47"/>
      <c r="R8" s="47"/>
      <c r="S8" s="47"/>
      <c r="T8" s="47"/>
      <c r="U8" s="47"/>
      <c r="V8" s="47"/>
      <c r="W8" s="47"/>
      <c r="X8" s="47"/>
      <c r="Y8" s="47"/>
      <c r="Z8" s="47"/>
      <c r="AA8" s="47"/>
      <c r="AB8" s="47"/>
      <c r="AC8" s="47"/>
      <c r="AD8" s="47"/>
      <c r="AE8" s="47"/>
      <c r="AF8" s="47"/>
      <c r="AG8" s="47"/>
      <c r="AH8" s="47"/>
      <c r="AI8" s="47"/>
      <c r="AJ8" s="47"/>
      <c r="AK8" s="47"/>
      <c r="AL8" s="47"/>
      <c r="AM8" s="41">
        <v>0</v>
      </c>
      <c r="AN8" s="41">
        <v>0.5</v>
      </c>
    </row>
    <row r="9" spans="1:40" ht="18" customHeight="1">
      <c r="A9" s="60">
        <f>A7+1</f>
        <v>1946</v>
      </c>
      <c r="B9" s="117">
        <v>0.28299999999999997</v>
      </c>
      <c r="C9" s="117">
        <f>0.178</f>
        <v>0.17799999999999999</v>
      </c>
      <c r="D9" s="117">
        <v>0.111</v>
      </c>
      <c r="E9" s="117">
        <v>0.25900000000000001</v>
      </c>
      <c r="F9" s="117">
        <v>0.159</v>
      </c>
      <c r="G9" s="117">
        <v>2E-3</v>
      </c>
      <c r="H9" s="117">
        <v>8.0000000000000002E-3</v>
      </c>
      <c r="I9" s="128">
        <f>B9+C9+D9+E9+F9+G9+H9</f>
        <v>1</v>
      </c>
      <c r="J9" s="117">
        <f t="shared" ref="J9" si="4">B9+C9+D9</f>
        <v>0.57199999999999995</v>
      </c>
      <c r="K9" s="117">
        <f t="shared" ref="K9" si="5">E9+F9+G9</f>
        <v>0.42000000000000004</v>
      </c>
      <c r="L9" s="117">
        <f t="shared" ref="L9" si="6">H9</f>
        <v>8.0000000000000002E-3</v>
      </c>
      <c r="M9" s="117">
        <f t="shared" ref="M9" si="7">J9+K9+L9</f>
        <v>1</v>
      </c>
      <c r="N9" s="117">
        <f>J9/(J9+K9)</f>
        <v>0.57661290322580638</v>
      </c>
      <c r="O9" s="117">
        <f>K9/(J9+K9)</f>
        <v>0.42338709677419362</v>
      </c>
      <c r="P9" s="47"/>
      <c r="Q9" s="47"/>
      <c r="R9" s="47"/>
      <c r="S9" s="47"/>
      <c r="T9" s="47"/>
      <c r="U9" s="47"/>
      <c r="V9" s="47"/>
      <c r="W9" s="47"/>
      <c r="X9" s="47"/>
      <c r="Y9" s="47"/>
      <c r="Z9" s="47"/>
      <c r="AA9" s="47"/>
      <c r="AB9" s="47"/>
      <c r="AC9" s="47"/>
      <c r="AD9" s="47"/>
      <c r="AE9" s="47"/>
      <c r="AF9" s="47"/>
      <c r="AG9" s="47"/>
      <c r="AH9" s="47"/>
      <c r="AI9" s="47"/>
      <c r="AJ9" s="47"/>
      <c r="AK9" s="47"/>
      <c r="AL9" s="47"/>
      <c r="AM9" s="41">
        <v>0</v>
      </c>
      <c r="AN9" s="41">
        <v>0.5</v>
      </c>
    </row>
    <row r="10" spans="1:40" ht="18" customHeight="1">
      <c r="A10" s="60">
        <f t="shared" ref="A10:A18" si="8">A9+1</f>
        <v>1947</v>
      </c>
      <c r="B10" s="117"/>
      <c r="C10" s="117"/>
      <c r="D10" s="117"/>
      <c r="E10" s="117"/>
      <c r="F10" s="117"/>
      <c r="G10" s="117"/>
      <c r="H10" s="117"/>
      <c r="I10" s="117"/>
      <c r="J10" s="117"/>
      <c r="K10" s="117"/>
      <c r="L10" s="117"/>
      <c r="M10" s="117"/>
      <c r="N10" s="117"/>
      <c r="O10" s="117"/>
      <c r="P10" s="47"/>
      <c r="Q10" s="47"/>
      <c r="R10" s="47"/>
      <c r="S10" s="47"/>
      <c r="T10" s="47"/>
      <c r="U10" s="47"/>
      <c r="V10" s="47"/>
      <c r="W10" s="47"/>
      <c r="X10" s="47"/>
      <c r="Y10" s="47"/>
      <c r="Z10" s="47"/>
      <c r="AA10" s="47"/>
      <c r="AB10" s="47"/>
      <c r="AC10" s="47"/>
      <c r="AD10" s="47"/>
      <c r="AE10" s="47"/>
      <c r="AF10" s="47"/>
      <c r="AG10" s="47"/>
      <c r="AH10" s="47"/>
      <c r="AI10" s="47"/>
      <c r="AJ10" s="47"/>
      <c r="AK10" s="47"/>
      <c r="AL10" s="47"/>
      <c r="AM10" s="41">
        <v>0</v>
      </c>
      <c r="AN10" s="41">
        <v>0.5</v>
      </c>
    </row>
    <row r="11" spans="1:40" ht="18" customHeight="1">
      <c r="A11" s="60">
        <f t="shared" si="8"/>
        <v>1948</v>
      </c>
      <c r="B11" s="117"/>
      <c r="C11" s="117"/>
      <c r="D11" s="117"/>
      <c r="E11" s="117"/>
      <c r="F11" s="117"/>
      <c r="G11" s="117"/>
      <c r="H11" s="117"/>
      <c r="I11" s="117"/>
      <c r="J11" s="117"/>
      <c r="K11" s="117"/>
      <c r="L11" s="117"/>
      <c r="M11" s="117"/>
      <c r="N11" s="117"/>
      <c r="O11" s="117"/>
      <c r="P11" s="47"/>
      <c r="Q11" s="47"/>
      <c r="R11" s="47"/>
      <c r="S11" s="47"/>
      <c r="T11" s="47"/>
      <c r="U11" s="47"/>
      <c r="V11" s="47"/>
      <c r="W11" s="47"/>
      <c r="X11" s="47"/>
      <c r="Y11" s="47"/>
      <c r="Z11" s="47"/>
      <c r="AA11" s="47"/>
      <c r="AB11" s="47"/>
      <c r="AC11" s="47"/>
      <c r="AD11" s="47"/>
      <c r="AE11" s="47"/>
      <c r="AF11" s="47"/>
      <c r="AG11" s="47"/>
      <c r="AH11" s="47"/>
      <c r="AI11" s="47"/>
      <c r="AJ11" s="47"/>
      <c r="AK11" s="47"/>
      <c r="AL11" s="47"/>
      <c r="AM11" s="41">
        <v>0</v>
      </c>
      <c r="AN11" s="41">
        <v>0.5</v>
      </c>
    </row>
    <row r="12" spans="1:40" ht="18" customHeight="1">
      <c r="A12" s="60">
        <f t="shared" si="8"/>
        <v>1949</v>
      </c>
      <c r="B12" s="117"/>
      <c r="C12" s="117"/>
      <c r="D12" s="117"/>
      <c r="E12" s="117"/>
      <c r="F12" s="117"/>
      <c r="G12" s="117"/>
      <c r="H12" s="117"/>
      <c r="I12" s="117"/>
      <c r="J12" s="117"/>
      <c r="K12" s="117"/>
      <c r="L12" s="117"/>
      <c r="M12" s="117"/>
      <c r="N12" s="117"/>
      <c r="O12" s="117"/>
      <c r="P12" s="47"/>
      <c r="Q12" s="47"/>
      <c r="R12" s="47"/>
      <c r="S12" s="47"/>
      <c r="T12" s="47"/>
      <c r="U12" s="47"/>
      <c r="V12" s="47"/>
      <c r="W12" s="47"/>
      <c r="X12" s="47"/>
      <c r="Y12" s="47"/>
      <c r="Z12" s="47"/>
      <c r="AA12" s="47"/>
      <c r="AB12" s="47"/>
      <c r="AC12" s="47"/>
      <c r="AD12" s="47"/>
      <c r="AE12" s="47"/>
      <c r="AF12" s="47"/>
      <c r="AG12" s="47"/>
      <c r="AH12" s="47"/>
      <c r="AI12" s="47"/>
      <c r="AJ12" s="47"/>
      <c r="AK12" s="47"/>
      <c r="AL12" s="47"/>
      <c r="AM12" s="41">
        <v>0</v>
      </c>
      <c r="AN12" s="41">
        <v>0.5</v>
      </c>
    </row>
    <row r="13" spans="1:40" ht="18" customHeight="1">
      <c r="A13" s="60">
        <f t="shared" si="8"/>
        <v>1950</v>
      </c>
      <c r="B13" s="117"/>
      <c r="C13" s="117"/>
      <c r="D13" s="117"/>
      <c r="E13" s="117"/>
      <c r="F13" s="117"/>
      <c r="G13" s="117"/>
      <c r="H13" s="117"/>
      <c r="I13" s="117"/>
      <c r="J13" s="117"/>
      <c r="K13" s="117"/>
      <c r="L13" s="117"/>
      <c r="M13" s="117"/>
      <c r="N13" s="117"/>
      <c r="O13" s="117"/>
      <c r="P13" s="47"/>
      <c r="Q13" s="47"/>
      <c r="R13" s="47"/>
      <c r="S13" s="47"/>
      <c r="T13" s="47"/>
      <c r="U13" s="47"/>
      <c r="V13" s="47"/>
      <c r="W13" s="47"/>
      <c r="X13" s="47"/>
      <c r="Y13" s="47"/>
      <c r="Z13" s="47"/>
      <c r="AA13" s="47"/>
      <c r="AB13" s="47"/>
      <c r="AC13" s="47"/>
      <c r="AD13" s="47"/>
      <c r="AE13" s="47"/>
      <c r="AF13" s="47"/>
      <c r="AG13" s="47"/>
      <c r="AH13" s="47"/>
      <c r="AI13" s="47"/>
      <c r="AJ13" s="47"/>
      <c r="AK13" s="47"/>
      <c r="AL13" s="47"/>
      <c r="AM13" s="41">
        <v>0</v>
      </c>
      <c r="AN13" s="41">
        <v>0.5</v>
      </c>
    </row>
    <row r="14" spans="1:40" ht="18" customHeight="1">
      <c r="A14" s="60">
        <f t="shared" si="8"/>
        <v>1951</v>
      </c>
      <c r="B14" s="117">
        <f>0.259+0.008</f>
        <v>0.26700000000000002</v>
      </c>
      <c r="C14" s="117">
        <f>0.145+0.002</f>
        <v>0.14699999999999999</v>
      </c>
      <c r="D14" s="117">
        <v>0.1</v>
      </c>
      <c r="E14" s="117">
        <f>0.125+0.14</f>
        <v>0.26500000000000001</v>
      </c>
      <c r="F14" s="117">
        <v>0.217</v>
      </c>
      <c r="G14" s="117">
        <v>2E-3</v>
      </c>
      <c r="H14" s="117">
        <v>2E-3</v>
      </c>
      <c r="I14" s="128">
        <f>B14+C14+D14+E14+F14+G14+H14</f>
        <v>1</v>
      </c>
      <c r="J14" s="117">
        <f t="shared" ref="J14" si="9">B14+C14+D14</f>
        <v>0.51400000000000001</v>
      </c>
      <c r="K14" s="117">
        <f t="shared" ref="K14" si="10">E14+F14+G14</f>
        <v>0.48399999999999999</v>
      </c>
      <c r="L14" s="117">
        <f t="shared" ref="L14" si="11">H14</f>
        <v>2E-3</v>
      </c>
      <c r="M14" s="117">
        <f t="shared" ref="M14" si="12">J14+K14+L14</f>
        <v>1</v>
      </c>
      <c r="N14" s="117">
        <f>J14/(J14+K14)</f>
        <v>0.51503006012024044</v>
      </c>
      <c r="O14" s="117">
        <f>K14/(J14+K14)</f>
        <v>0.4849699398797595</v>
      </c>
      <c r="P14" s="47"/>
      <c r="Q14" s="47"/>
      <c r="R14" s="47"/>
      <c r="S14" s="47"/>
      <c r="T14" s="47"/>
      <c r="U14" s="47"/>
      <c r="V14" s="47"/>
      <c r="W14" s="47"/>
      <c r="X14" s="47"/>
      <c r="Y14" s="47"/>
      <c r="Z14" s="47"/>
      <c r="AA14" s="47"/>
      <c r="AB14" s="47"/>
      <c r="AC14" s="47"/>
      <c r="AD14" s="47"/>
      <c r="AE14" s="47"/>
      <c r="AF14" s="47"/>
      <c r="AG14" s="47"/>
      <c r="AH14" s="47"/>
      <c r="AI14" s="47"/>
      <c r="AJ14" s="47"/>
      <c r="AK14" s="47"/>
      <c r="AL14" s="47"/>
      <c r="AM14" s="41">
        <v>0</v>
      </c>
      <c r="AN14" s="41">
        <v>0.5</v>
      </c>
    </row>
    <row r="15" spans="1:40" ht="18" customHeight="1">
      <c r="A15" s="60">
        <f t="shared" si="8"/>
        <v>1952</v>
      </c>
      <c r="B15" s="117"/>
      <c r="C15" s="117"/>
      <c r="D15" s="117"/>
      <c r="E15" s="117"/>
      <c r="F15" s="117"/>
      <c r="G15" s="117"/>
      <c r="H15" s="117"/>
      <c r="I15" s="117"/>
      <c r="J15" s="117"/>
      <c r="K15" s="117"/>
      <c r="L15" s="117"/>
      <c r="M15" s="117"/>
      <c r="N15" s="117"/>
      <c r="O15" s="117"/>
      <c r="P15" s="47"/>
      <c r="Q15" s="47"/>
      <c r="R15" s="47"/>
      <c r="S15" s="47"/>
      <c r="T15" s="47"/>
      <c r="U15" s="47"/>
      <c r="V15" s="47"/>
      <c r="W15" s="47"/>
      <c r="X15" s="47"/>
      <c r="Y15" s="47"/>
      <c r="Z15" s="47"/>
      <c r="AA15" s="47"/>
      <c r="AB15" s="47"/>
      <c r="AC15" s="47"/>
      <c r="AD15" s="47"/>
      <c r="AE15" s="47"/>
      <c r="AF15" s="47"/>
      <c r="AG15" s="47"/>
      <c r="AH15" s="47"/>
      <c r="AI15" s="47"/>
      <c r="AJ15" s="47"/>
      <c r="AK15" s="47"/>
      <c r="AL15" s="47"/>
      <c r="AM15" s="41">
        <v>0</v>
      </c>
      <c r="AN15" s="41">
        <v>0.5</v>
      </c>
    </row>
    <row r="16" spans="1:40" ht="18" customHeight="1">
      <c r="A16" s="60">
        <f t="shared" si="8"/>
        <v>1953</v>
      </c>
      <c r="B16" s="117"/>
      <c r="C16" s="117"/>
      <c r="D16" s="117"/>
      <c r="E16" s="117"/>
      <c r="F16" s="117"/>
      <c r="G16" s="117"/>
      <c r="H16" s="117"/>
      <c r="I16" s="117"/>
      <c r="J16" s="117"/>
      <c r="K16" s="117"/>
      <c r="L16" s="117"/>
      <c r="M16" s="117"/>
      <c r="N16" s="117"/>
      <c r="O16" s="117"/>
      <c r="P16" s="47"/>
      <c r="Q16" s="47"/>
      <c r="R16" s="47"/>
      <c r="S16" s="47"/>
      <c r="T16" s="47"/>
      <c r="U16" s="47"/>
      <c r="V16" s="47"/>
      <c r="W16" s="47"/>
      <c r="X16" s="47"/>
      <c r="Y16" s="47"/>
      <c r="Z16" s="47"/>
      <c r="AA16" s="47"/>
      <c r="AB16" s="47"/>
      <c r="AC16" s="47"/>
      <c r="AD16" s="47"/>
      <c r="AE16" s="47"/>
      <c r="AF16" s="47"/>
      <c r="AG16" s="47"/>
      <c r="AH16" s="47"/>
      <c r="AI16" s="47"/>
      <c r="AJ16" s="47"/>
      <c r="AK16" s="47"/>
      <c r="AL16" s="47"/>
      <c r="AM16" s="41">
        <v>0</v>
      </c>
      <c r="AN16" s="41">
        <v>0.5</v>
      </c>
    </row>
    <row r="17" spans="1:40" ht="18" customHeight="1">
      <c r="A17" s="60">
        <f t="shared" si="8"/>
        <v>1954</v>
      </c>
      <c r="B17" s="117"/>
      <c r="C17" s="117"/>
      <c r="D17" s="117"/>
      <c r="E17" s="117"/>
      <c r="F17" s="117"/>
      <c r="G17" s="117"/>
      <c r="H17" s="117"/>
      <c r="I17" s="117"/>
      <c r="J17" s="117"/>
      <c r="K17" s="117"/>
      <c r="L17" s="117"/>
      <c r="M17" s="117"/>
      <c r="N17" s="117"/>
      <c r="O17" s="117"/>
      <c r="P17" s="47"/>
      <c r="Q17" s="47"/>
      <c r="R17" s="47"/>
      <c r="S17" s="47"/>
      <c r="T17" s="47"/>
      <c r="U17" s="47"/>
      <c r="V17" s="47"/>
      <c r="W17" s="47"/>
      <c r="X17" s="47"/>
      <c r="Y17" s="47"/>
      <c r="Z17" s="47"/>
      <c r="AA17" s="47"/>
      <c r="AB17" s="47"/>
      <c r="AC17" s="47"/>
      <c r="AD17" s="47"/>
      <c r="AE17" s="47"/>
      <c r="AF17" s="47"/>
      <c r="AG17" s="47"/>
      <c r="AH17" s="47"/>
      <c r="AI17" s="47"/>
      <c r="AJ17" s="47"/>
      <c r="AK17" s="47"/>
      <c r="AL17" s="47"/>
      <c r="AM17" s="41">
        <v>0</v>
      </c>
      <c r="AN17" s="41">
        <v>0.5</v>
      </c>
    </row>
    <row r="18" spans="1:40" ht="18" customHeight="1">
      <c r="A18" s="60">
        <f t="shared" si="8"/>
        <v>1955</v>
      </c>
      <c r="B18" s="117"/>
      <c r="C18" s="117"/>
      <c r="D18" s="117"/>
      <c r="E18" s="117"/>
      <c r="F18" s="117"/>
      <c r="G18" s="117"/>
      <c r="H18" s="117"/>
      <c r="I18" s="117"/>
      <c r="J18" s="117"/>
      <c r="K18" s="117"/>
      <c r="L18" s="117"/>
      <c r="M18" s="117"/>
      <c r="N18" s="117"/>
      <c r="O18" s="117"/>
      <c r="P18" s="47"/>
      <c r="Q18" s="47"/>
      <c r="R18" s="47"/>
      <c r="S18" s="47"/>
      <c r="T18" s="47"/>
      <c r="U18" s="47"/>
      <c r="V18" s="47"/>
      <c r="W18" s="47"/>
      <c r="X18" s="47"/>
      <c r="Y18" s="47"/>
      <c r="Z18" s="47"/>
      <c r="AA18" s="47"/>
      <c r="AB18" s="47"/>
      <c r="AC18" s="47"/>
      <c r="AD18" s="47"/>
      <c r="AE18" s="47"/>
      <c r="AF18" s="47"/>
      <c r="AG18" s="47"/>
      <c r="AH18" s="47"/>
      <c r="AI18" s="47"/>
      <c r="AJ18" s="47"/>
      <c r="AK18" s="47"/>
      <c r="AL18" s="47"/>
      <c r="AM18" s="41">
        <v>0</v>
      </c>
      <c r="AN18" s="41">
        <v>0.5</v>
      </c>
    </row>
    <row r="19" spans="1:40" ht="18" customHeight="1">
      <c r="A19" s="60">
        <v>1956</v>
      </c>
      <c r="B19" s="117">
        <v>0.25359999999999999</v>
      </c>
      <c r="C19" s="117">
        <v>0.161</v>
      </c>
      <c r="D19" s="117">
        <v>0.1099</v>
      </c>
      <c r="E19" s="117">
        <f>0.1088+0.0385+0.0269</f>
        <v>0.17419999999999999</v>
      </c>
      <c r="F19" s="117">
        <v>0.14990000000000001</v>
      </c>
      <c r="G19" s="117">
        <v>0.12620000000000001</v>
      </c>
      <c r="H19" s="117">
        <v>2.5100000000000001E-2</v>
      </c>
      <c r="I19" s="128">
        <f>B19+C19+D19+E19+F19+G19+H19</f>
        <v>0.99990000000000001</v>
      </c>
      <c r="J19" s="117">
        <f t="shared" ref="J19" si="13">B19+C19+D19</f>
        <v>0.52449999999999997</v>
      </c>
      <c r="K19" s="117">
        <f t="shared" ref="K19" si="14">E19+F19+G19</f>
        <v>0.45030000000000003</v>
      </c>
      <c r="L19" s="117">
        <f t="shared" ref="L19" si="15">H19</f>
        <v>2.5100000000000001E-2</v>
      </c>
      <c r="M19" s="117">
        <f t="shared" ref="M19" si="16">J19+K19+L19</f>
        <v>0.99990000000000001</v>
      </c>
      <c r="N19" s="117">
        <f>J19/(J19+K19)</f>
        <v>0.53805908904390642</v>
      </c>
      <c r="O19" s="117">
        <f>K19/(J19+K19)</f>
        <v>0.46194091095609358</v>
      </c>
      <c r="P19" s="47"/>
      <c r="Q19" s="47"/>
      <c r="R19" s="47"/>
      <c r="S19" s="47"/>
      <c r="T19" s="47"/>
      <c r="U19" s="47"/>
      <c r="V19" s="47"/>
      <c r="W19" s="47"/>
      <c r="X19" s="47"/>
      <c r="Y19" s="47"/>
      <c r="Z19" s="47"/>
      <c r="AA19" s="47"/>
      <c r="AB19" s="47"/>
      <c r="AC19" s="47"/>
      <c r="AD19" s="47"/>
      <c r="AE19" s="47"/>
      <c r="AF19" s="47"/>
      <c r="AG19" s="47"/>
      <c r="AH19" s="47"/>
      <c r="AI19" s="47"/>
      <c r="AJ19" s="47"/>
      <c r="AK19" s="47"/>
      <c r="AL19" s="47"/>
      <c r="AM19" s="41">
        <v>0</v>
      </c>
      <c r="AN19" s="41">
        <v>0.5</v>
      </c>
    </row>
    <row r="20" spans="1:40" ht="18" customHeight="1">
      <c r="A20" s="60">
        <f t="shared" ref="A20:A80" si="17">A19+1</f>
        <v>1957</v>
      </c>
      <c r="B20" s="117"/>
      <c r="C20" s="117"/>
      <c r="D20" s="117"/>
      <c r="E20" s="117"/>
      <c r="F20" s="117"/>
      <c r="G20" s="117"/>
      <c r="H20" s="117"/>
      <c r="I20" s="117"/>
      <c r="J20" s="117"/>
      <c r="K20" s="117"/>
      <c r="L20" s="117"/>
      <c r="M20" s="117"/>
      <c r="N20" s="117"/>
      <c r="O20" s="117"/>
      <c r="P20" s="47"/>
      <c r="Q20" s="47"/>
      <c r="R20" s="47"/>
      <c r="S20" s="47"/>
      <c r="T20" s="47"/>
      <c r="U20" s="47"/>
      <c r="V20" s="47"/>
      <c r="W20" s="47"/>
      <c r="X20" s="47"/>
      <c r="Y20" s="47"/>
      <c r="Z20" s="47"/>
      <c r="AA20" s="47"/>
      <c r="AB20" s="47"/>
      <c r="AC20" s="47"/>
      <c r="AD20" s="47"/>
      <c r="AE20" s="47"/>
      <c r="AF20" s="47"/>
      <c r="AG20" s="47"/>
      <c r="AH20" s="47"/>
      <c r="AI20" s="47"/>
      <c r="AJ20" s="47"/>
      <c r="AK20" s="47"/>
      <c r="AL20" s="47"/>
      <c r="AM20" s="41">
        <v>0</v>
      </c>
      <c r="AN20" s="41">
        <v>0.5</v>
      </c>
    </row>
    <row r="21" spans="1:40" ht="18" customHeight="1">
      <c r="A21" s="60">
        <f t="shared" si="17"/>
        <v>1958</v>
      </c>
      <c r="B21" s="117">
        <v>0.189</v>
      </c>
      <c r="C21" s="117">
        <f>0.155</f>
        <v>0.155</v>
      </c>
      <c r="D21" s="117">
        <v>8.4000000000000005E-2</v>
      </c>
      <c r="E21" s="117">
        <f>0.137+0.091</f>
        <v>0.22800000000000001</v>
      </c>
      <c r="F21" s="117">
        <f>0.176+0.118</f>
        <v>0.29399999999999998</v>
      </c>
      <c r="G21" s="117">
        <v>3.3000000000000002E-2</v>
      </c>
      <c r="H21" s="117">
        <v>1.7000000000000001E-2</v>
      </c>
      <c r="I21" s="128">
        <f>B21+C21+D21+E21+F21+G21+H21</f>
        <v>1</v>
      </c>
      <c r="J21" s="117">
        <f t="shared" ref="J21" si="18">B21+C21+D21</f>
        <v>0.42799999999999999</v>
      </c>
      <c r="K21" s="117">
        <f t="shared" ref="K21" si="19">E21+F21+G21</f>
        <v>0.55500000000000005</v>
      </c>
      <c r="L21" s="117">
        <f t="shared" ref="L21" si="20">H21</f>
        <v>1.7000000000000001E-2</v>
      </c>
      <c r="M21" s="117">
        <f t="shared" ref="M21" si="21">J21+K21+L21</f>
        <v>1</v>
      </c>
      <c r="N21" s="117">
        <f>J21/(J21+K21)</f>
        <v>0.43540183112919628</v>
      </c>
      <c r="O21" s="117">
        <f>K21/(J21+K21)</f>
        <v>0.56459816887080361</v>
      </c>
      <c r="P21" s="47"/>
      <c r="Q21" s="47"/>
      <c r="R21" s="47"/>
      <c r="S21" s="47"/>
      <c r="T21" s="47"/>
      <c r="U21" s="47"/>
      <c r="V21" s="47"/>
      <c r="W21" s="47"/>
      <c r="X21" s="47"/>
      <c r="Y21" s="47"/>
      <c r="Z21" s="47"/>
      <c r="AA21" s="47"/>
      <c r="AB21" s="47"/>
      <c r="AC21" s="47"/>
      <c r="AD21" s="47"/>
      <c r="AE21" s="47"/>
      <c r="AF21" s="47"/>
      <c r="AG21" s="47"/>
      <c r="AH21" s="47"/>
      <c r="AI21" s="47"/>
      <c r="AJ21" s="47"/>
      <c r="AK21" s="47"/>
      <c r="AL21" s="47"/>
      <c r="AM21" s="41">
        <v>0</v>
      </c>
      <c r="AN21" s="41">
        <v>0.5</v>
      </c>
    </row>
    <row r="22" spans="1:40" ht="18" customHeight="1">
      <c r="A22" s="60">
        <f t="shared" si="17"/>
        <v>1959</v>
      </c>
      <c r="B22" s="117"/>
      <c r="C22" s="117"/>
      <c r="D22" s="117"/>
      <c r="E22" s="117"/>
      <c r="F22" s="117"/>
      <c r="G22" s="117"/>
      <c r="H22" s="117"/>
      <c r="I22" s="117"/>
      <c r="J22" s="117"/>
      <c r="K22" s="117"/>
      <c r="L22" s="117"/>
      <c r="M22" s="117"/>
      <c r="N22" s="117"/>
      <c r="O22" s="117"/>
      <c r="P22" s="47"/>
      <c r="Q22" s="47"/>
      <c r="R22" s="47"/>
      <c r="S22" s="47"/>
      <c r="T22" s="47"/>
      <c r="U22" s="47"/>
      <c r="V22" s="47"/>
      <c r="W22" s="47"/>
      <c r="X22" s="47"/>
      <c r="Y22" s="47"/>
      <c r="Z22" s="47"/>
      <c r="AA22" s="47"/>
      <c r="AB22" s="47"/>
      <c r="AC22" s="47"/>
      <c r="AD22" s="47"/>
      <c r="AE22" s="47"/>
      <c r="AF22" s="47"/>
      <c r="AG22" s="47"/>
      <c r="AH22" s="47"/>
      <c r="AI22" s="47"/>
      <c r="AJ22" s="47"/>
      <c r="AK22" s="47"/>
      <c r="AL22" s="47"/>
      <c r="AM22" s="41">
        <v>0</v>
      </c>
      <c r="AN22" s="41">
        <v>0.5</v>
      </c>
    </row>
    <row r="23" spans="1:40" ht="18" customHeight="1">
      <c r="A23" s="60">
        <f t="shared" si="17"/>
        <v>1960</v>
      </c>
      <c r="B23" s="117"/>
      <c r="C23" s="117"/>
      <c r="D23" s="117"/>
      <c r="E23" s="117"/>
      <c r="F23" s="117"/>
      <c r="G23" s="117"/>
      <c r="H23" s="117"/>
      <c r="I23" s="117"/>
      <c r="J23" s="117"/>
      <c r="K23" s="117"/>
      <c r="L23" s="117"/>
      <c r="M23" s="117"/>
      <c r="N23" s="117"/>
      <c r="O23" s="117"/>
      <c r="P23" s="47"/>
      <c r="Q23" s="47"/>
      <c r="R23" s="47"/>
      <c r="S23" s="47"/>
      <c r="T23" s="47"/>
      <c r="U23" s="47"/>
      <c r="V23" s="47"/>
      <c r="W23" s="47"/>
      <c r="X23" s="47"/>
      <c r="Y23" s="47"/>
      <c r="Z23" s="47"/>
      <c r="AA23" s="47"/>
      <c r="AB23" s="47"/>
      <c r="AC23" s="47"/>
      <c r="AD23" s="47"/>
      <c r="AE23" s="47"/>
      <c r="AF23" s="47"/>
      <c r="AG23" s="47"/>
      <c r="AH23" s="47"/>
      <c r="AI23" s="47"/>
      <c r="AJ23" s="47"/>
      <c r="AK23" s="47"/>
      <c r="AL23" s="47"/>
      <c r="AM23" s="41">
        <v>0</v>
      </c>
      <c r="AN23" s="41">
        <v>0.5</v>
      </c>
    </row>
    <row r="24" spans="1:40" ht="18" customHeight="1">
      <c r="A24" s="60">
        <f t="shared" si="17"/>
        <v>1961</v>
      </c>
      <c r="B24" s="117"/>
      <c r="C24" s="117"/>
      <c r="D24" s="117"/>
      <c r="E24" s="117"/>
      <c r="F24" s="117"/>
      <c r="G24" s="117"/>
      <c r="H24" s="117"/>
      <c r="I24" s="117"/>
      <c r="J24" s="117"/>
      <c r="K24" s="117"/>
      <c r="L24" s="117"/>
      <c r="M24" s="117"/>
      <c r="N24" s="117"/>
      <c r="O24" s="117"/>
      <c r="P24" s="47"/>
      <c r="Q24" s="47"/>
      <c r="R24" s="47"/>
      <c r="S24" s="47"/>
      <c r="T24" s="47"/>
      <c r="U24" s="47"/>
      <c r="V24" s="47"/>
      <c r="W24" s="47"/>
      <c r="X24" s="47"/>
      <c r="Y24" s="47"/>
      <c r="Z24" s="47"/>
      <c r="AA24" s="47"/>
      <c r="AB24" s="47"/>
      <c r="AC24" s="47"/>
      <c r="AD24" s="47"/>
      <c r="AE24" s="47"/>
      <c r="AF24" s="47"/>
      <c r="AG24" s="47"/>
      <c r="AH24" s="47"/>
      <c r="AI24" s="47"/>
      <c r="AJ24" s="47"/>
      <c r="AK24" s="47"/>
      <c r="AL24" s="47"/>
      <c r="AM24" s="41">
        <v>0</v>
      </c>
      <c r="AN24" s="41">
        <v>0.5</v>
      </c>
    </row>
    <row r="25" spans="1:40" ht="18" customHeight="1">
      <c r="A25" s="60">
        <f t="shared" si="17"/>
        <v>1962</v>
      </c>
      <c r="B25" s="117">
        <f>0.2187</f>
        <v>0.21870000000000001</v>
      </c>
      <c r="C25" s="117">
        <f>0.1243+0.0198</f>
        <v>0.14410000000000001</v>
      </c>
      <c r="D25" s="117">
        <v>7.4200000000000002E-2</v>
      </c>
      <c r="E25" s="117">
        <f>0.0916+0.0732+0.0233</f>
        <v>0.18809999999999999</v>
      </c>
      <c r="F25" s="117">
        <f>0.3206+0.0455</f>
        <v>0.36609999999999998</v>
      </c>
      <c r="G25" s="117">
        <v>7.6E-3</v>
      </c>
      <c r="H25" s="117">
        <v>1.1999999999999999E-3</v>
      </c>
      <c r="I25" s="128">
        <f>B25+C25+D25+E25+F25+G25+H25</f>
        <v>1</v>
      </c>
      <c r="J25" s="117">
        <f t="shared" ref="J25" si="22">B25+C25+D25</f>
        <v>0.437</v>
      </c>
      <c r="K25" s="117">
        <f t="shared" ref="K25" si="23">E25+F25+G25</f>
        <v>0.56180000000000008</v>
      </c>
      <c r="L25" s="117">
        <f t="shared" ref="L25" si="24">H25</f>
        <v>1.1999999999999999E-3</v>
      </c>
      <c r="M25" s="117">
        <f t="shared" ref="M25" si="25">J25+K25+L25</f>
        <v>1.0000000000000002</v>
      </c>
      <c r="N25" s="117">
        <f>J25/(J25+K25)</f>
        <v>0.43752503003604321</v>
      </c>
      <c r="O25" s="117">
        <f>K25/(J25+K25)</f>
        <v>0.56247496996395674</v>
      </c>
      <c r="P25" s="47"/>
      <c r="Q25" s="47"/>
      <c r="R25" s="47"/>
      <c r="S25" s="47"/>
      <c r="T25" s="47"/>
      <c r="U25" s="47"/>
      <c r="V25" s="47"/>
      <c r="W25" s="47"/>
      <c r="X25" s="47"/>
      <c r="Y25" s="47"/>
      <c r="Z25" s="47"/>
      <c r="AA25" s="47"/>
      <c r="AB25" s="47"/>
      <c r="AC25" s="47"/>
      <c r="AD25" s="47"/>
      <c r="AE25" s="47"/>
      <c r="AF25" s="47"/>
      <c r="AG25" s="47"/>
      <c r="AH25" s="47"/>
      <c r="AI25" s="47"/>
      <c r="AJ25" s="47"/>
      <c r="AK25" s="47"/>
      <c r="AL25" s="47"/>
      <c r="AM25" s="41">
        <v>0</v>
      </c>
      <c r="AN25" s="41">
        <v>0.5</v>
      </c>
    </row>
    <row r="26" spans="1:40" ht="18" customHeight="1">
      <c r="A26" s="60">
        <f t="shared" si="17"/>
        <v>1963</v>
      </c>
      <c r="B26" s="117"/>
      <c r="C26" s="117"/>
      <c r="D26" s="117"/>
      <c r="E26" s="117"/>
      <c r="F26" s="117"/>
      <c r="G26" s="117"/>
      <c r="H26" s="117"/>
      <c r="I26" s="117"/>
      <c r="J26" s="117"/>
      <c r="K26" s="117"/>
      <c r="L26" s="117"/>
      <c r="M26" s="117"/>
      <c r="N26" s="117"/>
      <c r="O26" s="117"/>
      <c r="P26" s="47"/>
      <c r="Q26" s="47"/>
      <c r="R26" s="47"/>
      <c r="S26" s="47"/>
      <c r="T26" s="47"/>
      <c r="U26" s="47"/>
      <c r="V26" s="47"/>
      <c r="W26" s="47"/>
      <c r="X26" s="47"/>
      <c r="Y26" s="47"/>
      <c r="Z26" s="47"/>
      <c r="AA26" s="47"/>
      <c r="AB26" s="47"/>
      <c r="AC26" s="47"/>
      <c r="AD26" s="47"/>
      <c r="AE26" s="47"/>
      <c r="AF26" s="47"/>
      <c r="AG26" s="47"/>
      <c r="AH26" s="47"/>
      <c r="AI26" s="47"/>
      <c r="AJ26" s="47"/>
      <c r="AK26" s="47"/>
      <c r="AL26" s="47"/>
      <c r="AM26" s="41">
        <v>0</v>
      </c>
      <c r="AN26" s="41">
        <v>0.5</v>
      </c>
    </row>
    <row r="27" spans="1:40" ht="18" customHeight="1">
      <c r="A27" s="60">
        <f t="shared" si="17"/>
        <v>1964</v>
      </c>
      <c r="B27" s="117"/>
      <c r="C27" s="117"/>
      <c r="D27" s="117"/>
      <c r="E27" s="117"/>
      <c r="F27" s="117"/>
      <c r="G27" s="117"/>
      <c r="H27" s="117"/>
      <c r="I27" s="117"/>
      <c r="J27" s="117"/>
      <c r="K27" s="117"/>
      <c r="L27" s="117"/>
      <c r="M27" s="117"/>
      <c r="N27" s="117"/>
      <c r="O27" s="117"/>
      <c r="P27" s="47"/>
      <c r="Q27" s="47"/>
      <c r="R27" s="47"/>
      <c r="S27" s="47"/>
      <c r="T27" s="47"/>
      <c r="U27" s="47"/>
      <c r="V27" s="47"/>
      <c r="W27" s="47"/>
      <c r="X27" s="47"/>
      <c r="Y27" s="47"/>
      <c r="Z27" s="47"/>
      <c r="AA27" s="47"/>
      <c r="AB27" s="47"/>
      <c r="AC27" s="47"/>
      <c r="AD27" s="47"/>
      <c r="AE27" s="47"/>
      <c r="AF27" s="47"/>
      <c r="AG27" s="47"/>
      <c r="AH27" s="47"/>
      <c r="AI27" s="47"/>
      <c r="AJ27" s="47"/>
      <c r="AK27" s="47"/>
      <c r="AL27" s="47"/>
      <c r="AM27" s="41">
        <v>0</v>
      </c>
      <c r="AN27" s="41">
        <v>0.5</v>
      </c>
    </row>
    <row r="28" spans="1:40" ht="18" customHeight="1">
      <c r="A28" s="60">
        <f t="shared" si="17"/>
        <v>1965</v>
      </c>
      <c r="B28" s="117"/>
      <c r="C28" s="117"/>
      <c r="D28" s="117"/>
      <c r="E28" s="117"/>
      <c r="F28" s="117"/>
      <c r="G28" s="117"/>
      <c r="H28" s="117"/>
      <c r="I28" s="117"/>
      <c r="J28" s="117"/>
      <c r="K28" s="117"/>
      <c r="L28" s="117"/>
      <c r="M28" s="117"/>
      <c r="N28" s="117"/>
      <c r="O28" s="117"/>
      <c r="P28" s="47"/>
      <c r="Q28" s="47"/>
      <c r="R28" s="47"/>
      <c r="S28" s="47"/>
      <c r="T28" s="47"/>
      <c r="U28" s="47"/>
      <c r="V28" s="47"/>
      <c r="W28" s="47"/>
      <c r="X28" s="47"/>
      <c r="Y28" s="47"/>
      <c r="Z28" s="47"/>
      <c r="AA28" s="47"/>
      <c r="AB28" s="47"/>
      <c r="AC28" s="47"/>
      <c r="AD28" s="47"/>
      <c r="AE28" s="47"/>
      <c r="AF28" s="47"/>
      <c r="AG28" s="47"/>
      <c r="AH28" s="47"/>
      <c r="AI28" s="47"/>
      <c r="AJ28" s="47"/>
      <c r="AK28" s="47"/>
      <c r="AL28" s="47"/>
      <c r="AM28" s="41">
        <v>0</v>
      </c>
      <c r="AN28" s="41">
        <v>0.5</v>
      </c>
    </row>
    <row r="29" spans="1:40" ht="18" customHeight="1">
      <c r="A29" s="60">
        <f t="shared" si="17"/>
        <v>1966</v>
      </c>
      <c r="B29" s="117"/>
      <c r="C29" s="117"/>
      <c r="D29" s="117"/>
      <c r="E29" s="117"/>
      <c r="F29" s="117"/>
      <c r="G29" s="117"/>
      <c r="H29" s="117"/>
      <c r="I29" s="117"/>
      <c r="J29" s="117"/>
      <c r="K29" s="117"/>
      <c r="L29" s="117"/>
      <c r="M29" s="117"/>
      <c r="N29" s="117"/>
      <c r="O29" s="117"/>
      <c r="P29" s="47"/>
      <c r="Q29" s="47"/>
      <c r="R29" s="47"/>
      <c r="S29" s="47"/>
      <c r="T29" s="47"/>
      <c r="U29" s="47"/>
      <c r="V29" s="47"/>
      <c r="W29" s="47"/>
      <c r="X29" s="47"/>
      <c r="Y29" s="47"/>
      <c r="Z29" s="47"/>
      <c r="AA29" s="47"/>
      <c r="AB29" s="47"/>
      <c r="AC29" s="47"/>
      <c r="AD29" s="47"/>
      <c r="AE29" s="47"/>
      <c r="AF29" s="47"/>
      <c r="AG29" s="47"/>
      <c r="AH29" s="47"/>
      <c r="AI29" s="47"/>
      <c r="AJ29" s="47"/>
      <c r="AK29" s="47"/>
      <c r="AL29" s="47"/>
      <c r="AM29" s="41">
        <v>0</v>
      </c>
      <c r="AN29" s="41">
        <v>0.5</v>
      </c>
    </row>
    <row r="30" spans="1:40" ht="18" customHeight="1">
      <c r="A30" s="60">
        <f t="shared" si="17"/>
        <v>1967</v>
      </c>
      <c r="B30" s="117">
        <v>0.22459999999999999</v>
      </c>
      <c r="C30" s="117">
        <f>0.1879+0.0226-0.005</f>
        <v>0.20550000000000002</v>
      </c>
      <c r="D30" s="117">
        <v>5.0000000000000001E-3</v>
      </c>
      <c r="E30" s="117">
        <f>0.1279</f>
        <v>0.12790000000000001</v>
      </c>
      <c r="F30" s="117">
        <f>0.3775+0.0519</f>
        <v>0.4294</v>
      </c>
      <c r="G30" s="117">
        <v>5.5999999999999999E-3</v>
      </c>
      <c r="H30" s="117">
        <v>2E-3</v>
      </c>
      <c r="I30" s="128">
        <f>B30+C30+D30+E30+F30+G30+H30</f>
        <v>1</v>
      </c>
      <c r="J30" s="117">
        <f t="shared" ref="J30:J31" si="26">B30+C30+D30</f>
        <v>0.43510000000000004</v>
      </c>
      <c r="K30" s="117">
        <f t="shared" ref="K30:K31" si="27">E30+F30+G30</f>
        <v>0.56290000000000007</v>
      </c>
      <c r="L30" s="117">
        <f t="shared" ref="L30:L31" si="28">H30</f>
        <v>2E-3</v>
      </c>
      <c r="M30" s="117">
        <f t="shared" ref="M30:M31" si="29">J30+K30+L30</f>
        <v>1</v>
      </c>
      <c r="N30" s="117">
        <f>J30/(J30+K30)</f>
        <v>0.43597194388777555</v>
      </c>
      <c r="O30" s="117">
        <f>K30/(J30+K30)</f>
        <v>0.56402805611222451</v>
      </c>
      <c r="P30" s="47"/>
      <c r="Q30" s="47"/>
      <c r="R30" s="47"/>
      <c r="S30" s="47"/>
      <c r="T30" s="47"/>
      <c r="U30" s="47"/>
      <c r="V30" s="47"/>
      <c r="W30" s="47"/>
      <c r="X30" s="47"/>
      <c r="Y30" s="47"/>
      <c r="Z30" s="47"/>
      <c r="AA30" s="47"/>
      <c r="AB30" s="47"/>
      <c r="AC30" s="47"/>
      <c r="AD30" s="47"/>
      <c r="AE30" s="47"/>
      <c r="AF30" s="47"/>
      <c r="AG30" s="47"/>
      <c r="AH30" s="47"/>
      <c r="AI30" s="47"/>
      <c r="AJ30" s="47"/>
      <c r="AK30" s="47"/>
      <c r="AL30" s="47"/>
      <c r="AM30" s="41">
        <v>0</v>
      </c>
      <c r="AN30" s="41">
        <v>0.5</v>
      </c>
    </row>
    <row r="31" spans="1:40" ht="18" customHeight="1">
      <c r="A31" s="60">
        <f t="shared" si="17"/>
        <v>1968</v>
      </c>
      <c r="B31" s="117">
        <v>0.2</v>
      </c>
      <c r="C31" s="117">
        <f>21.2%-0.004</f>
        <v>0.20799999999999999</v>
      </c>
      <c r="D31" s="117">
        <v>3.5999999999999999E-3</v>
      </c>
      <c r="E31" s="117">
        <f>0.103+0.055</f>
        <v>0.158</v>
      </c>
      <c r="F31" s="117">
        <f>0.381+0.041</f>
        <v>0.42199999999999999</v>
      </c>
      <c r="G31" s="117">
        <v>2E-3</v>
      </c>
      <c r="H31" s="117">
        <v>6.4000000000000003E-3</v>
      </c>
      <c r="I31" s="128">
        <f>B31+C31+D31+E31+F31+G31+H31</f>
        <v>1</v>
      </c>
      <c r="J31" s="117">
        <f t="shared" si="26"/>
        <v>0.41160000000000002</v>
      </c>
      <c r="K31" s="117">
        <f t="shared" si="27"/>
        <v>0.58199999999999996</v>
      </c>
      <c r="L31" s="117">
        <f t="shared" si="28"/>
        <v>6.4000000000000003E-3</v>
      </c>
      <c r="M31" s="117">
        <f t="shared" si="29"/>
        <v>1</v>
      </c>
      <c r="N31" s="117">
        <f>J31/(J31+K31)</f>
        <v>0.41425120772946861</v>
      </c>
      <c r="O31" s="117">
        <f>K31/(J31+K31)</f>
        <v>0.58574879227053134</v>
      </c>
      <c r="P31" s="47"/>
      <c r="Q31" s="47"/>
      <c r="R31" s="47"/>
      <c r="S31" s="47"/>
      <c r="T31" s="47"/>
      <c r="U31" s="47"/>
      <c r="V31" s="47"/>
      <c r="W31" s="47"/>
      <c r="X31" s="47"/>
      <c r="Y31" s="47"/>
      <c r="Z31" s="47"/>
      <c r="AA31" s="47"/>
      <c r="AB31" s="47"/>
      <c r="AC31" s="47"/>
      <c r="AD31" s="47"/>
      <c r="AE31" s="47"/>
      <c r="AF31" s="47"/>
      <c r="AG31" s="47"/>
      <c r="AH31" s="47"/>
      <c r="AI31" s="47"/>
      <c r="AJ31" s="47"/>
      <c r="AK31" s="47"/>
      <c r="AL31" s="47"/>
      <c r="AM31" s="41">
        <v>0</v>
      </c>
      <c r="AN31" s="41">
        <v>0.5</v>
      </c>
    </row>
    <row r="32" spans="1:40" ht="18" customHeight="1">
      <c r="A32" s="60">
        <f t="shared" si="17"/>
        <v>1969</v>
      </c>
      <c r="B32" s="117"/>
      <c r="C32" s="117"/>
      <c r="D32" s="117"/>
      <c r="E32" s="117"/>
      <c r="F32" s="117"/>
      <c r="G32" s="117"/>
      <c r="H32" s="117"/>
      <c r="I32" s="117"/>
      <c r="J32" s="117"/>
      <c r="K32" s="117"/>
      <c r="L32" s="117"/>
      <c r="M32" s="117"/>
      <c r="N32" s="117"/>
      <c r="O32" s="117"/>
      <c r="P32" s="47"/>
      <c r="Q32" s="47"/>
      <c r="R32" s="47"/>
      <c r="S32" s="47"/>
      <c r="T32" s="47"/>
      <c r="U32" s="47"/>
      <c r="V32" s="47"/>
      <c r="W32" s="47"/>
      <c r="X32" s="47"/>
      <c r="Y32" s="47"/>
      <c r="Z32" s="47"/>
      <c r="AA32" s="47"/>
      <c r="AB32" s="47"/>
      <c r="AC32" s="47"/>
      <c r="AD32" s="47"/>
      <c r="AE32" s="47"/>
      <c r="AF32" s="47"/>
      <c r="AG32" s="47"/>
      <c r="AH32" s="47"/>
      <c r="AI32" s="47"/>
      <c r="AJ32" s="47"/>
      <c r="AK32" s="47"/>
      <c r="AL32" s="47"/>
      <c r="AM32" s="41">
        <v>0</v>
      </c>
      <c r="AN32" s="41">
        <v>0.5</v>
      </c>
    </row>
    <row r="33" spans="1:40" ht="18" customHeight="1">
      <c r="A33" s="60">
        <f t="shared" si="17"/>
        <v>1970</v>
      </c>
      <c r="B33" s="117"/>
      <c r="C33" s="117"/>
      <c r="D33" s="117"/>
      <c r="E33" s="117"/>
      <c r="F33" s="117"/>
      <c r="G33" s="117"/>
      <c r="H33" s="117"/>
      <c r="I33" s="117"/>
      <c r="J33" s="117"/>
      <c r="K33" s="117"/>
      <c r="L33" s="117"/>
      <c r="M33" s="117"/>
      <c r="N33" s="117"/>
      <c r="O33" s="117"/>
      <c r="P33" s="71"/>
      <c r="Q33" s="71"/>
      <c r="R33" s="71"/>
      <c r="S33" s="71"/>
      <c r="T33" s="71"/>
      <c r="U33" s="71"/>
      <c r="V33" s="71"/>
      <c r="W33" s="71"/>
      <c r="X33" s="71"/>
      <c r="Y33" s="71"/>
      <c r="Z33" s="71"/>
      <c r="AA33" s="71"/>
      <c r="AB33" s="71"/>
      <c r="AC33" s="71"/>
      <c r="AD33" s="71"/>
      <c r="AE33" s="71"/>
      <c r="AF33" s="71"/>
      <c r="AG33" s="71"/>
      <c r="AH33" s="71"/>
      <c r="AI33" s="71"/>
      <c r="AJ33" s="71"/>
      <c r="AK33" s="71"/>
      <c r="AL33" s="71"/>
      <c r="AM33" s="41">
        <v>0</v>
      </c>
      <c r="AN33" s="41">
        <v>0.5</v>
      </c>
    </row>
    <row r="34" spans="1:40" ht="18" customHeight="1">
      <c r="A34" s="60">
        <f t="shared" si="17"/>
        <v>1971</v>
      </c>
      <c r="B34" s="117"/>
      <c r="C34" s="117"/>
      <c r="D34" s="117"/>
      <c r="E34" s="117"/>
      <c r="F34" s="117"/>
      <c r="G34" s="117"/>
      <c r="H34" s="117"/>
      <c r="I34" s="117"/>
      <c r="J34" s="117"/>
      <c r="K34" s="117"/>
      <c r="L34" s="117"/>
      <c r="M34" s="117"/>
      <c r="N34" s="117"/>
      <c r="O34" s="117"/>
      <c r="P34" s="47"/>
      <c r="Q34" s="47"/>
      <c r="R34" s="47"/>
      <c r="S34" s="47"/>
      <c r="T34" s="47"/>
      <c r="U34" s="47"/>
      <c r="V34" s="47"/>
      <c r="W34" s="47"/>
      <c r="X34" s="47"/>
      <c r="Y34" s="47"/>
      <c r="Z34" s="47"/>
      <c r="AA34" s="47"/>
      <c r="AB34" s="47"/>
      <c r="AC34" s="47"/>
      <c r="AD34" s="47"/>
      <c r="AE34" s="47"/>
      <c r="AF34" s="47"/>
      <c r="AG34" s="47"/>
      <c r="AH34" s="47"/>
      <c r="AI34" s="47"/>
      <c r="AJ34" s="47"/>
      <c r="AK34" s="47"/>
      <c r="AL34" s="47"/>
      <c r="AM34" s="41">
        <v>0</v>
      </c>
      <c r="AN34" s="41">
        <v>0.5</v>
      </c>
    </row>
    <row r="35" spans="1:40" ht="18" customHeight="1">
      <c r="A35" s="60">
        <f t="shared" si="17"/>
        <v>1972</v>
      </c>
      <c r="B35" s="117"/>
      <c r="C35" s="117"/>
      <c r="D35" s="117"/>
      <c r="E35" s="117"/>
      <c r="F35" s="117"/>
      <c r="G35" s="117"/>
      <c r="H35" s="117"/>
      <c r="I35" s="117"/>
      <c r="J35" s="117"/>
      <c r="K35" s="117"/>
      <c r="L35" s="117"/>
      <c r="M35" s="117"/>
      <c r="N35" s="117"/>
      <c r="O35" s="117"/>
      <c r="P35" s="47"/>
      <c r="Q35" s="47"/>
      <c r="R35" s="47"/>
      <c r="S35" s="47"/>
      <c r="T35" s="47"/>
      <c r="U35" s="47"/>
      <c r="V35" s="47"/>
      <c r="W35" s="47"/>
      <c r="X35" s="47"/>
      <c r="Y35" s="47"/>
      <c r="Z35" s="47"/>
      <c r="AA35" s="47"/>
      <c r="AB35" s="47"/>
      <c r="AC35" s="47"/>
      <c r="AD35" s="47"/>
      <c r="AE35" s="47"/>
      <c r="AF35" s="47"/>
      <c r="AG35" s="47"/>
      <c r="AH35" s="47"/>
      <c r="AI35" s="47"/>
      <c r="AJ35" s="47"/>
      <c r="AK35" s="47"/>
      <c r="AL35" s="47"/>
      <c r="AM35" s="41">
        <v>0</v>
      </c>
      <c r="AN35" s="41">
        <v>0.5</v>
      </c>
    </row>
    <row r="36" spans="1:40" ht="18" customHeight="1">
      <c r="A36" s="60">
        <f t="shared" si="17"/>
        <v>1973</v>
      </c>
      <c r="B36" s="117">
        <f>0.213+0.013</f>
        <v>0.22600000000000001</v>
      </c>
      <c r="C36" s="117">
        <f>0.189+0.028+0.02-0.017</f>
        <v>0.21999999999999997</v>
      </c>
      <c r="D36" s="117">
        <v>1.72E-2</v>
      </c>
      <c r="E36" s="117">
        <f>0.124+0.069+0.039</f>
        <v>0.23200000000000001</v>
      </c>
      <c r="F36" s="117">
        <f>0.239+0.04</f>
        <v>0.27899999999999997</v>
      </c>
      <c r="G36" s="117">
        <v>5.0000000000000001E-3</v>
      </c>
      <c r="H36" s="117">
        <v>2.0799999999999999E-2</v>
      </c>
      <c r="I36" s="128">
        <f>B36+C36+D36+E36+F36+G36+H36</f>
        <v>1</v>
      </c>
      <c r="J36" s="117">
        <f>B36+C36+D36</f>
        <v>0.46319999999999995</v>
      </c>
      <c r="K36" s="117">
        <f>E36+F36+G36</f>
        <v>0.51600000000000001</v>
      </c>
      <c r="L36" s="117">
        <f>H36</f>
        <v>2.0799999999999999E-2</v>
      </c>
      <c r="M36" s="117">
        <f>J36+K36+L36</f>
        <v>1</v>
      </c>
      <c r="N36" s="117">
        <f>J36/(J36+K36)</f>
        <v>0.47303921568627449</v>
      </c>
      <c r="O36" s="117">
        <f>K36/(J36+K36)</f>
        <v>0.52696078431372551</v>
      </c>
      <c r="P36" s="47"/>
      <c r="Q36" s="47"/>
      <c r="R36" s="47"/>
      <c r="S36" s="47"/>
      <c r="T36" s="47"/>
      <c r="U36" s="47"/>
      <c r="V36" s="47"/>
      <c r="W36" s="47"/>
      <c r="X36" s="47"/>
      <c r="Y36" s="47"/>
      <c r="Z36" s="47"/>
      <c r="AA36" s="47"/>
      <c r="AB36" s="47"/>
      <c r="AC36" s="47"/>
      <c r="AD36" s="47"/>
      <c r="AE36" s="47"/>
      <c r="AF36" s="47"/>
      <c r="AG36" s="47"/>
      <c r="AH36" s="47"/>
      <c r="AI36" s="47"/>
      <c r="AJ36" s="47"/>
      <c r="AK36" s="47"/>
      <c r="AL36" s="47"/>
      <c r="AM36" s="41">
        <v>0</v>
      </c>
      <c r="AN36" s="41">
        <v>0.5</v>
      </c>
    </row>
    <row r="37" spans="1:40" ht="18" customHeight="1">
      <c r="A37" s="60">
        <f t="shared" si="17"/>
        <v>1974</v>
      </c>
      <c r="B37" s="117"/>
      <c r="C37" s="117"/>
      <c r="D37" s="117"/>
      <c r="E37" s="117"/>
      <c r="F37" s="117"/>
      <c r="G37" s="117"/>
      <c r="H37" s="117"/>
      <c r="I37" s="117"/>
      <c r="J37" s="117"/>
      <c r="K37" s="117"/>
      <c r="L37" s="117"/>
      <c r="M37" s="117"/>
      <c r="N37" s="117"/>
      <c r="O37" s="117"/>
      <c r="P37" s="47"/>
      <c r="Q37" s="47"/>
      <c r="R37" s="47"/>
      <c r="S37" s="47"/>
      <c r="T37" s="47"/>
      <c r="U37" s="47"/>
      <c r="V37" s="47"/>
      <c r="W37" s="47"/>
      <c r="X37" s="47"/>
      <c r="Y37" s="47"/>
      <c r="Z37" s="47"/>
      <c r="AA37" s="47"/>
      <c r="AB37" s="47"/>
      <c r="AC37" s="47"/>
      <c r="AD37" s="47"/>
      <c r="AE37" s="47"/>
      <c r="AF37" s="47"/>
      <c r="AG37" s="47"/>
      <c r="AH37" s="47"/>
      <c r="AI37" s="47"/>
      <c r="AJ37" s="47"/>
      <c r="AK37" s="47"/>
      <c r="AL37" s="47"/>
      <c r="AM37" s="41">
        <v>0</v>
      </c>
      <c r="AN37" s="41">
        <v>0.5</v>
      </c>
    </row>
    <row r="38" spans="1:40" ht="18" customHeight="1">
      <c r="A38" s="60">
        <f t="shared" si="17"/>
        <v>1975</v>
      </c>
      <c r="B38" s="117"/>
      <c r="C38" s="117"/>
      <c r="D38" s="117"/>
      <c r="E38" s="117"/>
      <c r="F38" s="117"/>
      <c r="G38" s="117"/>
      <c r="H38" s="117"/>
      <c r="I38" s="117"/>
      <c r="J38" s="117"/>
      <c r="K38" s="117"/>
      <c r="L38" s="117"/>
      <c r="M38" s="117"/>
      <c r="N38" s="117"/>
      <c r="O38" s="117"/>
      <c r="P38" s="47"/>
      <c r="Q38" s="47"/>
      <c r="R38" s="47"/>
      <c r="S38" s="47"/>
      <c r="T38" s="47"/>
      <c r="U38" s="47"/>
      <c r="V38" s="47"/>
      <c r="W38" s="47"/>
      <c r="X38" s="47"/>
      <c r="Y38" s="47"/>
      <c r="Z38" s="47"/>
      <c r="AA38" s="47"/>
      <c r="AB38" s="47"/>
      <c r="AC38" s="47"/>
      <c r="AD38" s="47"/>
      <c r="AE38" s="47"/>
      <c r="AF38" s="47"/>
      <c r="AG38" s="47"/>
      <c r="AH38" s="47"/>
      <c r="AI38" s="47"/>
      <c r="AJ38" s="47"/>
      <c r="AK38" s="47"/>
      <c r="AL38" s="47"/>
      <c r="AM38" s="41">
        <v>0</v>
      </c>
      <c r="AN38" s="41">
        <v>0.5</v>
      </c>
    </row>
    <row r="39" spans="1:40" ht="18" customHeight="1">
      <c r="A39" s="60">
        <f t="shared" si="17"/>
        <v>1976</v>
      </c>
      <c r="B39" s="117"/>
      <c r="C39" s="117"/>
      <c r="D39" s="117"/>
      <c r="E39" s="117"/>
      <c r="F39" s="117"/>
      <c r="G39" s="117"/>
      <c r="H39" s="117"/>
      <c r="I39" s="117"/>
      <c r="J39" s="117"/>
      <c r="K39" s="117"/>
      <c r="L39" s="117"/>
      <c r="M39" s="117"/>
      <c r="N39" s="117"/>
      <c r="O39" s="117"/>
      <c r="P39" s="47"/>
      <c r="Q39" s="47"/>
      <c r="R39" s="47"/>
      <c r="S39" s="47"/>
      <c r="T39" s="47"/>
      <c r="U39" s="47"/>
      <c r="V39" s="47"/>
      <c r="W39" s="47"/>
      <c r="X39" s="47"/>
      <c r="Y39" s="47"/>
      <c r="Z39" s="47"/>
      <c r="AA39" s="47"/>
      <c r="AB39" s="47"/>
      <c r="AC39" s="47"/>
      <c r="AD39" s="47"/>
      <c r="AE39" s="47"/>
      <c r="AF39" s="47"/>
      <c r="AG39" s="47"/>
      <c r="AH39" s="47"/>
      <c r="AI39" s="47"/>
      <c r="AJ39" s="47"/>
      <c r="AK39" s="47"/>
      <c r="AL39" s="47"/>
      <c r="AM39" s="41">
        <v>0</v>
      </c>
      <c r="AN39" s="41">
        <v>0.5</v>
      </c>
    </row>
    <row r="40" spans="1:40" ht="18" customHeight="1">
      <c r="A40" s="60">
        <f t="shared" si="17"/>
        <v>1977</v>
      </c>
      <c r="B40" s="117"/>
      <c r="C40" s="117"/>
      <c r="D40" s="117"/>
      <c r="E40" s="117"/>
      <c r="F40" s="117"/>
      <c r="G40" s="117"/>
      <c r="H40" s="117"/>
      <c r="I40" s="117"/>
      <c r="J40" s="117"/>
      <c r="K40" s="117"/>
      <c r="L40" s="117"/>
      <c r="M40" s="117"/>
      <c r="N40" s="117"/>
      <c r="O40" s="117"/>
      <c r="P40" s="47"/>
      <c r="Q40" s="47"/>
      <c r="R40" s="47"/>
      <c r="S40" s="47"/>
      <c r="T40" s="47"/>
      <c r="U40" s="47"/>
      <c r="V40" s="47"/>
      <c r="W40" s="47"/>
      <c r="X40" s="47"/>
      <c r="Y40" s="47"/>
      <c r="Z40" s="47"/>
      <c r="AA40" s="47"/>
      <c r="AB40" s="47"/>
      <c r="AC40" s="47"/>
      <c r="AD40" s="47"/>
      <c r="AE40" s="47"/>
      <c r="AF40" s="47"/>
      <c r="AG40" s="47"/>
      <c r="AH40" s="47"/>
      <c r="AI40" s="47"/>
      <c r="AJ40" s="47"/>
      <c r="AK40" s="47"/>
      <c r="AL40" s="47"/>
      <c r="AM40" s="41">
        <v>0</v>
      </c>
      <c r="AN40" s="41">
        <v>0.5</v>
      </c>
    </row>
    <row r="41" spans="1:40" ht="18" customHeight="1">
      <c r="A41" s="60">
        <f t="shared" si="17"/>
        <v>1978</v>
      </c>
      <c r="B41" s="117">
        <f>0.2061+0.0327</f>
        <v>0.23880000000000001</v>
      </c>
      <c r="C41" s="117">
        <f>0.2282+0.0218</f>
        <v>0.25</v>
      </c>
      <c r="D41" s="117">
        <v>2.1600000000000001E-2</v>
      </c>
      <c r="E41" s="117">
        <f>0.2137+0.0234</f>
        <v>0.23710000000000001</v>
      </c>
      <c r="F41" s="117">
        <f>0.2252+0.01</f>
        <v>0.23520000000000002</v>
      </c>
      <c r="G41" s="117">
        <f>0.0029+0.0046</f>
        <v>7.4999999999999997E-3</v>
      </c>
      <c r="H41" s="117">
        <v>9.7999999999999997E-3</v>
      </c>
      <c r="I41" s="128">
        <f>B41+C41+D41+E41+F41+G41+H41</f>
        <v>0.99999999999999989</v>
      </c>
      <c r="J41" s="117">
        <f>B41+C41+D41</f>
        <v>0.51039999999999996</v>
      </c>
      <c r="K41" s="117">
        <f>E41+F41+G41</f>
        <v>0.47980000000000006</v>
      </c>
      <c r="L41" s="117">
        <f>H41</f>
        <v>9.7999999999999997E-3</v>
      </c>
      <c r="M41" s="117">
        <f>J41+K41+L41</f>
        <v>1</v>
      </c>
      <c r="N41" s="117">
        <f>J41/(J41+K41)</f>
        <v>0.51545142395475663</v>
      </c>
      <c r="O41" s="117">
        <f>K41/(J41+K41)</f>
        <v>0.48454857604524348</v>
      </c>
      <c r="P41" s="47"/>
      <c r="Q41" s="47"/>
      <c r="R41" s="47"/>
      <c r="S41" s="47"/>
      <c r="T41" s="47"/>
      <c r="U41" s="47"/>
      <c r="V41" s="47"/>
      <c r="W41" s="47"/>
      <c r="X41" s="47"/>
      <c r="Y41" s="47"/>
      <c r="Z41" s="47"/>
      <c r="AA41" s="47"/>
      <c r="AB41" s="47"/>
      <c r="AC41" s="47"/>
      <c r="AD41" s="47"/>
      <c r="AE41" s="47"/>
      <c r="AF41" s="47"/>
      <c r="AG41" s="47"/>
      <c r="AH41" s="47"/>
      <c r="AI41" s="47"/>
      <c r="AJ41" s="47"/>
      <c r="AK41" s="47"/>
      <c r="AL41" s="47"/>
      <c r="AM41" s="41">
        <v>0</v>
      </c>
      <c r="AN41" s="41">
        <v>0.5</v>
      </c>
    </row>
    <row r="42" spans="1:40" ht="18" customHeight="1">
      <c r="A42" s="60">
        <f t="shared" si="17"/>
        <v>1979</v>
      </c>
      <c r="B42" s="117"/>
      <c r="C42" s="117"/>
      <c r="D42" s="117"/>
      <c r="E42" s="117"/>
      <c r="F42" s="117"/>
      <c r="G42" s="117"/>
      <c r="H42" s="117"/>
      <c r="I42" s="117"/>
      <c r="J42" s="117"/>
      <c r="K42" s="117"/>
      <c r="L42" s="117"/>
      <c r="M42" s="117"/>
      <c r="N42" s="117"/>
      <c r="O42" s="117"/>
      <c r="P42" s="47"/>
      <c r="Q42" s="47"/>
      <c r="R42" s="47"/>
      <c r="S42" s="47"/>
      <c r="T42" s="47"/>
      <c r="U42" s="47"/>
      <c r="V42" s="47"/>
      <c r="W42" s="47"/>
      <c r="X42" s="47"/>
      <c r="Y42" s="47"/>
      <c r="Z42" s="47"/>
      <c r="AA42" s="47"/>
      <c r="AB42" s="47"/>
      <c r="AC42" s="47"/>
      <c r="AD42" s="47"/>
      <c r="AE42" s="47"/>
      <c r="AF42" s="47"/>
      <c r="AG42" s="47"/>
      <c r="AH42" s="47"/>
      <c r="AI42" s="47"/>
      <c r="AJ42" s="47"/>
      <c r="AK42" s="47"/>
      <c r="AL42" s="47"/>
      <c r="AM42" s="41">
        <v>0</v>
      </c>
      <c r="AN42" s="41">
        <v>0.5</v>
      </c>
    </row>
    <row r="43" spans="1:40" ht="18" customHeight="1">
      <c r="A43" s="60">
        <f t="shared" si="17"/>
        <v>1980</v>
      </c>
      <c r="B43" s="117"/>
      <c r="C43" s="117"/>
      <c r="D43" s="117"/>
      <c r="E43" s="117"/>
      <c r="F43" s="117"/>
      <c r="G43" s="117"/>
      <c r="H43" s="117"/>
      <c r="I43" s="117"/>
      <c r="J43" s="117"/>
      <c r="K43" s="117"/>
      <c r="L43" s="117"/>
      <c r="M43" s="117"/>
      <c r="N43" s="117"/>
      <c r="O43" s="117"/>
      <c r="P43" s="47"/>
      <c r="Q43" s="47"/>
      <c r="R43" s="47"/>
      <c r="S43" s="47"/>
      <c r="T43" s="47"/>
      <c r="U43" s="47"/>
      <c r="V43" s="47"/>
      <c r="W43" s="47"/>
      <c r="X43" s="47"/>
      <c r="Y43" s="47"/>
      <c r="Z43" s="47"/>
      <c r="AA43" s="47"/>
      <c r="AB43" s="47"/>
      <c r="AC43" s="47"/>
      <c r="AD43" s="47"/>
      <c r="AE43" s="47"/>
      <c r="AF43" s="47"/>
      <c r="AG43" s="47"/>
      <c r="AH43" s="47"/>
      <c r="AI43" s="47"/>
      <c r="AJ43" s="47"/>
      <c r="AK43" s="47"/>
      <c r="AL43" s="47"/>
      <c r="AM43" s="41">
        <v>0</v>
      </c>
      <c r="AN43" s="41">
        <v>0.5</v>
      </c>
    </row>
    <row r="44" spans="1:40" ht="18" customHeight="1">
      <c r="A44" s="60">
        <f t="shared" si="17"/>
        <v>1981</v>
      </c>
      <c r="B44" s="117">
        <f>0.1613+0.0132</f>
        <v>0.17449999999999999</v>
      </c>
      <c r="C44" s="117">
        <f>0.3603+0.008+0.0107</f>
        <v>0.379</v>
      </c>
      <c r="D44" s="117">
        <v>1.41E-2</v>
      </c>
      <c r="E44" s="117">
        <f>0.1917</f>
        <v>0.19170000000000001</v>
      </c>
      <c r="F44" s="117">
        <f>0.2083+0.0283</f>
        <v>0.2366</v>
      </c>
      <c r="G44" s="117">
        <v>3.5000000000000001E-3</v>
      </c>
      <c r="H44" s="117">
        <v>5.9999999999999995E-4</v>
      </c>
      <c r="I44" s="128">
        <f>B44+C44+D44+E44+F44+G44+H44</f>
        <v>1</v>
      </c>
      <c r="J44" s="117">
        <f>B44+C44+D44</f>
        <v>0.56759999999999999</v>
      </c>
      <c r="K44" s="117">
        <f>E44+F44+G44</f>
        <v>0.43180000000000002</v>
      </c>
      <c r="L44" s="117">
        <f>H44</f>
        <v>5.9999999999999995E-4</v>
      </c>
      <c r="M44" s="117">
        <f>J44+K44+L44</f>
        <v>1</v>
      </c>
      <c r="N44" s="117">
        <f>J44/(J44+K44)</f>
        <v>0.56794076445867514</v>
      </c>
      <c r="O44" s="117">
        <f>K44/(J44+K44)</f>
        <v>0.4320592355413248</v>
      </c>
      <c r="P44" s="47"/>
      <c r="Q44" s="47"/>
      <c r="R44" s="47"/>
      <c r="S44" s="47"/>
      <c r="T44" s="47"/>
      <c r="U44" s="47"/>
      <c r="V44" s="47"/>
      <c r="W44" s="47"/>
      <c r="X44" s="47"/>
      <c r="Y44" s="47"/>
      <c r="Z44" s="47"/>
      <c r="AA44" s="47"/>
      <c r="AB44" s="47"/>
      <c r="AC44" s="47"/>
      <c r="AD44" s="47"/>
      <c r="AE44" s="47"/>
      <c r="AF44" s="47"/>
      <c r="AG44" s="47"/>
      <c r="AH44" s="47"/>
      <c r="AI44" s="47"/>
      <c r="AJ44" s="47"/>
      <c r="AK44" s="47"/>
      <c r="AL44" s="47"/>
      <c r="AM44" s="41">
        <v>0</v>
      </c>
      <c r="AN44" s="41">
        <v>0.5</v>
      </c>
    </row>
    <row r="45" spans="1:40" ht="18" customHeight="1">
      <c r="A45" s="60">
        <f t="shared" si="17"/>
        <v>1982</v>
      </c>
      <c r="B45" s="117"/>
      <c r="C45" s="117"/>
      <c r="D45" s="117"/>
      <c r="E45" s="117"/>
      <c r="F45" s="117"/>
      <c r="G45" s="117"/>
      <c r="H45" s="117"/>
      <c r="I45" s="117"/>
      <c r="J45" s="117"/>
      <c r="K45" s="117"/>
      <c r="L45" s="117"/>
      <c r="M45" s="117"/>
      <c r="N45" s="117"/>
      <c r="O45" s="117"/>
      <c r="P45" s="47"/>
      <c r="Q45" s="47"/>
      <c r="R45" s="47"/>
      <c r="S45" s="47"/>
      <c r="T45" s="47"/>
      <c r="U45" s="47"/>
      <c r="V45" s="47"/>
      <c r="W45" s="47"/>
      <c r="X45" s="47"/>
      <c r="Y45" s="47"/>
      <c r="Z45" s="47"/>
      <c r="AA45" s="47"/>
      <c r="AB45" s="47"/>
      <c r="AC45" s="47"/>
      <c r="AD45" s="47"/>
      <c r="AE45" s="47"/>
      <c r="AF45" s="47"/>
      <c r="AG45" s="47"/>
      <c r="AH45" s="47"/>
      <c r="AI45" s="47"/>
      <c r="AJ45" s="47"/>
      <c r="AK45" s="47"/>
      <c r="AL45" s="47"/>
      <c r="AM45" s="41">
        <v>0</v>
      </c>
      <c r="AN45" s="41">
        <v>0.5</v>
      </c>
    </row>
    <row r="46" spans="1:40" ht="18" customHeight="1">
      <c r="A46" s="60">
        <f t="shared" si="17"/>
        <v>1983</v>
      </c>
      <c r="B46" s="117"/>
      <c r="C46" s="117"/>
      <c r="D46" s="117"/>
      <c r="E46" s="117"/>
      <c r="F46" s="117"/>
      <c r="G46" s="117"/>
      <c r="H46" s="117"/>
      <c r="I46" s="117"/>
      <c r="J46" s="117"/>
      <c r="K46" s="117"/>
      <c r="L46" s="117"/>
      <c r="M46" s="117"/>
      <c r="N46" s="117"/>
      <c r="O46" s="117"/>
      <c r="P46" s="47"/>
      <c r="Q46" s="47"/>
      <c r="R46" s="47"/>
      <c r="S46" s="47"/>
      <c r="T46" s="47"/>
      <c r="U46" s="47"/>
      <c r="V46" s="47"/>
      <c r="W46" s="47"/>
      <c r="X46" s="47"/>
      <c r="Y46" s="47"/>
      <c r="Z46" s="47"/>
      <c r="AA46" s="47"/>
      <c r="AB46" s="47"/>
      <c r="AC46" s="47"/>
      <c r="AD46" s="47"/>
      <c r="AE46" s="47"/>
      <c r="AF46" s="47"/>
      <c r="AG46" s="47"/>
      <c r="AH46" s="47"/>
      <c r="AI46" s="47"/>
      <c r="AJ46" s="47"/>
      <c r="AK46" s="47"/>
      <c r="AL46" s="47"/>
      <c r="AM46" s="41">
        <v>0</v>
      </c>
      <c r="AN46" s="41">
        <v>0.5</v>
      </c>
    </row>
    <row r="47" spans="1:40" ht="18" customHeight="1">
      <c r="A47" s="60">
        <f t="shared" si="17"/>
        <v>1984</v>
      </c>
      <c r="B47" s="117"/>
      <c r="C47" s="117"/>
      <c r="D47" s="117"/>
      <c r="E47" s="117"/>
      <c r="F47" s="117"/>
      <c r="G47" s="117"/>
      <c r="H47" s="117"/>
      <c r="I47" s="117"/>
      <c r="J47" s="117"/>
      <c r="K47" s="117"/>
      <c r="L47" s="117"/>
      <c r="M47" s="117"/>
      <c r="N47" s="117"/>
      <c r="O47" s="117"/>
      <c r="P47" s="47"/>
      <c r="Q47" s="47"/>
      <c r="R47" s="47"/>
      <c r="S47" s="47"/>
      <c r="T47" s="47"/>
      <c r="U47" s="47"/>
      <c r="V47" s="47"/>
      <c r="W47" s="47"/>
      <c r="X47" s="47"/>
      <c r="Y47" s="47"/>
      <c r="Z47" s="47"/>
      <c r="AA47" s="47"/>
      <c r="AB47" s="47"/>
      <c r="AC47" s="47"/>
      <c r="AD47" s="47"/>
      <c r="AE47" s="47"/>
      <c r="AF47" s="47"/>
      <c r="AG47" s="47"/>
      <c r="AH47" s="47"/>
      <c r="AI47" s="47"/>
      <c r="AJ47" s="47"/>
      <c r="AK47" s="47"/>
      <c r="AL47" s="47"/>
      <c r="AM47" s="41">
        <v>0</v>
      </c>
      <c r="AN47" s="41">
        <v>0.5</v>
      </c>
    </row>
    <row r="48" spans="1:40" ht="18" customHeight="1">
      <c r="A48" s="60">
        <f t="shared" si="17"/>
        <v>1985</v>
      </c>
      <c r="B48" s="117"/>
      <c r="C48" s="117"/>
      <c r="D48" s="117"/>
      <c r="E48" s="117"/>
      <c r="F48" s="117"/>
      <c r="G48" s="117"/>
      <c r="H48" s="117"/>
      <c r="I48" s="117"/>
      <c r="J48" s="117"/>
      <c r="K48" s="117"/>
      <c r="L48" s="117"/>
      <c r="M48" s="117"/>
      <c r="N48" s="117"/>
      <c r="O48" s="117"/>
      <c r="P48" s="47"/>
      <c r="Q48" s="47"/>
      <c r="R48" s="47"/>
      <c r="S48" s="47"/>
      <c r="T48" s="47"/>
      <c r="U48" s="47"/>
      <c r="V48" s="47"/>
      <c r="W48" s="47"/>
      <c r="X48" s="47"/>
      <c r="Y48" s="47"/>
      <c r="Z48" s="47"/>
      <c r="AA48" s="47"/>
      <c r="AB48" s="47"/>
      <c r="AC48" s="47"/>
      <c r="AD48" s="47"/>
      <c r="AE48" s="47"/>
      <c r="AF48" s="47"/>
      <c r="AG48" s="47"/>
      <c r="AH48" s="47"/>
      <c r="AI48" s="47"/>
      <c r="AJ48" s="47"/>
      <c r="AK48" s="47"/>
      <c r="AL48" s="47"/>
      <c r="AM48" s="41">
        <v>0</v>
      </c>
      <c r="AN48" s="41">
        <v>0.5</v>
      </c>
    </row>
    <row r="49" spans="1:40" ht="18" customHeight="1">
      <c r="A49" s="60">
        <f t="shared" si="17"/>
        <v>1986</v>
      </c>
      <c r="B49" s="117">
        <f>0.0978+0.0154</f>
        <v>0.1132</v>
      </c>
      <c r="C49" s="117">
        <f>0.3102+0.0121+0.0107</f>
        <v>0.33299999999999996</v>
      </c>
      <c r="D49" s="117">
        <v>3.8E-3</v>
      </c>
      <c r="E49" s="117">
        <f>0.5*0.2144+0.0831</f>
        <v>0.1903</v>
      </c>
      <c r="F49" s="117">
        <f>0.5*0.2144+0.1122+0.0387</f>
        <v>0.2581</v>
      </c>
      <c r="G49" s="117">
        <f>0.0965+0.002</f>
        <v>9.8500000000000004E-2</v>
      </c>
      <c r="H49" s="117">
        <v>3.0999999999999999E-3</v>
      </c>
      <c r="I49" s="128">
        <f>B49+C49+D49+E49+F49+G49+H49</f>
        <v>1</v>
      </c>
      <c r="J49" s="117">
        <f>B49+C49+D49</f>
        <v>0.44999999999999996</v>
      </c>
      <c r="K49" s="117">
        <f>E49+F49+G49</f>
        <v>0.54690000000000005</v>
      </c>
      <c r="L49" s="117">
        <f>H49</f>
        <v>3.0999999999999999E-3</v>
      </c>
      <c r="M49" s="117">
        <f>J49+K49+L49</f>
        <v>1</v>
      </c>
      <c r="N49" s="117">
        <f>J49/(J49+K49)</f>
        <v>0.45139933794763765</v>
      </c>
      <c r="O49" s="117">
        <f>K49/(J49+K49)</f>
        <v>0.54860066205236235</v>
      </c>
      <c r="P49" s="47"/>
      <c r="Q49" s="47"/>
      <c r="R49" s="47"/>
      <c r="S49" s="47"/>
      <c r="T49" s="47"/>
      <c r="U49" s="47"/>
      <c r="V49" s="47"/>
      <c r="W49" s="47"/>
      <c r="X49" s="47"/>
      <c r="Y49" s="47"/>
      <c r="Z49" s="47"/>
      <c r="AA49" s="47"/>
      <c r="AB49" s="47"/>
      <c r="AC49" s="47"/>
      <c r="AD49" s="47"/>
      <c r="AE49" s="47"/>
      <c r="AF49" s="47"/>
      <c r="AG49" s="47"/>
      <c r="AH49" s="47"/>
      <c r="AI49" s="47"/>
      <c r="AJ49" s="47"/>
      <c r="AK49" s="47"/>
      <c r="AL49" s="47"/>
      <c r="AM49" s="41">
        <v>0</v>
      </c>
      <c r="AN49" s="41">
        <v>0.5</v>
      </c>
    </row>
    <row r="50" spans="1:40" ht="18" customHeight="1">
      <c r="A50" s="60">
        <f t="shared" si="17"/>
        <v>1987</v>
      </c>
      <c r="B50" s="117"/>
      <c r="C50" s="117"/>
      <c r="D50" s="117"/>
      <c r="E50" s="117"/>
      <c r="F50" s="117"/>
      <c r="G50" s="117"/>
      <c r="H50" s="117"/>
      <c r="I50" s="117"/>
      <c r="J50" s="117"/>
      <c r="K50" s="117"/>
      <c r="L50" s="117"/>
      <c r="M50" s="117"/>
      <c r="N50" s="117"/>
      <c r="O50" s="117"/>
      <c r="P50" s="47"/>
      <c r="Q50" s="47"/>
      <c r="R50" s="47"/>
      <c r="S50" s="47"/>
      <c r="T50" s="47"/>
      <c r="U50" s="47"/>
      <c r="V50" s="47"/>
      <c r="W50" s="47"/>
      <c r="X50" s="47"/>
      <c r="Y50" s="47"/>
      <c r="Z50" s="47"/>
      <c r="AA50" s="47"/>
      <c r="AB50" s="47"/>
      <c r="AC50" s="47"/>
      <c r="AD50" s="47"/>
      <c r="AE50" s="47"/>
      <c r="AF50" s="47"/>
      <c r="AG50" s="47"/>
      <c r="AH50" s="47"/>
      <c r="AI50" s="47"/>
      <c r="AJ50" s="47"/>
      <c r="AK50" s="47"/>
      <c r="AL50" s="47"/>
      <c r="AM50" s="41">
        <v>0</v>
      </c>
      <c r="AN50" s="41">
        <v>0.5</v>
      </c>
    </row>
    <row r="51" spans="1:40" ht="18" customHeight="1">
      <c r="A51" s="60">
        <f t="shared" si="17"/>
        <v>1988</v>
      </c>
      <c r="B51" s="117">
        <f>0.0036+0.1132</f>
        <v>0.1168</v>
      </c>
      <c r="C51" s="117">
        <f>0.3476+0.0165+0.0035</f>
        <v>0.36760000000000004</v>
      </c>
      <c r="D51" s="117">
        <v>1.14E-2</v>
      </c>
      <c r="E51" s="117">
        <f>0.185</f>
        <v>0.185</v>
      </c>
      <c r="F51" s="117">
        <f>0.1918+0.0285</f>
        <v>0.2203</v>
      </c>
      <c r="G51" s="117">
        <f>0.0966+0.0013</f>
        <v>9.7900000000000001E-2</v>
      </c>
      <c r="H51" s="117">
        <v>1E-3</v>
      </c>
      <c r="I51" s="128">
        <f>B51+C51+D51+E51+F51+G51+H51</f>
        <v>1</v>
      </c>
      <c r="J51" s="117">
        <f>B51+C51+D51</f>
        <v>0.49580000000000007</v>
      </c>
      <c r="K51" s="117">
        <f>E51+F51+G51</f>
        <v>0.50319999999999998</v>
      </c>
      <c r="L51" s="117">
        <f>H51</f>
        <v>1E-3</v>
      </c>
      <c r="M51" s="117">
        <f>J51+K51+L51</f>
        <v>1</v>
      </c>
      <c r="N51" s="117">
        <f>J51/(J51+K51)</f>
        <v>0.49629629629629629</v>
      </c>
      <c r="O51" s="117">
        <f>K51/(J51+K51)</f>
        <v>0.50370370370370365</v>
      </c>
      <c r="P51" s="47"/>
      <c r="Q51" s="47"/>
      <c r="R51" s="47"/>
      <c r="S51" s="47"/>
      <c r="T51" s="47"/>
      <c r="U51" s="47"/>
      <c r="V51" s="47"/>
      <c r="W51" s="47"/>
      <c r="X51" s="47"/>
      <c r="Y51" s="47"/>
      <c r="Z51" s="47"/>
      <c r="AA51" s="47"/>
      <c r="AB51" s="47"/>
      <c r="AC51" s="47"/>
      <c r="AD51" s="47"/>
      <c r="AE51" s="47"/>
      <c r="AF51" s="47"/>
      <c r="AG51" s="47"/>
      <c r="AH51" s="47"/>
      <c r="AI51" s="47"/>
      <c r="AJ51" s="47"/>
      <c r="AK51" s="47"/>
      <c r="AL51" s="47"/>
      <c r="AM51" s="41">
        <v>0</v>
      </c>
      <c r="AN51" s="41">
        <v>0.5</v>
      </c>
    </row>
    <row r="52" spans="1:40" ht="18" customHeight="1">
      <c r="A52" s="60">
        <f t="shared" si="17"/>
        <v>1989</v>
      </c>
      <c r="B52" s="117"/>
      <c r="C52" s="117"/>
      <c r="D52" s="117"/>
      <c r="E52" s="117"/>
      <c r="F52" s="117"/>
      <c r="G52" s="117"/>
      <c r="H52" s="117"/>
      <c r="I52" s="117"/>
      <c r="J52" s="117"/>
      <c r="K52" s="117"/>
      <c r="L52" s="117"/>
      <c r="M52" s="117"/>
      <c r="N52" s="117"/>
      <c r="O52" s="117"/>
      <c r="P52" s="47"/>
      <c r="Q52" s="47"/>
      <c r="R52" s="47"/>
      <c r="S52" s="47"/>
      <c r="T52" s="47"/>
      <c r="U52" s="47"/>
      <c r="V52" s="47"/>
      <c r="W52" s="47"/>
      <c r="X52" s="47"/>
      <c r="Y52" s="47"/>
      <c r="Z52" s="47"/>
      <c r="AA52" s="47"/>
      <c r="AB52" s="47"/>
      <c r="AC52" s="47"/>
      <c r="AD52" s="47"/>
      <c r="AE52" s="47"/>
      <c r="AF52" s="47"/>
      <c r="AG52" s="47"/>
      <c r="AH52" s="47"/>
      <c r="AI52" s="47"/>
      <c r="AJ52" s="47"/>
      <c r="AK52" s="47"/>
      <c r="AL52" s="47"/>
      <c r="AM52" s="41">
        <v>0</v>
      </c>
      <c r="AN52" s="41">
        <v>0.5</v>
      </c>
    </row>
    <row r="53" spans="1:40" ht="18" customHeight="1">
      <c r="A53" s="60">
        <f t="shared" si="17"/>
        <v>1990</v>
      </c>
      <c r="B53" s="117"/>
      <c r="C53" s="117"/>
      <c r="D53" s="117"/>
      <c r="E53" s="117"/>
      <c r="F53" s="117"/>
      <c r="G53" s="117"/>
      <c r="H53" s="117"/>
      <c r="I53" s="117"/>
      <c r="J53" s="117"/>
      <c r="K53" s="117"/>
      <c r="L53" s="117"/>
      <c r="M53" s="117"/>
      <c r="N53" s="117"/>
      <c r="O53" s="117"/>
      <c r="P53" s="47"/>
      <c r="Q53" s="47"/>
      <c r="R53" s="47"/>
      <c r="S53" s="47"/>
      <c r="T53" s="47"/>
      <c r="U53" s="47"/>
      <c r="V53" s="47"/>
      <c r="W53" s="47"/>
      <c r="X53" s="47"/>
      <c r="Y53" s="47"/>
      <c r="Z53" s="47"/>
      <c r="AA53" s="47"/>
      <c r="AB53" s="47"/>
      <c r="AC53" s="47"/>
      <c r="AD53" s="47"/>
      <c r="AE53" s="47"/>
      <c r="AF53" s="47"/>
      <c r="AG53" s="47"/>
      <c r="AH53" s="47"/>
      <c r="AI53" s="47"/>
      <c r="AJ53" s="47"/>
      <c r="AK53" s="47"/>
      <c r="AL53" s="47"/>
      <c r="AM53" s="41">
        <v>0</v>
      </c>
      <c r="AN53" s="41">
        <v>0.5</v>
      </c>
    </row>
    <row r="54" spans="1:40" ht="18" customHeight="1">
      <c r="A54" s="60">
        <f t="shared" si="17"/>
        <v>1991</v>
      </c>
      <c r="B54" s="117"/>
      <c r="C54" s="117"/>
      <c r="D54" s="117"/>
      <c r="E54" s="117"/>
      <c r="F54" s="117"/>
      <c r="G54" s="117"/>
      <c r="H54" s="117"/>
      <c r="I54" s="117"/>
      <c r="J54" s="117"/>
      <c r="K54" s="117"/>
      <c r="L54" s="117"/>
      <c r="M54" s="117"/>
      <c r="N54" s="117"/>
      <c r="O54" s="117"/>
      <c r="P54" s="47"/>
      <c r="Q54" s="47"/>
      <c r="R54" s="47"/>
      <c r="S54" s="47"/>
      <c r="T54" s="47"/>
      <c r="U54" s="47"/>
      <c r="V54" s="47"/>
      <c r="W54" s="47"/>
      <c r="X54" s="47"/>
      <c r="Y54" s="47"/>
      <c r="Z54" s="47"/>
      <c r="AA54" s="47"/>
      <c r="AB54" s="47"/>
      <c r="AC54" s="47"/>
      <c r="AD54" s="47"/>
      <c r="AE54" s="47"/>
      <c r="AF54" s="47"/>
      <c r="AG54" s="47"/>
      <c r="AH54" s="47"/>
      <c r="AI54" s="47"/>
      <c r="AJ54" s="47"/>
      <c r="AK54" s="47"/>
      <c r="AL54" s="47"/>
      <c r="AM54" s="41">
        <v>0</v>
      </c>
      <c r="AN54" s="41">
        <v>0.5</v>
      </c>
    </row>
    <row r="55" spans="1:40" ht="18" customHeight="1">
      <c r="A55" s="60">
        <f t="shared" si="17"/>
        <v>1992</v>
      </c>
      <c r="B55" s="117"/>
      <c r="C55" s="117"/>
      <c r="D55" s="117"/>
      <c r="E55" s="117"/>
      <c r="F55" s="117"/>
      <c r="G55" s="117"/>
      <c r="H55" s="117"/>
      <c r="I55" s="117"/>
      <c r="J55" s="117"/>
      <c r="K55" s="117"/>
      <c r="L55" s="117"/>
      <c r="M55" s="117"/>
      <c r="N55" s="117"/>
      <c r="O55" s="117"/>
      <c r="P55" s="47"/>
      <c r="Q55" s="47"/>
      <c r="R55" s="47"/>
      <c r="S55" s="47"/>
      <c r="T55" s="47"/>
      <c r="U55" s="47"/>
      <c r="V55" s="47"/>
      <c r="W55" s="47"/>
      <c r="X55" s="47"/>
      <c r="Y55" s="47"/>
      <c r="Z55" s="47"/>
      <c r="AA55" s="47"/>
      <c r="AB55" s="47"/>
      <c r="AC55" s="47"/>
      <c r="AD55" s="47"/>
      <c r="AE55" s="47"/>
      <c r="AF55" s="47"/>
      <c r="AG55" s="47"/>
      <c r="AH55" s="47"/>
      <c r="AI55" s="47"/>
      <c r="AJ55" s="47"/>
      <c r="AK55" s="47"/>
      <c r="AL55" s="47"/>
      <c r="AM55" s="41">
        <v>0</v>
      </c>
      <c r="AN55" s="41">
        <v>0.5</v>
      </c>
    </row>
    <row r="56" spans="1:40" ht="18" customHeight="1">
      <c r="A56" s="60">
        <f t="shared" si="17"/>
        <v>1993</v>
      </c>
      <c r="B56" s="117">
        <f>0.0167+0.0919</f>
        <v>0.1086</v>
      </c>
      <c r="C56" s="117">
        <f>0.174+0.0273+0.0403+0.0361+0.025+0.0056-0.009</f>
        <v>0.29930000000000001</v>
      </c>
      <c r="D56" s="117">
        <v>8.9999999999999993E-3</v>
      </c>
      <c r="E56" s="117">
        <f>0.1864+0.0028</f>
        <v>0.18920000000000001</v>
      </c>
      <c r="F56" s="117">
        <f>0.1983+0.0441</f>
        <v>0.2424</v>
      </c>
      <c r="G56" s="117">
        <f>0.1242+0.0014</f>
        <v>0.12560000000000002</v>
      </c>
      <c r="H56" s="117">
        <f>0.0007+0.013+0.0122</f>
        <v>2.5899999999999999E-2</v>
      </c>
      <c r="I56" s="128">
        <f>B56+C56+D56+E56+F56+G56+H56</f>
        <v>1</v>
      </c>
      <c r="J56" s="117">
        <f>B56+C56+D56</f>
        <v>0.41690000000000005</v>
      </c>
      <c r="K56" s="117">
        <f>E56+F56+G56</f>
        <v>0.55720000000000003</v>
      </c>
      <c r="L56" s="117">
        <f>H56</f>
        <v>2.5899999999999999E-2</v>
      </c>
      <c r="M56" s="117">
        <f>J56+K56+L56</f>
        <v>1</v>
      </c>
      <c r="N56" s="117">
        <f>J56/(J56+K56)</f>
        <v>0.42798480648804027</v>
      </c>
      <c r="O56" s="117">
        <f>K56/(J56+K56)</f>
        <v>0.57201519351195973</v>
      </c>
      <c r="P56" s="47"/>
      <c r="Q56" s="47"/>
      <c r="R56" s="47"/>
      <c r="S56" s="47"/>
      <c r="T56" s="47"/>
      <c r="U56" s="47"/>
      <c r="V56" s="47"/>
      <c r="W56" s="47"/>
      <c r="X56" s="47"/>
      <c r="Y56" s="47"/>
      <c r="Z56" s="47"/>
      <c r="AA56" s="47"/>
      <c r="AB56" s="47"/>
      <c r="AC56" s="47"/>
      <c r="AD56" s="47"/>
      <c r="AE56" s="47"/>
      <c r="AF56" s="47"/>
      <c r="AG56" s="47"/>
      <c r="AH56" s="47"/>
      <c r="AI56" s="47"/>
      <c r="AJ56" s="47"/>
      <c r="AK56" s="47"/>
      <c r="AL56" s="47"/>
      <c r="AM56" s="41">
        <v>0</v>
      </c>
      <c r="AN56" s="41">
        <v>0.5</v>
      </c>
    </row>
    <row r="57" spans="1:40" ht="18" customHeight="1">
      <c r="A57" s="60">
        <f t="shared" si="17"/>
        <v>1994</v>
      </c>
      <c r="B57" s="117"/>
      <c r="C57" s="117"/>
      <c r="D57" s="117"/>
      <c r="E57" s="117"/>
      <c r="F57" s="117"/>
      <c r="G57" s="117"/>
      <c r="H57" s="117"/>
      <c r="I57" s="117"/>
      <c r="J57" s="117"/>
      <c r="K57" s="117"/>
      <c r="L57" s="117"/>
      <c r="M57" s="117"/>
      <c r="N57" s="117"/>
      <c r="O57" s="117"/>
      <c r="P57" s="47"/>
      <c r="Q57" s="47"/>
      <c r="R57" s="47"/>
      <c r="S57" s="47"/>
      <c r="T57" s="47"/>
      <c r="U57" s="47"/>
      <c r="V57" s="47"/>
      <c r="W57" s="47"/>
      <c r="X57" s="47"/>
      <c r="Y57" s="47"/>
      <c r="Z57" s="47"/>
      <c r="AA57" s="47"/>
      <c r="AB57" s="47"/>
      <c r="AC57" s="47"/>
      <c r="AD57" s="47"/>
      <c r="AE57" s="47"/>
      <c r="AF57" s="47"/>
      <c r="AG57" s="47"/>
      <c r="AH57" s="47"/>
      <c r="AI57" s="47"/>
      <c r="AJ57" s="47"/>
      <c r="AK57" s="47"/>
      <c r="AL57" s="47"/>
      <c r="AM57" s="41">
        <v>0</v>
      </c>
      <c r="AN57" s="41">
        <v>0.5</v>
      </c>
    </row>
    <row r="58" spans="1:40" ht="18" customHeight="1">
      <c r="A58" s="60">
        <f t="shared" si="17"/>
        <v>1995</v>
      </c>
      <c r="B58" s="117"/>
      <c r="C58" s="117"/>
      <c r="D58" s="117"/>
      <c r="E58" s="117"/>
      <c r="F58" s="117"/>
      <c r="G58" s="117"/>
      <c r="H58" s="117"/>
      <c r="I58" s="117"/>
      <c r="J58" s="117"/>
      <c r="K58" s="117"/>
      <c r="L58" s="117"/>
      <c r="M58" s="117"/>
      <c r="N58" s="117"/>
      <c r="O58" s="117"/>
      <c r="P58" s="47"/>
      <c r="Q58" s="47"/>
      <c r="R58" s="47"/>
      <c r="S58" s="47"/>
      <c r="T58" s="47"/>
      <c r="U58" s="47"/>
      <c r="V58" s="47"/>
      <c r="W58" s="47"/>
      <c r="X58" s="47"/>
      <c r="Y58" s="47"/>
      <c r="Z58" s="47"/>
      <c r="AA58" s="47"/>
      <c r="AB58" s="47"/>
      <c r="AC58" s="47"/>
      <c r="AD58" s="47"/>
      <c r="AE58" s="47"/>
      <c r="AF58" s="47"/>
      <c r="AG58" s="47"/>
      <c r="AH58" s="47"/>
      <c r="AI58" s="47"/>
      <c r="AJ58" s="47"/>
      <c r="AK58" s="47"/>
      <c r="AL58" s="47"/>
      <c r="AM58" s="41">
        <v>0</v>
      </c>
      <c r="AN58" s="41">
        <v>0.5</v>
      </c>
    </row>
    <row r="59" spans="1:40" ht="18" customHeight="1">
      <c r="A59" s="60">
        <f t="shared" si="17"/>
        <v>1996</v>
      </c>
      <c r="B59" s="117"/>
      <c r="C59" s="117"/>
      <c r="D59" s="117"/>
      <c r="E59" s="117"/>
      <c r="F59" s="117"/>
      <c r="G59" s="117"/>
      <c r="H59" s="117"/>
      <c r="I59" s="117"/>
      <c r="J59" s="117"/>
      <c r="K59" s="117"/>
      <c r="L59" s="117"/>
      <c r="M59" s="117"/>
      <c r="N59" s="117"/>
      <c r="O59" s="117"/>
      <c r="P59" s="47"/>
      <c r="Q59" s="47"/>
      <c r="R59" s="47"/>
      <c r="S59" s="47"/>
      <c r="T59" s="47"/>
      <c r="U59" s="47"/>
      <c r="V59" s="47"/>
      <c r="W59" s="47"/>
      <c r="X59" s="47"/>
      <c r="Y59" s="47"/>
      <c r="Z59" s="47"/>
      <c r="AA59" s="47"/>
      <c r="AB59" s="47"/>
      <c r="AC59" s="47"/>
      <c r="AD59" s="47"/>
      <c r="AE59" s="47"/>
      <c r="AF59" s="47"/>
      <c r="AG59" s="47"/>
      <c r="AH59" s="47"/>
      <c r="AI59" s="47"/>
      <c r="AJ59" s="47"/>
      <c r="AK59" s="47"/>
      <c r="AL59" s="47"/>
      <c r="AM59" s="41">
        <v>0</v>
      </c>
      <c r="AN59" s="41">
        <v>0.5</v>
      </c>
    </row>
    <row r="60" spans="1:40" ht="18" customHeight="1">
      <c r="A60" s="60">
        <f t="shared" si="17"/>
        <v>1997</v>
      </c>
      <c r="B60" s="117">
        <f>0.0994+0.0252</f>
        <v>0.1246</v>
      </c>
      <c r="C60" s="117">
        <f>0.2353+0.0681+0.0279</f>
        <v>0.33129999999999998</v>
      </c>
      <c r="D60" s="117">
        <v>1.4500000000000001E-2</v>
      </c>
      <c r="E60" s="117">
        <f>0.1421</f>
        <v>0.1421</v>
      </c>
      <c r="F60" s="117">
        <f>0.157+0.0659</f>
        <v>0.22289999999999999</v>
      </c>
      <c r="G60" s="117">
        <f>0.1494+0.0001</f>
        <v>0.14949999999999999</v>
      </c>
      <c r="H60" s="117">
        <f>0.0147+0.0004</f>
        <v>1.5099999999999999E-2</v>
      </c>
      <c r="I60" s="128">
        <f>B60+C60+D60+E60+F60+G60+H60</f>
        <v>1</v>
      </c>
      <c r="J60" s="117">
        <f>B60+C60+D60</f>
        <v>0.47039999999999998</v>
      </c>
      <c r="K60" s="117">
        <f>E60+F60+G60</f>
        <v>0.51449999999999996</v>
      </c>
      <c r="L60" s="117">
        <f>H60</f>
        <v>1.5099999999999999E-2</v>
      </c>
      <c r="M60" s="117">
        <f>J60+K60+L60</f>
        <v>0.99999999999999989</v>
      </c>
      <c r="N60" s="117">
        <f>J60/(J60+K60)</f>
        <v>0.47761194029850751</v>
      </c>
      <c r="O60" s="117">
        <f>K60/(J60+K60)</f>
        <v>0.5223880597014926</v>
      </c>
      <c r="P60" s="47"/>
      <c r="Q60" s="47"/>
      <c r="R60" s="47"/>
      <c r="S60" s="47"/>
      <c r="T60" s="47"/>
      <c r="U60" s="47"/>
      <c r="V60" s="47"/>
      <c r="W60" s="47"/>
      <c r="X60" s="47"/>
      <c r="Y60" s="47"/>
      <c r="Z60" s="47"/>
      <c r="AA60" s="47"/>
      <c r="AB60" s="47"/>
      <c r="AC60" s="47"/>
      <c r="AD60" s="47"/>
      <c r="AE60" s="47"/>
      <c r="AF60" s="47"/>
      <c r="AG60" s="47"/>
      <c r="AH60" s="47"/>
      <c r="AI60" s="47"/>
      <c r="AJ60" s="47"/>
      <c r="AK60" s="47"/>
      <c r="AL60" s="47"/>
      <c r="AM60" s="41">
        <v>0</v>
      </c>
      <c r="AN60" s="41">
        <v>0.5</v>
      </c>
    </row>
    <row r="61" spans="1:40" ht="18" customHeight="1">
      <c r="A61" s="60">
        <f t="shared" si="17"/>
        <v>1998</v>
      </c>
      <c r="B61" s="117"/>
      <c r="C61" s="117"/>
      <c r="D61" s="117"/>
      <c r="E61" s="117"/>
      <c r="F61" s="117"/>
      <c r="G61" s="117"/>
      <c r="H61" s="117"/>
      <c r="I61" s="128"/>
      <c r="J61" s="117"/>
      <c r="K61" s="117"/>
      <c r="L61" s="117"/>
      <c r="M61" s="117"/>
      <c r="N61" s="117"/>
      <c r="O61" s="117"/>
      <c r="P61" s="47"/>
      <c r="Q61" s="47"/>
      <c r="R61" s="47"/>
      <c r="S61" s="47"/>
      <c r="T61" s="47"/>
      <c r="U61" s="47"/>
      <c r="V61" s="47"/>
      <c r="W61" s="47"/>
      <c r="X61" s="47"/>
      <c r="Y61" s="47"/>
      <c r="Z61" s="47"/>
      <c r="AA61" s="47"/>
      <c r="AB61" s="47"/>
      <c r="AC61" s="47"/>
      <c r="AD61" s="47"/>
      <c r="AE61" s="47"/>
      <c r="AF61" s="47"/>
      <c r="AG61" s="47"/>
      <c r="AH61" s="47"/>
      <c r="AI61" s="47"/>
      <c r="AJ61" s="47"/>
      <c r="AK61" s="47"/>
      <c r="AL61" s="47"/>
      <c r="AM61" s="41">
        <v>0</v>
      </c>
      <c r="AN61" s="41">
        <v>0.5</v>
      </c>
    </row>
    <row r="62" spans="1:40" ht="18" customHeight="1">
      <c r="A62" s="60">
        <f t="shared" si="17"/>
        <v>1999</v>
      </c>
      <c r="B62" s="117"/>
      <c r="C62" s="117"/>
      <c r="D62" s="117"/>
      <c r="E62" s="117"/>
      <c r="F62" s="117"/>
      <c r="G62" s="117"/>
      <c r="H62" s="117"/>
      <c r="I62" s="128"/>
      <c r="J62" s="117"/>
      <c r="K62" s="117"/>
      <c r="L62" s="117"/>
      <c r="M62" s="117"/>
      <c r="N62" s="117"/>
      <c r="O62" s="117"/>
      <c r="P62" s="47"/>
      <c r="Q62" s="47"/>
      <c r="R62" s="47"/>
      <c r="S62" s="47"/>
      <c r="T62" s="47"/>
      <c r="U62" s="47"/>
      <c r="V62" s="47"/>
      <c r="W62" s="47"/>
      <c r="X62" s="47"/>
      <c r="Y62" s="47"/>
      <c r="Z62" s="47"/>
      <c r="AA62" s="47"/>
      <c r="AB62" s="47"/>
      <c r="AC62" s="47"/>
      <c r="AD62" s="47"/>
      <c r="AE62" s="47"/>
      <c r="AF62" s="47"/>
      <c r="AG62" s="47"/>
      <c r="AH62" s="47"/>
      <c r="AI62" s="47"/>
      <c r="AJ62" s="47"/>
      <c r="AK62" s="47"/>
      <c r="AL62" s="47"/>
      <c r="AM62" s="41">
        <v>0</v>
      </c>
      <c r="AN62" s="41">
        <v>0.5</v>
      </c>
    </row>
    <row r="63" spans="1:40" ht="18" customHeight="1">
      <c r="A63" s="60">
        <f t="shared" si="17"/>
        <v>2000</v>
      </c>
      <c r="B63" s="117"/>
      <c r="C63" s="117"/>
      <c r="D63" s="117"/>
      <c r="E63" s="117"/>
      <c r="F63" s="117"/>
      <c r="G63" s="117"/>
      <c r="H63" s="117"/>
      <c r="I63" s="128"/>
      <c r="J63" s="117"/>
      <c r="K63" s="117"/>
      <c r="L63" s="117"/>
      <c r="M63" s="117"/>
      <c r="N63" s="117"/>
      <c r="O63" s="117"/>
      <c r="P63" s="47"/>
      <c r="Q63" s="47"/>
      <c r="R63" s="47"/>
      <c r="S63" s="47"/>
      <c r="T63" s="47"/>
      <c r="U63" s="47"/>
      <c r="V63" s="47"/>
      <c r="W63" s="47"/>
      <c r="X63" s="47"/>
      <c r="Y63" s="47"/>
      <c r="Z63" s="47"/>
      <c r="AA63" s="47"/>
      <c r="AB63" s="47"/>
      <c r="AC63" s="47"/>
      <c r="AD63" s="47"/>
      <c r="AE63" s="47"/>
      <c r="AF63" s="47"/>
      <c r="AG63" s="47"/>
      <c r="AH63" s="47"/>
      <c r="AI63" s="47"/>
      <c r="AJ63" s="47"/>
      <c r="AK63" s="47"/>
      <c r="AL63" s="47"/>
      <c r="AM63" s="41">
        <v>0</v>
      </c>
      <c r="AN63" s="41">
        <v>0.5</v>
      </c>
    </row>
    <row r="64" spans="1:40" ht="18" customHeight="1">
      <c r="A64" s="60">
        <f t="shared" si="17"/>
        <v>2001</v>
      </c>
      <c r="B64" s="117"/>
      <c r="C64" s="117"/>
      <c r="D64" s="117"/>
      <c r="E64" s="117"/>
      <c r="F64" s="117"/>
      <c r="G64" s="117"/>
      <c r="H64" s="117"/>
      <c r="I64" s="128"/>
      <c r="J64" s="117"/>
      <c r="K64" s="117"/>
      <c r="L64" s="117"/>
      <c r="M64" s="117"/>
      <c r="N64" s="117"/>
      <c r="O64" s="117"/>
      <c r="P64" s="47"/>
      <c r="Q64" s="47"/>
      <c r="R64" s="47"/>
      <c r="S64" s="47"/>
      <c r="T64" s="47"/>
      <c r="U64" s="47"/>
      <c r="V64" s="47"/>
      <c r="W64" s="47"/>
      <c r="X64" s="47"/>
      <c r="Y64" s="47"/>
      <c r="Z64" s="47"/>
      <c r="AA64" s="47"/>
      <c r="AB64" s="47"/>
      <c r="AC64" s="47"/>
      <c r="AD64" s="47"/>
      <c r="AE64" s="47"/>
      <c r="AF64" s="47"/>
      <c r="AG64" s="47"/>
      <c r="AH64" s="47"/>
      <c r="AI64" s="47"/>
      <c r="AJ64" s="47"/>
      <c r="AK64" s="47"/>
      <c r="AL64" s="47"/>
      <c r="AM64" s="41">
        <v>0</v>
      </c>
      <c r="AN64" s="41">
        <v>0.5</v>
      </c>
    </row>
    <row r="65" spans="1:40" ht="18" customHeight="1">
      <c r="A65" s="60">
        <f t="shared" si="17"/>
        <v>2002</v>
      </c>
      <c r="B65" s="117">
        <f>0.0482+0.012+0.0127+0.0032</f>
        <v>7.6100000000000001E-2</v>
      </c>
      <c r="C65" s="117">
        <f>0.3726-0.0482+0.0117-0.0154</f>
        <v>0.32069999999999993</v>
      </c>
      <c r="D65" s="117">
        <v>1.54E-2</v>
      </c>
      <c r="E65" s="117">
        <f>0.0485+0.0365</f>
        <v>8.4999999999999992E-2</v>
      </c>
      <c r="F65" s="117">
        <f>0.4331-E65</f>
        <v>0.34809999999999997</v>
      </c>
      <c r="G65" s="117">
        <f>0.1134+0.0109+0.0024</f>
        <v>0.12670000000000001</v>
      </c>
      <c r="H65" s="117">
        <f>0.0167+0.0026+0.0087</f>
        <v>2.7999999999999997E-2</v>
      </c>
      <c r="I65" s="128">
        <f>B65+C65+D65+E65+F65+G65+H65</f>
        <v>1</v>
      </c>
      <c r="J65" s="117">
        <f>B65+C65+D65</f>
        <v>0.41219999999999996</v>
      </c>
      <c r="K65" s="117">
        <f>E65+F65+G65</f>
        <v>0.55979999999999996</v>
      </c>
      <c r="L65" s="117">
        <f>H65</f>
        <v>2.7999999999999997E-2</v>
      </c>
      <c r="M65" s="117">
        <f>J65+K65+L65</f>
        <v>1</v>
      </c>
      <c r="N65" s="117">
        <f>J65/(J65+K65)</f>
        <v>0.42407407407407405</v>
      </c>
      <c r="O65" s="117">
        <f>K65/(J65+K65)</f>
        <v>0.57592592592592595</v>
      </c>
      <c r="P65" s="47"/>
      <c r="Q65" s="47"/>
      <c r="R65" s="47"/>
      <c r="S65" s="47"/>
      <c r="T65" s="47"/>
      <c r="U65" s="47"/>
      <c r="V65" s="47"/>
      <c r="W65" s="47"/>
      <c r="X65" s="47"/>
      <c r="Y65" s="47"/>
      <c r="Z65" s="47"/>
      <c r="AA65" s="47"/>
      <c r="AB65" s="47"/>
      <c r="AC65" s="47"/>
      <c r="AD65" s="47"/>
      <c r="AE65" s="47"/>
      <c r="AF65" s="47"/>
      <c r="AG65" s="47"/>
      <c r="AH65" s="47"/>
      <c r="AI65" s="47"/>
      <c r="AJ65" s="47"/>
      <c r="AK65" s="47"/>
      <c r="AL65" s="47"/>
      <c r="AM65" s="41">
        <v>0</v>
      </c>
      <c r="AN65" s="41">
        <v>0.5</v>
      </c>
    </row>
    <row r="66" spans="1:40" ht="18" customHeight="1">
      <c r="A66" s="60">
        <f t="shared" si="17"/>
        <v>2003</v>
      </c>
      <c r="B66" s="117"/>
      <c r="C66" s="117"/>
      <c r="D66" s="117"/>
      <c r="E66" s="117"/>
      <c r="F66" s="117"/>
      <c r="G66" s="117"/>
      <c r="H66" s="117"/>
      <c r="I66" s="128"/>
      <c r="J66" s="117"/>
      <c r="K66" s="117"/>
      <c r="L66" s="117"/>
      <c r="M66" s="117"/>
      <c r="N66" s="117"/>
      <c r="O66" s="117"/>
      <c r="P66" s="47"/>
      <c r="Q66" s="47"/>
      <c r="R66" s="47"/>
      <c r="S66" s="47"/>
      <c r="T66" s="47"/>
      <c r="U66" s="47"/>
      <c r="V66" s="47"/>
      <c r="W66" s="47"/>
      <c r="X66" s="47"/>
      <c r="Y66" s="47"/>
      <c r="Z66" s="47"/>
      <c r="AA66" s="47"/>
      <c r="AB66" s="47"/>
      <c r="AC66" s="47"/>
      <c r="AD66" s="47"/>
      <c r="AE66" s="47"/>
      <c r="AF66" s="47"/>
      <c r="AG66" s="47"/>
      <c r="AH66" s="47"/>
      <c r="AI66" s="47"/>
      <c r="AJ66" s="47"/>
      <c r="AK66" s="47"/>
      <c r="AL66" s="47"/>
      <c r="AM66" s="41">
        <v>0</v>
      </c>
      <c r="AN66" s="41">
        <v>0.5</v>
      </c>
    </row>
    <row r="67" spans="1:40" ht="18" customHeight="1">
      <c r="A67" s="60">
        <f t="shared" si="17"/>
        <v>2004</v>
      </c>
      <c r="B67" s="117"/>
      <c r="C67" s="117"/>
      <c r="D67" s="117"/>
      <c r="E67" s="117"/>
      <c r="F67" s="117"/>
      <c r="G67" s="117"/>
      <c r="H67" s="117"/>
      <c r="I67" s="128"/>
      <c r="J67" s="117"/>
      <c r="K67" s="117"/>
      <c r="L67" s="117"/>
      <c r="M67" s="117"/>
      <c r="N67" s="117"/>
      <c r="O67" s="117"/>
      <c r="P67" s="47"/>
      <c r="Q67" s="47"/>
      <c r="R67" s="47"/>
      <c r="S67" s="47"/>
      <c r="T67" s="47"/>
      <c r="U67" s="47"/>
      <c r="V67" s="47"/>
      <c r="W67" s="47"/>
      <c r="X67" s="47"/>
      <c r="Y67" s="47"/>
      <c r="Z67" s="47"/>
      <c r="AA67" s="47"/>
      <c r="AB67" s="47"/>
      <c r="AC67" s="47"/>
      <c r="AD67" s="47"/>
      <c r="AE67" s="47"/>
      <c r="AF67" s="47"/>
      <c r="AG67" s="47"/>
      <c r="AH67" s="47"/>
      <c r="AI67" s="47"/>
      <c r="AJ67" s="47"/>
      <c r="AK67" s="47"/>
      <c r="AL67" s="47"/>
      <c r="AM67" s="41">
        <v>0</v>
      </c>
      <c r="AN67" s="41">
        <v>0.5</v>
      </c>
    </row>
    <row r="68" spans="1:40" ht="18" customHeight="1">
      <c r="A68" s="60">
        <f t="shared" si="17"/>
        <v>2005</v>
      </c>
      <c r="B68" s="117"/>
      <c r="C68" s="117"/>
      <c r="D68" s="117"/>
      <c r="E68" s="117"/>
      <c r="F68" s="117"/>
      <c r="G68" s="117"/>
      <c r="H68" s="117"/>
      <c r="I68" s="128"/>
      <c r="J68" s="117"/>
      <c r="K68" s="117"/>
      <c r="L68" s="117"/>
      <c r="M68" s="117"/>
      <c r="N68" s="117"/>
      <c r="O68" s="117"/>
      <c r="P68" s="47"/>
      <c r="Q68" s="47"/>
      <c r="R68" s="47"/>
      <c r="S68" s="47"/>
      <c r="T68" s="47"/>
      <c r="U68" s="47"/>
      <c r="V68" s="47"/>
      <c r="W68" s="47"/>
      <c r="X68" s="47"/>
      <c r="Y68" s="47"/>
      <c r="Z68" s="47"/>
      <c r="AA68" s="47"/>
      <c r="AB68" s="47"/>
      <c r="AC68" s="47"/>
      <c r="AD68" s="47"/>
      <c r="AE68" s="47"/>
      <c r="AF68" s="47"/>
      <c r="AG68" s="47"/>
      <c r="AH68" s="47"/>
      <c r="AI68" s="47"/>
      <c r="AJ68" s="47"/>
      <c r="AK68" s="47"/>
      <c r="AL68" s="47"/>
      <c r="AM68" s="41">
        <v>0</v>
      </c>
      <c r="AN68" s="41">
        <v>0.5</v>
      </c>
    </row>
    <row r="69" spans="1:40" ht="18" customHeight="1">
      <c r="A69" s="60">
        <f t="shared" si="17"/>
        <v>2006</v>
      </c>
      <c r="B69" s="117"/>
      <c r="C69" s="117"/>
      <c r="D69" s="117"/>
      <c r="E69" s="117"/>
      <c r="F69" s="117"/>
      <c r="G69" s="117"/>
      <c r="H69" s="117"/>
      <c r="I69" s="128"/>
      <c r="J69" s="117"/>
      <c r="K69" s="117"/>
      <c r="L69" s="117"/>
      <c r="M69" s="117"/>
      <c r="N69" s="117"/>
      <c r="O69" s="117"/>
      <c r="P69" s="47"/>
      <c r="Q69" s="47"/>
      <c r="R69" s="47"/>
      <c r="S69" s="47"/>
      <c r="T69" s="47"/>
      <c r="U69" s="47"/>
      <c r="V69" s="47"/>
      <c r="W69" s="47"/>
      <c r="X69" s="47"/>
      <c r="Y69" s="47"/>
      <c r="Z69" s="47"/>
      <c r="AA69" s="47"/>
      <c r="AB69" s="47"/>
      <c r="AC69" s="47"/>
      <c r="AD69" s="47"/>
      <c r="AE69" s="47"/>
      <c r="AF69" s="47"/>
      <c r="AG69" s="47"/>
      <c r="AH69" s="47"/>
      <c r="AI69" s="47"/>
      <c r="AJ69" s="47"/>
      <c r="AK69" s="47"/>
      <c r="AL69" s="47"/>
      <c r="AM69" s="41">
        <v>0</v>
      </c>
      <c r="AN69" s="41">
        <v>0.5</v>
      </c>
    </row>
    <row r="70" spans="1:40" ht="18" customHeight="1">
      <c r="A70" s="60">
        <f t="shared" si="17"/>
        <v>2007</v>
      </c>
      <c r="B70" s="117">
        <f>0.0341+0.0429</f>
        <v>7.6999999999999999E-2</v>
      </c>
      <c r="C70" s="117">
        <f>0.2473+0.0197+0.0325+0.008</f>
        <v>0.3075</v>
      </c>
      <c r="D70" s="117">
        <v>1.32E-2</v>
      </c>
      <c r="E70" s="117">
        <f>0.0761</f>
        <v>7.6100000000000001E-2</v>
      </c>
      <c r="F70" s="117">
        <f>0.0237+0.3954+0.012+0.0247</f>
        <v>0.45579999999999998</v>
      </c>
      <c r="G70" s="117">
        <f>0.0429+0.0039</f>
        <v>4.6800000000000001E-2</v>
      </c>
      <c r="H70" s="117">
        <f>0.0051+0.0082+0.0103</f>
        <v>2.3600000000000003E-2</v>
      </c>
      <c r="I70" s="128">
        <f>B70+C70+D70+E70+F70+G70+H70</f>
        <v>0.99999999999999989</v>
      </c>
      <c r="J70" s="117">
        <f>B70+C70+D70</f>
        <v>0.3977</v>
      </c>
      <c r="K70" s="117">
        <f>E70+F70+G70</f>
        <v>0.57869999999999999</v>
      </c>
      <c r="L70" s="117">
        <f>H70</f>
        <v>2.3600000000000003E-2</v>
      </c>
      <c r="M70" s="117">
        <f>J70+K70+L70</f>
        <v>0.99999999999999989</v>
      </c>
      <c r="N70" s="117">
        <f>J70/(J70+K70)</f>
        <v>0.40731257681278166</v>
      </c>
      <c r="O70" s="117">
        <f>K70/(J70+K70)</f>
        <v>0.59268742318721834</v>
      </c>
      <c r="P70" s="47"/>
      <c r="Q70" s="47"/>
      <c r="R70" s="47"/>
      <c r="S70" s="47"/>
      <c r="T70" s="47"/>
      <c r="U70" s="47"/>
      <c r="V70" s="47"/>
      <c r="W70" s="47"/>
      <c r="X70" s="47"/>
      <c r="Y70" s="47"/>
      <c r="Z70" s="47"/>
      <c r="AA70" s="47"/>
      <c r="AB70" s="47"/>
      <c r="AC70" s="47"/>
      <c r="AD70" s="47"/>
      <c r="AE70" s="47"/>
      <c r="AF70" s="47"/>
      <c r="AG70" s="47"/>
      <c r="AH70" s="47"/>
      <c r="AI70" s="47"/>
      <c r="AJ70" s="47"/>
      <c r="AK70" s="47"/>
      <c r="AL70" s="47"/>
      <c r="AM70" s="41">
        <v>0</v>
      </c>
      <c r="AN70" s="41">
        <v>0.5</v>
      </c>
    </row>
    <row r="71" spans="1:40" ht="18" customHeight="1">
      <c r="A71" s="60">
        <f t="shared" si="17"/>
        <v>2008</v>
      </c>
      <c r="B71" s="117"/>
      <c r="C71" s="117"/>
      <c r="D71" s="117"/>
      <c r="E71" s="117"/>
      <c r="F71" s="117"/>
      <c r="G71" s="117"/>
      <c r="H71" s="117"/>
      <c r="I71" s="128"/>
      <c r="J71" s="117"/>
      <c r="K71" s="117"/>
      <c r="L71" s="117"/>
      <c r="M71" s="117"/>
      <c r="N71" s="117"/>
      <c r="O71" s="117"/>
      <c r="P71" s="47"/>
      <c r="Q71" s="47"/>
      <c r="R71" s="47"/>
      <c r="S71" s="47"/>
      <c r="T71" s="47"/>
      <c r="U71" s="47"/>
      <c r="V71" s="47"/>
      <c r="W71" s="47"/>
      <c r="X71" s="47"/>
      <c r="Y71" s="47"/>
      <c r="Z71" s="47"/>
      <c r="AA71" s="47"/>
      <c r="AB71" s="47"/>
      <c r="AC71" s="47"/>
      <c r="AD71" s="47"/>
      <c r="AE71" s="47"/>
      <c r="AF71" s="47"/>
      <c r="AG71" s="47"/>
      <c r="AH71" s="47"/>
      <c r="AI71" s="47"/>
      <c r="AJ71" s="47"/>
      <c r="AK71" s="47"/>
      <c r="AL71" s="47"/>
      <c r="AM71" s="41">
        <v>0</v>
      </c>
      <c r="AN71" s="41">
        <v>0.5</v>
      </c>
    </row>
    <row r="72" spans="1:40" ht="18" customHeight="1">
      <c r="A72" s="60">
        <f t="shared" si="17"/>
        <v>2009</v>
      </c>
      <c r="B72" s="117"/>
      <c r="C72" s="117"/>
      <c r="D72" s="117"/>
      <c r="E72" s="117"/>
      <c r="F72" s="117"/>
      <c r="G72" s="117"/>
      <c r="H72" s="117"/>
      <c r="I72" s="128"/>
      <c r="J72" s="117"/>
      <c r="K72" s="117"/>
      <c r="L72" s="117"/>
      <c r="M72" s="117"/>
      <c r="N72" s="117"/>
      <c r="O72" s="117"/>
      <c r="P72" s="47"/>
      <c r="Q72" s="47"/>
      <c r="R72" s="47"/>
      <c r="S72" s="47"/>
      <c r="T72" s="47"/>
      <c r="U72" s="47"/>
      <c r="V72" s="47"/>
      <c r="W72" s="47"/>
      <c r="X72" s="47"/>
      <c r="Y72" s="47"/>
      <c r="Z72" s="47"/>
      <c r="AA72" s="47"/>
      <c r="AB72" s="47"/>
      <c r="AC72" s="47"/>
      <c r="AD72" s="47"/>
      <c r="AE72" s="47"/>
      <c r="AF72" s="47"/>
      <c r="AG72" s="47"/>
      <c r="AH72" s="47"/>
      <c r="AI72" s="47"/>
      <c r="AJ72" s="47"/>
      <c r="AK72" s="47"/>
      <c r="AL72" s="47"/>
      <c r="AM72" s="41">
        <v>0</v>
      </c>
      <c r="AN72" s="41">
        <v>0.5</v>
      </c>
    </row>
    <row r="73" spans="1:40" ht="18" customHeight="1">
      <c r="A73" s="60">
        <f t="shared" si="17"/>
        <v>2010</v>
      </c>
      <c r="B73" s="117"/>
      <c r="C73" s="117"/>
      <c r="D73" s="117"/>
      <c r="E73" s="117"/>
      <c r="F73" s="117"/>
      <c r="G73" s="117"/>
      <c r="H73" s="117"/>
      <c r="I73" s="128"/>
      <c r="J73" s="117"/>
      <c r="K73" s="117"/>
      <c r="L73" s="117"/>
      <c r="M73" s="117"/>
      <c r="N73" s="117"/>
      <c r="O73" s="117"/>
      <c r="P73" s="47"/>
      <c r="Q73" s="47"/>
      <c r="R73" s="47"/>
      <c r="S73" s="47"/>
      <c r="T73" s="47"/>
      <c r="U73" s="47"/>
      <c r="V73" s="47"/>
      <c r="W73" s="47"/>
      <c r="X73" s="47"/>
      <c r="Y73" s="47"/>
      <c r="Z73" s="47"/>
      <c r="AA73" s="47"/>
      <c r="AB73" s="47"/>
      <c r="AC73" s="47"/>
      <c r="AD73" s="47"/>
      <c r="AE73" s="47"/>
      <c r="AF73" s="47"/>
      <c r="AG73" s="47"/>
      <c r="AH73" s="47"/>
      <c r="AI73" s="47"/>
      <c r="AJ73" s="47"/>
      <c r="AK73" s="47"/>
      <c r="AL73" s="47"/>
      <c r="AM73" s="41">
        <v>0</v>
      </c>
      <c r="AN73" s="41">
        <v>0.5</v>
      </c>
    </row>
    <row r="74" spans="1:40" ht="18" customHeight="1">
      <c r="A74" s="60">
        <f t="shared" si="17"/>
        <v>2011</v>
      </c>
      <c r="B74" s="117"/>
      <c r="C74" s="117"/>
      <c r="D74" s="117"/>
      <c r="E74" s="117"/>
      <c r="F74" s="117"/>
      <c r="G74" s="117"/>
      <c r="H74" s="117"/>
      <c r="I74" s="128"/>
      <c r="J74" s="117"/>
      <c r="K74" s="117"/>
      <c r="L74" s="117"/>
      <c r="M74" s="117"/>
      <c r="N74" s="117"/>
      <c r="O74" s="117"/>
      <c r="P74" s="47"/>
      <c r="Q74" s="47"/>
      <c r="R74" s="47"/>
      <c r="S74" s="47"/>
      <c r="T74" s="47"/>
      <c r="U74" s="47"/>
      <c r="V74" s="47"/>
      <c r="W74" s="47"/>
      <c r="X74" s="47"/>
      <c r="Y74" s="47"/>
      <c r="Z74" s="47"/>
      <c r="AA74" s="47"/>
      <c r="AB74" s="47"/>
      <c r="AC74" s="47"/>
      <c r="AD74" s="47"/>
      <c r="AE74" s="47"/>
      <c r="AF74" s="47"/>
      <c r="AG74" s="47"/>
      <c r="AH74" s="47"/>
      <c r="AI74" s="47"/>
      <c r="AJ74" s="47"/>
      <c r="AK74" s="47"/>
      <c r="AL74" s="47"/>
      <c r="AM74" s="41">
        <v>0</v>
      </c>
      <c r="AN74" s="41">
        <v>0.5</v>
      </c>
    </row>
    <row r="75" spans="1:40" ht="18" customHeight="1">
      <c r="A75" s="60">
        <f t="shared" si="17"/>
        <v>2012</v>
      </c>
      <c r="B75" s="117">
        <f>0.0098+0.0691</f>
        <v>7.8899999999999998E-2</v>
      </c>
      <c r="C75" s="117">
        <f>0.2935+0.034+0.0546+0.0096</f>
        <v>0.39169999999999999</v>
      </c>
      <c r="D75" s="117">
        <v>1.6500000000000001E-2</v>
      </c>
      <c r="E75" s="117">
        <f>0.0177+0.006+0.0124+0.022</f>
        <v>5.8099999999999999E-2</v>
      </c>
      <c r="F75" s="117">
        <f>0.2712+0.0351</f>
        <v>0.30630000000000002</v>
      </c>
      <c r="G75" s="117">
        <f>0.136+0.0019</f>
        <v>0.13790000000000002</v>
      </c>
      <c r="H75" s="117">
        <f>0.0056+0.005</f>
        <v>1.06E-2</v>
      </c>
      <c r="I75" s="128">
        <f>B75+C75+D75+E75+F75+G75+H75</f>
        <v>1</v>
      </c>
      <c r="J75" s="117">
        <f>B75+C75+D75</f>
        <v>0.48710000000000003</v>
      </c>
      <c r="K75" s="117">
        <f>E75+F75+G75</f>
        <v>0.50229999999999997</v>
      </c>
      <c r="L75" s="117">
        <f>H75</f>
        <v>1.06E-2</v>
      </c>
      <c r="M75" s="117">
        <f>J75+K75+L75</f>
        <v>1</v>
      </c>
      <c r="N75" s="117">
        <f>J75/(J75+K75)</f>
        <v>0.49231857691530223</v>
      </c>
      <c r="O75" s="117">
        <f>K75/(J75+K75)</f>
        <v>0.50768142308469777</v>
      </c>
      <c r="P75" s="47"/>
      <c r="Q75" s="47"/>
      <c r="R75" s="47"/>
      <c r="S75" s="47"/>
      <c r="T75" s="47"/>
      <c r="U75" s="47"/>
      <c r="V75" s="47"/>
      <c r="W75" s="47"/>
      <c r="X75" s="47"/>
      <c r="Y75" s="47"/>
      <c r="Z75" s="47"/>
      <c r="AA75" s="47"/>
      <c r="AB75" s="47"/>
      <c r="AC75" s="47"/>
      <c r="AD75" s="47"/>
      <c r="AE75" s="47"/>
      <c r="AF75" s="47"/>
      <c r="AG75" s="47"/>
      <c r="AH75" s="47"/>
      <c r="AI75" s="47"/>
      <c r="AJ75" s="47"/>
      <c r="AK75" s="47"/>
      <c r="AL75" s="47"/>
      <c r="AM75" s="41">
        <v>0</v>
      </c>
      <c r="AN75" s="41">
        <v>0.5</v>
      </c>
    </row>
    <row r="76" spans="1:40" ht="18" customHeight="1">
      <c r="A76" s="60">
        <f t="shared" si="17"/>
        <v>2013</v>
      </c>
      <c r="B76" s="117"/>
      <c r="C76" s="117"/>
      <c r="D76" s="117"/>
      <c r="E76" s="117"/>
      <c r="F76" s="117"/>
      <c r="G76" s="117"/>
      <c r="H76" s="117"/>
      <c r="I76" s="128"/>
      <c r="J76" s="117"/>
      <c r="K76" s="117"/>
      <c r="L76" s="117"/>
      <c r="M76" s="117"/>
      <c r="N76" s="117"/>
      <c r="O76" s="117"/>
      <c r="P76" s="47"/>
      <c r="Q76" s="47"/>
      <c r="R76" s="47"/>
      <c r="S76" s="47"/>
      <c r="T76" s="47"/>
      <c r="U76" s="47"/>
      <c r="V76" s="47"/>
      <c r="W76" s="47"/>
      <c r="X76" s="47"/>
      <c r="Y76" s="47"/>
      <c r="Z76" s="47"/>
      <c r="AA76" s="47"/>
      <c r="AB76" s="47"/>
      <c r="AC76" s="47"/>
      <c r="AD76" s="47"/>
      <c r="AE76" s="47"/>
      <c r="AF76" s="47"/>
      <c r="AG76" s="47"/>
      <c r="AH76" s="47"/>
      <c r="AI76" s="47"/>
      <c r="AJ76" s="47"/>
      <c r="AK76" s="47"/>
      <c r="AL76" s="47"/>
      <c r="AM76" s="41">
        <v>0</v>
      </c>
      <c r="AN76" s="41">
        <v>0.5</v>
      </c>
    </row>
    <row r="77" spans="1:40" ht="18" customHeight="1">
      <c r="A77" s="60">
        <f t="shared" si="17"/>
        <v>2014</v>
      </c>
      <c r="B77" s="117"/>
      <c r="C77" s="117"/>
      <c r="D77" s="117"/>
      <c r="E77" s="117"/>
      <c r="F77" s="117"/>
      <c r="G77" s="117"/>
      <c r="H77" s="117"/>
      <c r="I77" s="128"/>
      <c r="J77" s="117"/>
      <c r="K77" s="117"/>
      <c r="L77" s="117"/>
      <c r="M77" s="117"/>
      <c r="N77" s="117"/>
      <c r="O77" s="117"/>
      <c r="P77" s="47"/>
      <c r="Q77" s="47"/>
      <c r="R77" s="47"/>
      <c r="S77" s="47"/>
      <c r="T77" s="47"/>
      <c r="U77" s="47"/>
      <c r="V77" s="47"/>
      <c r="W77" s="47"/>
      <c r="X77" s="47"/>
      <c r="Y77" s="47"/>
      <c r="Z77" s="47"/>
      <c r="AA77" s="47"/>
      <c r="AB77" s="47"/>
      <c r="AC77" s="47"/>
      <c r="AD77" s="47"/>
      <c r="AE77" s="47"/>
      <c r="AF77" s="47"/>
      <c r="AG77" s="47"/>
      <c r="AH77" s="47"/>
      <c r="AI77" s="47"/>
      <c r="AJ77" s="47"/>
      <c r="AK77" s="47"/>
      <c r="AL77" s="47"/>
      <c r="AM77" s="41">
        <v>0</v>
      </c>
      <c r="AN77" s="41">
        <v>0.5</v>
      </c>
    </row>
    <row r="78" spans="1:40" ht="18" customHeight="1">
      <c r="A78" s="60">
        <f t="shared" si="17"/>
        <v>2015</v>
      </c>
      <c r="B78" s="117"/>
      <c r="C78" s="117"/>
      <c r="D78" s="117"/>
      <c r="E78" s="117"/>
      <c r="F78" s="117"/>
      <c r="G78" s="117"/>
      <c r="H78" s="117"/>
      <c r="I78" s="128"/>
      <c r="J78" s="117"/>
      <c r="K78" s="117"/>
      <c r="L78" s="117"/>
      <c r="M78" s="117"/>
      <c r="N78" s="117"/>
      <c r="O78" s="117"/>
      <c r="P78" s="47"/>
      <c r="Q78" s="47"/>
      <c r="R78" s="47"/>
      <c r="S78" s="47"/>
      <c r="T78" s="47"/>
      <c r="U78" s="47"/>
      <c r="V78" s="47"/>
      <c r="W78" s="47"/>
      <c r="X78" s="47"/>
      <c r="Y78" s="47"/>
      <c r="Z78" s="47"/>
      <c r="AA78" s="47"/>
      <c r="AB78" s="47"/>
      <c r="AC78" s="47"/>
      <c r="AD78" s="47"/>
      <c r="AE78" s="47"/>
      <c r="AF78" s="47"/>
      <c r="AG78" s="47"/>
      <c r="AH78" s="47"/>
      <c r="AI78" s="47"/>
      <c r="AJ78" s="47"/>
      <c r="AK78" s="47"/>
      <c r="AL78" s="47"/>
      <c r="AM78" s="41">
        <v>0</v>
      </c>
      <c r="AN78" s="41">
        <v>0.5</v>
      </c>
    </row>
    <row r="79" spans="1:40" ht="18" customHeight="1">
      <c r="A79" s="60">
        <f t="shared" si="17"/>
        <v>2016</v>
      </c>
      <c r="B79" s="117"/>
      <c r="C79" s="117"/>
      <c r="D79" s="117"/>
      <c r="E79" s="117"/>
      <c r="F79" s="117"/>
      <c r="G79" s="117"/>
      <c r="H79" s="117"/>
      <c r="I79" s="128"/>
      <c r="J79" s="117"/>
      <c r="K79" s="117"/>
      <c r="L79" s="117"/>
      <c r="M79" s="117"/>
      <c r="N79" s="117"/>
      <c r="O79" s="117"/>
      <c r="P79" s="47"/>
      <c r="Q79" s="47"/>
      <c r="R79" s="47"/>
      <c r="S79" s="47"/>
      <c r="T79" s="47"/>
      <c r="U79" s="47"/>
      <c r="V79" s="47"/>
      <c r="W79" s="47"/>
      <c r="X79" s="47"/>
      <c r="Y79" s="47"/>
      <c r="Z79" s="47"/>
      <c r="AA79" s="47"/>
      <c r="AB79" s="47"/>
      <c r="AC79" s="47"/>
      <c r="AD79" s="47"/>
      <c r="AE79" s="47"/>
      <c r="AF79" s="47"/>
      <c r="AG79" s="47"/>
      <c r="AH79" s="47"/>
      <c r="AI79" s="47"/>
      <c r="AJ79" s="47"/>
      <c r="AK79" s="47"/>
      <c r="AL79" s="47"/>
      <c r="AM79" s="41">
        <v>0</v>
      </c>
      <c r="AN79" s="41">
        <v>0.5</v>
      </c>
    </row>
    <row r="80" spans="1:40" ht="18" customHeight="1">
      <c r="A80" s="60">
        <f t="shared" si="17"/>
        <v>2017</v>
      </c>
      <c r="B80" s="117">
        <f>0.0077+0.0272+0.1103</f>
        <v>0.1452</v>
      </c>
      <c r="C80" s="117">
        <f>0.0744+0.016+0.043</f>
        <v>0.13339999999999999</v>
      </c>
      <c r="D80" s="117">
        <f>0.0047+0.5*(0.2821+0.0412)</f>
        <v>0.16635000000000003</v>
      </c>
      <c r="E80" s="117">
        <f>0.0303+0.0117+0.5*(0.2821+0.0412)</f>
        <v>0.20365000000000003</v>
      </c>
      <c r="F80" s="117">
        <f>0.1577+0.0276</f>
        <v>0.18530000000000002</v>
      </c>
      <c r="G80" s="117">
        <f>0.132+0.003</f>
        <v>0.13500000000000001</v>
      </c>
      <c r="H80" s="131">
        <f>0.009+0.0221</f>
        <v>3.1100000000000003E-2</v>
      </c>
      <c r="I80" s="128">
        <f>B80+C80+D80+E80+F80+G80+H80</f>
        <v>1</v>
      </c>
      <c r="J80" s="117">
        <f>B80+C80+D80</f>
        <v>0.44494999999999996</v>
      </c>
      <c r="K80" s="117">
        <f>E80+F80+G80</f>
        <v>0.52395000000000003</v>
      </c>
      <c r="L80" s="117">
        <f>H80</f>
        <v>3.1100000000000003E-2</v>
      </c>
      <c r="M80" s="117">
        <f>J80+K80+L80</f>
        <v>1</v>
      </c>
      <c r="N80" s="117">
        <f>J80/(J80+K80)</f>
        <v>0.45923211889771903</v>
      </c>
      <c r="O80" s="117">
        <f>K80/(J80+K80)</f>
        <v>0.54076788110228102</v>
      </c>
      <c r="P80" s="47"/>
      <c r="Q80" s="47"/>
      <c r="R80" s="47"/>
      <c r="S80" s="47"/>
      <c r="T80" s="47"/>
      <c r="U80" s="47"/>
      <c r="V80" s="47"/>
      <c r="W80" s="47"/>
      <c r="X80" s="47"/>
      <c r="Y80" s="47"/>
      <c r="Z80" s="47"/>
      <c r="AA80" s="47"/>
      <c r="AB80" s="47"/>
      <c r="AC80" s="47"/>
      <c r="AD80" s="47"/>
      <c r="AE80" s="47"/>
      <c r="AF80" s="47"/>
      <c r="AG80" s="47"/>
      <c r="AH80" s="47"/>
      <c r="AI80" s="47"/>
      <c r="AJ80" s="47"/>
      <c r="AK80" s="47"/>
      <c r="AL80" s="47"/>
      <c r="AM80" s="41">
        <v>0</v>
      </c>
      <c r="AN80" s="41">
        <v>0.5</v>
      </c>
    </row>
    <row r="81" spans="1:40" ht="18" customHeight="1">
      <c r="A81" s="60">
        <f>A80+1</f>
        <v>2018</v>
      </c>
      <c r="B81" s="117"/>
      <c r="C81" s="117"/>
      <c r="D81" s="117"/>
      <c r="E81" s="117"/>
      <c r="F81" s="117"/>
      <c r="G81" s="117"/>
      <c r="H81" s="117"/>
      <c r="I81" s="128"/>
      <c r="J81" s="117"/>
      <c r="K81" s="117"/>
      <c r="L81" s="117"/>
      <c r="M81" s="117"/>
      <c r="N81" s="117"/>
      <c r="O81" s="117"/>
      <c r="P81" s="47"/>
      <c r="Q81" s="47"/>
      <c r="R81" s="47"/>
      <c r="S81" s="47"/>
      <c r="T81" s="47"/>
      <c r="U81" s="47"/>
      <c r="V81" s="47"/>
      <c r="W81" s="47"/>
      <c r="X81" s="47"/>
      <c r="Y81" s="47"/>
      <c r="Z81" s="47"/>
      <c r="AA81" s="47"/>
      <c r="AB81" s="47"/>
      <c r="AC81" s="47"/>
      <c r="AD81" s="47"/>
      <c r="AE81" s="47"/>
      <c r="AF81" s="47"/>
      <c r="AG81" s="47"/>
      <c r="AH81" s="47"/>
      <c r="AI81" s="47"/>
      <c r="AJ81" s="47"/>
      <c r="AK81" s="47"/>
      <c r="AL81" s="47"/>
      <c r="AM81" s="41">
        <v>0</v>
      </c>
      <c r="AN81" s="41">
        <v>0.5</v>
      </c>
    </row>
    <row r="82" spans="1:40" ht="18" customHeight="1">
      <c r="A82" s="60">
        <f>A81+1</f>
        <v>2019</v>
      </c>
      <c r="B82" s="117"/>
      <c r="C82" s="117"/>
      <c r="D82" s="117"/>
      <c r="E82" s="117"/>
      <c r="F82" s="117"/>
      <c r="G82" s="117"/>
      <c r="H82" s="117"/>
      <c r="I82" s="117"/>
      <c r="J82" s="117"/>
      <c r="K82" s="117"/>
      <c r="L82" s="117"/>
      <c r="M82" s="117"/>
      <c r="N82" s="117"/>
      <c r="O82" s="117"/>
      <c r="P82" s="47"/>
      <c r="Q82" s="47"/>
      <c r="R82" s="47"/>
      <c r="S82" s="47"/>
      <c r="T82" s="47"/>
      <c r="U82" s="47"/>
      <c r="V82" s="47"/>
      <c r="W82" s="47"/>
      <c r="X82" s="47"/>
      <c r="Y82" s="47"/>
      <c r="Z82" s="47"/>
      <c r="AA82" s="47"/>
      <c r="AB82" s="47"/>
      <c r="AC82" s="47"/>
      <c r="AD82" s="47"/>
      <c r="AE82" s="47"/>
      <c r="AF82" s="47"/>
      <c r="AG82" s="47"/>
      <c r="AH82" s="47"/>
      <c r="AI82" s="47"/>
      <c r="AJ82" s="47"/>
      <c r="AK82" s="47"/>
      <c r="AL82" s="47"/>
      <c r="AM82" s="41">
        <v>0</v>
      </c>
      <c r="AN82" s="41">
        <v>0.5</v>
      </c>
    </row>
    <row r="83" spans="1:40" ht="18" customHeight="1">
      <c r="A83" s="60">
        <f>A82+1</f>
        <v>2020</v>
      </c>
      <c r="B83" s="117"/>
      <c r="C83" s="117"/>
      <c r="D83" s="117"/>
      <c r="E83" s="117"/>
      <c r="F83" s="117"/>
      <c r="G83" s="117"/>
      <c r="H83" s="117"/>
      <c r="I83" s="117"/>
      <c r="J83" s="117"/>
      <c r="K83" s="117"/>
      <c r="L83" s="117"/>
      <c r="M83" s="117"/>
      <c r="N83" s="117"/>
      <c r="O83" s="117"/>
      <c r="P83" s="47"/>
      <c r="Q83" s="47"/>
      <c r="R83" s="47"/>
      <c r="S83" s="47"/>
      <c r="T83" s="47"/>
      <c r="U83" s="47"/>
      <c r="V83" s="47"/>
      <c r="W83" s="47"/>
      <c r="X83" s="47"/>
      <c r="Y83" s="47"/>
      <c r="Z83" s="47"/>
      <c r="AA83" s="47"/>
      <c r="AB83" s="47"/>
      <c r="AC83" s="47"/>
      <c r="AD83" s="47"/>
      <c r="AE83" s="47"/>
      <c r="AF83" s="47"/>
      <c r="AG83" s="47"/>
      <c r="AH83" s="47"/>
      <c r="AI83" s="47"/>
      <c r="AJ83" s="47"/>
      <c r="AK83" s="47"/>
      <c r="AL83" s="47"/>
      <c r="AM83" s="41">
        <v>0</v>
      </c>
      <c r="AN83" s="41">
        <v>0.5</v>
      </c>
    </row>
    <row r="84" spans="1:40" ht="15" thickBot="1"/>
    <row r="85" spans="1:40" ht="15" thickTop="1">
      <c r="A85" s="195" t="s">
        <v>767</v>
      </c>
      <c r="B85" s="196"/>
      <c r="C85" s="196"/>
      <c r="D85" s="196"/>
      <c r="E85" s="196"/>
      <c r="F85" s="196"/>
      <c r="G85" s="196"/>
      <c r="H85" s="196"/>
      <c r="I85" s="196"/>
      <c r="J85" s="196"/>
      <c r="K85" s="196"/>
      <c r="L85" s="196"/>
      <c r="M85" s="196"/>
      <c r="N85" s="196"/>
      <c r="O85" s="196"/>
    </row>
    <row r="86" spans="1:40" ht="15.6">
      <c r="A86" s="197" t="s">
        <v>774</v>
      </c>
      <c r="B86" s="197"/>
      <c r="C86" s="197"/>
      <c r="D86" s="197"/>
      <c r="E86" s="197"/>
      <c r="F86" s="197"/>
      <c r="G86" s="197"/>
      <c r="H86" s="197"/>
      <c r="I86" s="197"/>
      <c r="J86" s="197"/>
      <c r="K86" s="197"/>
      <c r="L86" s="197"/>
      <c r="M86" s="197"/>
      <c r="N86" s="197"/>
      <c r="O86" s="197"/>
    </row>
    <row r="87" spans="1:40" ht="15.6">
      <c r="A87" s="23" t="s">
        <v>775</v>
      </c>
    </row>
    <row r="88" spans="1:40" ht="15.6">
      <c r="A88" s="23" t="s">
        <v>776</v>
      </c>
    </row>
  </sheetData>
  <mergeCells count="19">
    <mergeCell ref="F5:F6"/>
    <mergeCell ref="A85:O85"/>
    <mergeCell ref="A86:O86"/>
    <mergeCell ref="A2:O2"/>
    <mergeCell ref="A4:A6"/>
    <mergeCell ref="B4:O4"/>
    <mergeCell ref="J5:J6"/>
    <mergeCell ref="K5:K6"/>
    <mergeCell ref="L5:L6"/>
    <mergeCell ref="M5:M6"/>
    <mergeCell ref="N5:N6"/>
    <mergeCell ref="O5:O6"/>
    <mergeCell ref="I5:I6"/>
    <mergeCell ref="B5:B6"/>
    <mergeCell ref="C5:C6"/>
    <mergeCell ref="E5:E6"/>
    <mergeCell ref="G5:G6"/>
    <mergeCell ref="H5:H6"/>
    <mergeCell ref="D5:D6"/>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8"/>
  <sheetViews>
    <sheetView workbookViewId="0">
      <pane xSplit="14" ySplit="7" topLeftCell="O8" activePane="bottomRight" state="frozen"/>
      <selection activeCell="A21" sqref="A21:O29"/>
      <selection pane="topRight" activeCell="A21" sqref="A21:O29"/>
      <selection pane="bottomLeft" activeCell="A21" sqref="A21:O29"/>
      <selection pane="bottomRight"/>
    </sheetView>
  </sheetViews>
  <sheetFormatPr baseColWidth="10" defaultRowHeight="14.4"/>
  <cols>
    <col min="1" max="1" width="10.77734375" customWidth="1"/>
    <col min="2" max="2" width="13.77734375" customWidth="1"/>
    <col min="3" max="5" width="10.77734375" customWidth="1"/>
    <col min="6" max="6" width="12.109375" customWidth="1"/>
    <col min="7" max="7" width="10.77734375" customWidth="1"/>
    <col min="8" max="9" width="12.44140625" customWidth="1"/>
    <col min="10" max="11" width="11.6640625" customWidth="1"/>
    <col min="12" max="14" width="10.77734375" customWidth="1"/>
  </cols>
  <sheetData>
    <row r="1" spans="1:14" ht="18" customHeight="1" thickBot="1">
      <c r="A1" s="2"/>
      <c r="B1" s="2"/>
      <c r="C1" s="2"/>
      <c r="D1" s="2"/>
      <c r="E1" s="2"/>
      <c r="F1" s="2"/>
      <c r="G1" s="2"/>
      <c r="H1" s="2"/>
      <c r="I1" s="2"/>
      <c r="J1" s="2"/>
      <c r="K1" s="2"/>
      <c r="L1" s="2"/>
      <c r="M1" s="2"/>
      <c r="N1" s="2"/>
    </row>
    <row r="2" spans="1:14" ht="40.049999999999997" customHeight="1" thickTop="1" thickBot="1">
      <c r="A2" s="188" t="s">
        <v>650</v>
      </c>
      <c r="B2" s="189"/>
      <c r="C2" s="189"/>
      <c r="D2" s="189"/>
      <c r="E2" s="189"/>
      <c r="F2" s="189"/>
      <c r="G2" s="189"/>
      <c r="H2" s="189"/>
      <c r="I2" s="189"/>
      <c r="J2" s="189"/>
      <c r="K2" s="189"/>
      <c r="L2" s="189"/>
      <c r="M2" s="189"/>
      <c r="N2" s="189"/>
    </row>
    <row r="3" spans="1:14" ht="18" customHeight="1" thickTop="1" thickBot="1">
      <c r="A3" s="2"/>
      <c r="B3" s="2"/>
      <c r="C3" s="2"/>
      <c r="D3" s="2"/>
      <c r="E3" s="2"/>
      <c r="F3" s="2"/>
      <c r="G3" s="2"/>
      <c r="H3" s="2"/>
      <c r="I3" s="2"/>
      <c r="J3" s="2"/>
      <c r="K3" s="2"/>
      <c r="L3" s="2"/>
      <c r="M3" s="2"/>
      <c r="N3" s="2"/>
    </row>
    <row r="4" spans="1:14" ht="18" customHeight="1" thickTop="1">
      <c r="A4" s="176" t="s">
        <v>488</v>
      </c>
      <c r="B4" s="176"/>
      <c r="C4" s="176" t="s">
        <v>380</v>
      </c>
      <c r="D4" s="176" t="s">
        <v>373</v>
      </c>
      <c r="E4" s="176" t="s">
        <v>641</v>
      </c>
      <c r="F4" s="185" t="s">
        <v>651</v>
      </c>
      <c r="G4" s="186"/>
      <c r="H4" s="186"/>
      <c r="I4" s="186"/>
      <c r="J4" s="186"/>
      <c r="K4" s="186"/>
      <c r="L4" s="186"/>
      <c r="M4" s="187"/>
    </row>
    <row r="5" spans="1:14" ht="18" customHeight="1">
      <c r="A5" s="177"/>
      <c r="B5" s="177"/>
      <c r="C5" s="177"/>
      <c r="D5" s="177"/>
      <c r="E5" s="177"/>
      <c r="F5" s="177" t="s">
        <v>715</v>
      </c>
      <c r="G5" s="177" t="s">
        <v>652</v>
      </c>
      <c r="H5" s="177" t="s">
        <v>404</v>
      </c>
      <c r="I5" s="177" t="s">
        <v>716</v>
      </c>
      <c r="J5" s="177" t="s">
        <v>48</v>
      </c>
      <c r="K5" s="177" t="s">
        <v>656</v>
      </c>
      <c r="M5" s="177"/>
    </row>
    <row r="6" spans="1:14" ht="18" customHeight="1">
      <c r="A6" s="177"/>
      <c r="B6" s="177"/>
      <c r="C6" s="177"/>
      <c r="D6" s="177"/>
      <c r="E6" s="177"/>
      <c r="F6" s="177"/>
      <c r="G6" s="177"/>
      <c r="H6" s="177"/>
      <c r="I6" s="177"/>
      <c r="J6" s="177"/>
      <c r="K6" s="177"/>
      <c r="M6" s="177"/>
    </row>
    <row r="7" spans="1:14" ht="49.95" customHeight="1" thickBot="1">
      <c r="A7" s="178"/>
      <c r="B7" s="178"/>
      <c r="C7" s="178"/>
      <c r="D7" s="178"/>
      <c r="E7" s="178"/>
      <c r="F7" s="178"/>
      <c r="G7" s="178"/>
      <c r="H7" s="178"/>
      <c r="I7" s="178"/>
      <c r="J7" s="178"/>
      <c r="K7" s="178"/>
      <c r="M7" s="178"/>
    </row>
    <row r="8" spans="1:14" ht="18" customHeight="1" thickTop="1" thickBot="1">
      <c r="A8" s="4">
        <v>1958</v>
      </c>
      <c r="B8" s="4" t="s">
        <v>372</v>
      </c>
      <c r="C8" s="59" t="s">
        <v>371</v>
      </c>
      <c r="D8" s="59">
        <v>1650</v>
      </c>
      <c r="E8" s="59" t="s">
        <v>642</v>
      </c>
      <c r="F8" s="59" t="s">
        <v>664</v>
      </c>
      <c r="G8" s="59" t="s">
        <v>665</v>
      </c>
      <c r="H8" s="59" t="s">
        <v>665</v>
      </c>
      <c r="I8" s="59" t="s">
        <v>664</v>
      </c>
      <c r="J8" s="59" t="s">
        <v>449</v>
      </c>
      <c r="K8" s="59" t="s">
        <v>449</v>
      </c>
      <c r="M8" s="59"/>
    </row>
    <row r="9" spans="1:14" ht="18" customHeight="1" thickTop="1" thickBot="1">
      <c r="A9" s="4">
        <v>1962</v>
      </c>
      <c r="B9" s="4" t="s">
        <v>374</v>
      </c>
      <c r="C9" s="59" t="s">
        <v>371</v>
      </c>
      <c r="D9" s="59">
        <v>1512</v>
      </c>
      <c r="E9" s="59" t="s">
        <v>643</v>
      </c>
      <c r="F9" s="59" t="s">
        <v>664</v>
      </c>
      <c r="G9" s="59" t="s">
        <v>664</v>
      </c>
      <c r="H9" s="59" t="s">
        <v>665</v>
      </c>
      <c r="I9" s="59" t="s">
        <v>665</v>
      </c>
      <c r="J9" s="59" t="s">
        <v>449</v>
      </c>
      <c r="K9" s="59" t="s">
        <v>449</v>
      </c>
      <c r="M9" s="59"/>
    </row>
    <row r="10" spans="1:14" ht="18" customHeight="1" thickTop="1" thickBot="1">
      <c r="A10" s="4">
        <v>1967</v>
      </c>
      <c r="B10" s="4" t="s">
        <v>495</v>
      </c>
      <c r="C10" s="59" t="s">
        <v>371</v>
      </c>
      <c r="D10" s="59">
        <v>2008</v>
      </c>
      <c r="E10" s="59" t="s">
        <v>644</v>
      </c>
      <c r="F10" s="59" t="s">
        <v>664</v>
      </c>
      <c r="G10" s="59" t="s">
        <v>664</v>
      </c>
      <c r="H10" s="59" t="s">
        <v>665</v>
      </c>
      <c r="I10" s="59" t="s">
        <v>664</v>
      </c>
      <c r="J10" s="59" t="s">
        <v>449</v>
      </c>
      <c r="K10" s="59" t="s">
        <v>449</v>
      </c>
      <c r="M10" s="59"/>
    </row>
    <row r="11" spans="1:14" ht="18" customHeight="1" thickTop="1" thickBot="1">
      <c r="A11" s="7">
        <v>1968</v>
      </c>
      <c r="B11" s="7" t="s">
        <v>495</v>
      </c>
      <c r="C11" s="60" t="s">
        <v>371</v>
      </c>
      <c r="D11" s="60"/>
      <c r="E11" s="60" t="s">
        <v>645</v>
      </c>
      <c r="F11" s="59"/>
      <c r="G11" s="59"/>
      <c r="H11" s="59"/>
      <c r="I11" s="59"/>
      <c r="J11" s="59"/>
      <c r="K11" s="59"/>
      <c r="M11" s="60"/>
    </row>
    <row r="12" spans="1:14" ht="18" customHeight="1" thickTop="1" thickBot="1">
      <c r="A12" s="4">
        <v>1978</v>
      </c>
      <c r="B12" s="4" t="s">
        <v>374</v>
      </c>
      <c r="C12" s="59" t="s">
        <v>371</v>
      </c>
      <c r="D12" s="59">
        <v>4507</v>
      </c>
      <c r="E12" s="59" t="s">
        <v>646</v>
      </c>
      <c r="F12" s="59" t="s">
        <v>664</v>
      </c>
      <c r="G12" s="59" t="s">
        <v>664</v>
      </c>
      <c r="H12" s="59" t="s">
        <v>664</v>
      </c>
      <c r="I12" s="59" t="s">
        <v>664</v>
      </c>
      <c r="J12" s="59" t="s">
        <v>449</v>
      </c>
      <c r="K12" s="59" t="s">
        <v>449</v>
      </c>
      <c r="M12" s="59"/>
    </row>
    <row r="13" spans="1:14" ht="18" customHeight="1" thickTop="1" thickBot="1">
      <c r="A13" s="4">
        <v>1988</v>
      </c>
      <c r="B13" s="4" t="s">
        <v>374</v>
      </c>
      <c r="C13" s="59" t="s">
        <v>371</v>
      </c>
      <c r="D13" s="59">
        <v>4032</v>
      </c>
      <c r="E13" s="59" t="s">
        <v>647</v>
      </c>
      <c r="F13" s="59" t="s">
        <v>664</v>
      </c>
      <c r="G13" s="59" t="s">
        <v>664</v>
      </c>
      <c r="H13" s="59" t="s">
        <v>664</v>
      </c>
      <c r="I13" s="59" t="s">
        <v>664</v>
      </c>
      <c r="J13" s="59" t="s">
        <v>588</v>
      </c>
      <c r="K13" s="59" t="s">
        <v>449</v>
      </c>
      <c r="M13" s="59"/>
    </row>
    <row r="14" spans="1:14" ht="18" customHeight="1" thickTop="1" thickBot="1">
      <c r="A14" s="4">
        <v>1995</v>
      </c>
      <c r="B14" s="4" t="s">
        <v>374</v>
      </c>
      <c r="C14" s="59" t="s">
        <v>371</v>
      </c>
      <c r="D14" s="59">
        <v>4078</v>
      </c>
      <c r="E14" s="59" t="s">
        <v>648</v>
      </c>
      <c r="F14" s="59" t="s">
        <v>664</v>
      </c>
      <c r="G14" s="59" t="s">
        <v>664</v>
      </c>
      <c r="H14" s="59" t="s">
        <v>664</v>
      </c>
      <c r="I14" s="59" t="s">
        <v>664</v>
      </c>
      <c r="J14" s="59" t="s">
        <v>588</v>
      </c>
      <c r="K14" s="59" t="s">
        <v>449</v>
      </c>
      <c r="M14" s="59"/>
    </row>
    <row r="15" spans="1:14" ht="18" customHeight="1" thickTop="1" thickBot="1">
      <c r="A15" s="4">
        <v>1997</v>
      </c>
      <c r="B15" s="4" t="s">
        <v>374</v>
      </c>
      <c r="C15" s="59" t="s">
        <v>371</v>
      </c>
      <c r="D15" s="59">
        <v>3010</v>
      </c>
      <c r="E15" s="59" t="s">
        <v>649</v>
      </c>
      <c r="F15" s="59" t="s">
        <v>664</v>
      </c>
      <c r="G15" s="59" t="s">
        <v>665</v>
      </c>
      <c r="H15" s="59" t="s">
        <v>665</v>
      </c>
      <c r="I15" s="59" t="s">
        <v>665</v>
      </c>
      <c r="J15" s="59" t="s">
        <v>588</v>
      </c>
      <c r="K15" s="59" t="s">
        <v>449</v>
      </c>
      <c r="M15" s="60"/>
    </row>
    <row r="16" spans="1:14" ht="18" customHeight="1" thickTop="1" thickBot="1">
      <c r="A16" s="7">
        <v>2002</v>
      </c>
      <c r="B16" s="4" t="s">
        <v>478</v>
      </c>
      <c r="C16" s="60" t="s">
        <v>371</v>
      </c>
      <c r="D16" s="60">
        <v>4017</v>
      </c>
      <c r="E16" s="59">
        <v>2002</v>
      </c>
      <c r="F16" s="59" t="s">
        <v>664</v>
      </c>
      <c r="G16" s="59" t="s">
        <v>664</v>
      </c>
      <c r="H16" s="59" t="s">
        <v>664</v>
      </c>
      <c r="I16" s="59" t="s">
        <v>664</v>
      </c>
      <c r="J16" s="59" t="s">
        <v>588</v>
      </c>
      <c r="K16" s="59" t="s">
        <v>449</v>
      </c>
      <c r="M16" s="60"/>
    </row>
    <row r="17" spans="1:14" ht="18" customHeight="1" thickTop="1" thickBot="1">
      <c r="A17" s="4">
        <v>2007</v>
      </c>
      <c r="B17" s="4" t="s">
        <v>376</v>
      </c>
      <c r="C17" s="59" t="s">
        <v>371</v>
      </c>
      <c r="D17" s="59">
        <v>4006</v>
      </c>
      <c r="E17" s="60">
        <v>2007</v>
      </c>
      <c r="F17" s="59" t="s">
        <v>664</v>
      </c>
      <c r="G17" s="59" t="s">
        <v>664</v>
      </c>
      <c r="H17" s="59" t="s">
        <v>664</v>
      </c>
      <c r="I17" s="59" t="s">
        <v>664</v>
      </c>
      <c r="J17" s="59" t="s">
        <v>588</v>
      </c>
      <c r="K17" s="59" t="s">
        <v>588</v>
      </c>
      <c r="M17" s="60"/>
    </row>
    <row r="18" spans="1:14" ht="18" customHeight="1" thickTop="1" thickBot="1">
      <c r="A18" s="7">
        <v>2007</v>
      </c>
      <c r="B18" s="67" t="s">
        <v>377</v>
      </c>
      <c r="C18" s="60" t="s">
        <v>371</v>
      </c>
      <c r="D18" s="80"/>
      <c r="E18" s="79">
        <v>2007</v>
      </c>
      <c r="F18" s="59" t="s">
        <v>664</v>
      </c>
      <c r="G18" s="59" t="s">
        <v>664</v>
      </c>
      <c r="H18" s="59" t="s">
        <v>664</v>
      </c>
      <c r="I18" s="59" t="s">
        <v>664</v>
      </c>
      <c r="J18" s="59" t="s">
        <v>588</v>
      </c>
      <c r="K18" s="59" t="s">
        <v>588</v>
      </c>
      <c r="M18" s="80"/>
    </row>
    <row r="19" spans="1:14" ht="18" customHeight="1" thickTop="1" thickBot="1">
      <c r="A19" s="4">
        <v>2012</v>
      </c>
      <c r="B19" s="4" t="s">
        <v>376</v>
      </c>
      <c r="C19" s="59" t="s">
        <v>371</v>
      </c>
      <c r="D19" s="59">
        <v>2504</v>
      </c>
      <c r="E19" s="59">
        <v>2012</v>
      </c>
      <c r="F19" s="59" t="s">
        <v>664</v>
      </c>
      <c r="G19" s="59" t="s">
        <v>664</v>
      </c>
      <c r="H19" s="59" t="s">
        <v>664</v>
      </c>
      <c r="I19" s="59" t="s">
        <v>664</v>
      </c>
      <c r="J19" s="59" t="s">
        <v>588</v>
      </c>
      <c r="K19" s="59" t="s">
        <v>588</v>
      </c>
      <c r="M19" s="59"/>
    </row>
    <row r="20" spans="1:14" ht="18" customHeight="1" thickTop="1" thickBot="1">
      <c r="A20" s="7">
        <v>2012</v>
      </c>
      <c r="B20" s="67" t="s">
        <v>480</v>
      </c>
      <c r="C20" s="60" t="s">
        <v>371</v>
      </c>
      <c r="D20" s="60">
        <v>2014</v>
      </c>
      <c r="E20" s="60">
        <v>2012</v>
      </c>
      <c r="F20" s="59" t="s">
        <v>664</v>
      </c>
      <c r="G20" s="59" t="s">
        <v>664</v>
      </c>
      <c r="H20" s="59" t="s">
        <v>664</v>
      </c>
      <c r="I20" s="59" t="s">
        <v>664</v>
      </c>
      <c r="J20" s="59" t="s">
        <v>588</v>
      </c>
      <c r="K20" s="59" t="s">
        <v>588</v>
      </c>
      <c r="M20" s="60"/>
    </row>
    <row r="21" spans="1:14" ht="18" customHeight="1" thickTop="1" thickBot="1">
      <c r="A21" s="4">
        <v>2017</v>
      </c>
      <c r="B21" s="4" t="s">
        <v>482</v>
      </c>
      <c r="C21" s="59" t="s">
        <v>371</v>
      </c>
      <c r="D21" s="59"/>
      <c r="E21" s="59">
        <v>2017</v>
      </c>
      <c r="F21" s="59" t="s">
        <v>664</v>
      </c>
      <c r="G21" s="59" t="s">
        <v>664</v>
      </c>
      <c r="H21" s="59" t="s">
        <v>664</v>
      </c>
      <c r="I21" s="59" t="s">
        <v>664</v>
      </c>
      <c r="J21" s="59" t="s">
        <v>588</v>
      </c>
      <c r="K21" s="59" t="s">
        <v>588</v>
      </c>
      <c r="M21" s="59"/>
    </row>
    <row r="22" spans="1:14" ht="18" customHeight="1" thickTop="1">
      <c r="A22" s="172"/>
      <c r="B22" s="173"/>
      <c r="C22" s="173"/>
      <c r="D22" s="173"/>
      <c r="E22" s="173"/>
      <c r="F22" s="173"/>
      <c r="G22" s="173"/>
      <c r="H22" s="173"/>
      <c r="I22" s="173"/>
      <c r="J22" s="173"/>
      <c r="K22" s="173"/>
      <c r="L22" s="173"/>
      <c r="M22" s="173"/>
      <c r="N22" s="173"/>
    </row>
    <row r="23" spans="1:14" ht="18" customHeight="1">
      <c r="A23" s="174"/>
      <c r="B23" s="175"/>
      <c r="C23" s="175"/>
      <c r="D23" s="175"/>
      <c r="E23" s="175"/>
      <c r="F23" s="175"/>
      <c r="G23" s="175"/>
      <c r="H23" s="175"/>
      <c r="I23" s="175"/>
      <c r="J23" s="175"/>
      <c r="K23" s="175"/>
      <c r="L23" s="175"/>
      <c r="M23" s="175"/>
      <c r="N23" s="175"/>
    </row>
    <row r="24" spans="1:14" ht="18" customHeight="1">
      <c r="A24" s="198"/>
      <c r="B24" s="199"/>
      <c r="C24" s="199"/>
      <c r="D24" s="199"/>
      <c r="E24" s="199"/>
      <c r="F24" s="199"/>
      <c r="G24" s="199"/>
      <c r="H24" s="199"/>
      <c r="I24" s="199"/>
      <c r="J24" s="199"/>
      <c r="K24" s="199"/>
      <c r="L24" s="199"/>
      <c r="M24" s="199"/>
      <c r="N24" s="199"/>
    </row>
    <row r="25" spans="1:14" ht="18" customHeight="1" thickBot="1">
      <c r="A25" s="81"/>
      <c r="B25" s="82"/>
      <c r="C25" s="82"/>
      <c r="D25" s="82"/>
      <c r="E25" s="82"/>
      <c r="F25" s="82"/>
      <c r="G25" s="82"/>
      <c r="H25" s="82"/>
      <c r="I25" s="84"/>
      <c r="J25" s="82"/>
      <c r="K25" s="82"/>
      <c r="L25" s="82"/>
      <c r="M25" s="82"/>
      <c r="N25" s="82"/>
    </row>
    <row r="26" spans="1:14" ht="18" customHeight="1" thickTop="1">
      <c r="A26" s="172"/>
      <c r="B26" s="173"/>
      <c r="C26" s="173"/>
      <c r="D26" s="173"/>
      <c r="E26" s="173"/>
      <c r="F26" s="173"/>
      <c r="G26" s="173"/>
      <c r="H26" s="173"/>
      <c r="I26" s="173"/>
      <c r="J26" s="173"/>
      <c r="K26" s="173"/>
      <c r="L26" s="173"/>
      <c r="M26" s="173"/>
      <c r="N26" s="173"/>
    </row>
    <row r="27" spans="1:14" ht="18" customHeight="1">
      <c r="A27" s="174"/>
      <c r="B27" s="175"/>
      <c r="C27" s="175"/>
      <c r="D27" s="175"/>
      <c r="E27" s="175"/>
      <c r="F27" s="175"/>
      <c r="G27" s="175"/>
      <c r="H27" s="175"/>
      <c r="I27" s="175"/>
      <c r="J27" s="175"/>
      <c r="K27" s="175"/>
      <c r="L27" s="175"/>
      <c r="M27" s="175"/>
      <c r="N27" s="175"/>
    </row>
    <row r="28" spans="1:14">
      <c r="A28" s="70"/>
    </row>
  </sheetData>
  <mergeCells count="16">
    <mergeCell ref="A2:N2"/>
    <mergeCell ref="A4:B7"/>
    <mergeCell ref="C4:C7"/>
    <mergeCell ref="D4:D7"/>
    <mergeCell ref="E4:E7"/>
    <mergeCell ref="A26:N27"/>
    <mergeCell ref="F4:M4"/>
    <mergeCell ref="F5:F7"/>
    <mergeCell ref="G5:G7"/>
    <mergeCell ref="H5:H7"/>
    <mergeCell ref="J5:J7"/>
    <mergeCell ref="K5:K7"/>
    <mergeCell ref="I5:I7"/>
    <mergeCell ref="M5:M7"/>
    <mergeCell ref="A22:N23"/>
    <mergeCell ref="A24:N24"/>
  </mergeCell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V58"/>
  <sheetViews>
    <sheetView workbookViewId="0">
      <pane xSplit="6" ySplit="6" topLeftCell="G7" activePane="bottomRight" state="frozen"/>
      <selection activeCell="A21" sqref="A21:O29"/>
      <selection pane="topRight" activeCell="A21" sqref="A21:O29"/>
      <selection pane="bottomLeft" activeCell="A21" sqref="A21:O29"/>
      <selection pane="bottomRight"/>
    </sheetView>
  </sheetViews>
  <sheetFormatPr baseColWidth="10" defaultRowHeight="14.4"/>
  <cols>
    <col min="1" max="1" width="10.77734375" customWidth="1"/>
    <col min="2" max="2" width="13.77734375" customWidth="1"/>
    <col min="3" max="42" width="10.77734375" customWidth="1"/>
  </cols>
  <sheetData>
    <row r="1" spans="1:48" ht="18" customHeight="1" thickBot="1">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row>
    <row r="2" spans="1:48" ht="40.049999999999997" customHeight="1" thickTop="1" thickBot="1">
      <c r="A2" s="188" t="s">
        <v>668</v>
      </c>
      <c r="B2" s="189"/>
      <c r="C2" s="189"/>
      <c r="D2" s="189"/>
      <c r="E2" s="189"/>
      <c r="F2" s="189"/>
      <c r="G2" s="189"/>
      <c r="H2" s="189"/>
      <c r="I2" s="189"/>
      <c r="J2" s="189"/>
      <c r="K2" s="189"/>
      <c r="L2" s="189"/>
      <c r="M2" s="189"/>
      <c r="N2" s="189"/>
      <c r="O2" s="189"/>
      <c r="P2" s="189"/>
      <c r="Q2" s="189"/>
      <c r="R2" s="189"/>
      <c r="S2" s="189"/>
      <c r="T2" s="189"/>
      <c r="U2" s="189"/>
      <c r="V2" s="189"/>
      <c r="W2" s="189"/>
      <c r="X2" s="189"/>
      <c r="Y2" s="189"/>
      <c r="Z2" s="189"/>
      <c r="AA2" s="189"/>
      <c r="AB2" s="189"/>
      <c r="AC2" s="189"/>
      <c r="AD2" s="189"/>
      <c r="AE2" s="189"/>
      <c r="AF2" s="189"/>
      <c r="AG2" s="189"/>
      <c r="AH2" s="189"/>
      <c r="AI2" s="189"/>
      <c r="AJ2" s="189"/>
      <c r="AK2" s="189"/>
      <c r="AL2" s="189"/>
      <c r="AM2" s="189"/>
      <c r="AN2" s="189"/>
      <c r="AO2" s="189"/>
      <c r="AP2" s="214"/>
    </row>
    <row r="3" spans="1:48" ht="18" customHeight="1" thickTop="1" thickBot="1">
      <c r="A3" s="2"/>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row>
    <row r="4" spans="1:48" ht="18" customHeight="1" thickTop="1" thickBot="1">
      <c r="A4" s="176" t="s">
        <v>488</v>
      </c>
      <c r="B4" s="176"/>
      <c r="C4" s="176" t="s">
        <v>380</v>
      </c>
      <c r="D4" s="176" t="s">
        <v>373</v>
      </c>
      <c r="E4" s="176" t="s">
        <v>641</v>
      </c>
      <c r="F4" s="176" t="s">
        <v>492</v>
      </c>
      <c r="G4" s="176" t="s">
        <v>493</v>
      </c>
      <c r="H4" s="209" t="s">
        <v>508</v>
      </c>
      <c r="I4" s="159"/>
      <c r="J4" s="159"/>
      <c r="K4" s="159"/>
      <c r="L4" s="210"/>
      <c r="M4" s="209" t="s">
        <v>512</v>
      </c>
      <c r="N4" s="159"/>
      <c r="O4" s="159"/>
      <c r="P4" s="159"/>
      <c r="Q4" s="159"/>
      <c r="R4" s="159"/>
      <c r="S4" s="159"/>
      <c r="T4" s="159"/>
      <c r="U4" s="210"/>
      <c r="V4" s="209" t="s">
        <v>513</v>
      </c>
      <c r="W4" s="159"/>
      <c r="X4" s="159"/>
      <c r="Y4" s="159"/>
      <c r="Z4" s="159"/>
      <c r="AA4" s="159"/>
      <c r="AB4" s="159"/>
      <c r="AC4" s="159"/>
      <c r="AD4" s="159"/>
      <c r="AE4" s="159"/>
      <c r="AF4" s="159"/>
      <c r="AG4" s="159"/>
      <c r="AH4" s="159"/>
      <c r="AI4" s="159"/>
      <c r="AJ4" s="210"/>
      <c r="AK4" s="209" t="s">
        <v>541</v>
      </c>
      <c r="AL4" s="159"/>
      <c r="AM4" s="159"/>
      <c r="AN4" s="159"/>
      <c r="AO4" s="159"/>
      <c r="AP4" s="159"/>
      <c r="AQ4" s="159"/>
      <c r="AR4" s="159"/>
      <c r="AS4" s="159"/>
      <c r="AT4" s="159"/>
      <c r="AU4" s="159"/>
      <c r="AV4" s="210"/>
    </row>
    <row r="5" spans="1:48" ht="18" customHeight="1" thickTop="1" thickBot="1">
      <c r="A5" s="177"/>
      <c r="B5" s="177"/>
      <c r="C5" s="177"/>
      <c r="D5" s="177"/>
      <c r="E5" s="177"/>
      <c r="F5" s="177"/>
      <c r="G5" s="177"/>
      <c r="H5" s="209" t="s">
        <v>518</v>
      </c>
      <c r="I5" s="210"/>
      <c r="J5" s="176" t="s">
        <v>317</v>
      </c>
      <c r="K5" s="209" t="s">
        <v>507</v>
      </c>
      <c r="L5" s="159"/>
      <c r="M5" s="203" t="s">
        <v>517</v>
      </c>
      <c r="N5" s="202"/>
      <c r="O5" s="204"/>
      <c r="P5" s="177" t="s">
        <v>453</v>
      </c>
      <c r="Q5" s="177" t="s">
        <v>436</v>
      </c>
      <c r="R5" s="177" t="s">
        <v>437</v>
      </c>
      <c r="S5" s="209" t="s">
        <v>516</v>
      </c>
      <c r="T5" s="159"/>
      <c r="U5" s="210"/>
      <c r="V5" s="202" t="s">
        <v>514</v>
      </c>
      <c r="W5" s="202"/>
      <c r="X5" s="202"/>
      <c r="Y5" s="177" t="s">
        <v>318</v>
      </c>
      <c r="Z5" s="177" t="s">
        <v>319</v>
      </c>
      <c r="AA5" s="177" t="s">
        <v>435</v>
      </c>
      <c r="AB5" s="202" t="s">
        <v>515</v>
      </c>
      <c r="AC5" s="202"/>
      <c r="AD5" s="202"/>
      <c r="AE5" s="202" t="s">
        <v>316</v>
      </c>
      <c r="AF5" s="202"/>
      <c r="AG5" s="202"/>
      <c r="AH5" s="177" t="s">
        <v>335</v>
      </c>
      <c r="AI5" s="177" t="s">
        <v>336</v>
      </c>
      <c r="AJ5" s="177" t="s">
        <v>337</v>
      </c>
      <c r="AK5" s="202" t="s">
        <v>542</v>
      </c>
      <c r="AL5" s="202"/>
      <c r="AM5" s="202"/>
      <c r="AN5" s="2"/>
      <c r="AO5" s="2"/>
      <c r="AP5" s="2"/>
      <c r="AQ5" s="202" t="s">
        <v>603</v>
      </c>
      <c r="AR5" s="202"/>
      <c r="AS5" s="202"/>
      <c r="AT5" s="2"/>
      <c r="AU5" s="2"/>
      <c r="AV5" s="2"/>
    </row>
    <row r="6" spans="1:48" ht="49.95" customHeight="1" thickTop="1" thickBot="1">
      <c r="A6" s="178"/>
      <c r="B6" s="178"/>
      <c r="C6" s="178"/>
      <c r="D6" s="178"/>
      <c r="E6" s="178"/>
      <c r="F6" s="178"/>
      <c r="G6" s="178"/>
      <c r="H6" s="13" t="s">
        <v>217</v>
      </c>
      <c r="I6" s="51" t="s">
        <v>216</v>
      </c>
      <c r="J6" s="178"/>
      <c r="K6" s="53" t="s">
        <v>217</v>
      </c>
      <c r="L6" s="51" t="s">
        <v>216</v>
      </c>
      <c r="M6" s="63" t="s">
        <v>509</v>
      </c>
      <c r="N6" s="63" t="s">
        <v>510</v>
      </c>
      <c r="O6" s="63" t="s">
        <v>511</v>
      </c>
      <c r="P6" s="178"/>
      <c r="Q6" s="178"/>
      <c r="R6" s="178"/>
      <c r="S6" s="63" t="s">
        <v>509</v>
      </c>
      <c r="T6" s="63" t="s">
        <v>510</v>
      </c>
      <c r="U6" s="63" t="s">
        <v>511</v>
      </c>
      <c r="V6" s="6" t="s">
        <v>231</v>
      </c>
      <c r="W6" s="13" t="s">
        <v>315</v>
      </c>
      <c r="X6" s="13" t="s">
        <v>264</v>
      </c>
      <c r="Y6" s="178"/>
      <c r="Z6" s="178"/>
      <c r="AA6" s="178"/>
      <c r="AB6" s="6" t="s">
        <v>231</v>
      </c>
      <c r="AC6" s="13" t="s">
        <v>315</v>
      </c>
      <c r="AD6" s="13" t="s">
        <v>264</v>
      </c>
      <c r="AE6" s="13" t="s">
        <v>332</v>
      </c>
      <c r="AF6" s="13" t="s">
        <v>333</v>
      </c>
      <c r="AG6" s="51" t="s">
        <v>334</v>
      </c>
      <c r="AH6" s="178"/>
      <c r="AI6" s="178"/>
      <c r="AJ6" s="178"/>
      <c r="AK6" s="6" t="s">
        <v>61</v>
      </c>
      <c r="AL6" s="72" t="s">
        <v>63</v>
      </c>
      <c r="AM6" s="72" t="s">
        <v>64</v>
      </c>
      <c r="AN6" s="72" t="s">
        <v>559</v>
      </c>
      <c r="AO6" s="72" t="s">
        <v>560</v>
      </c>
      <c r="AP6" s="13" t="s">
        <v>564</v>
      </c>
      <c r="AQ6" s="6" t="s">
        <v>61</v>
      </c>
      <c r="AR6" s="73" t="s">
        <v>63</v>
      </c>
      <c r="AS6" s="73" t="s">
        <v>64</v>
      </c>
      <c r="AT6" s="73" t="s">
        <v>559</v>
      </c>
      <c r="AU6" s="73" t="s">
        <v>560</v>
      </c>
      <c r="AV6" s="73" t="s">
        <v>564</v>
      </c>
    </row>
    <row r="7" spans="1:48" ht="18" customHeight="1" thickTop="1">
      <c r="A7" s="4">
        <v>1958</v>
      </c>
      <c r="B7" s="4" t="s">
        <v>372</v>
      </c>
      <c r="C7" s="59" t="s">
        <v>371</v>
      </c>
      <c r="D7" s="59">
        <v>1650</v>
      </c>
      <c r="E7" s="59" t="s">
        <v>538</v>
      </c>
      <c r="F7" s="34">
        <f>'T19581'!E$5</f>
        <v>0.5505557656288147</v>
      </c>
      <c r="G7" s="34">
        <f>1-F7</f>
        <v>0.4494442343711853</v>
      </c>
      <c r="H7" s="34">
        <f>(H8+H9+($F8-$F9))/2</f>
        <v>0.47858646512031555</v>
      </c>
      <c r="I7" s="34">
        <f>(I8+I9+($F8-$F9))/2</f>
        <v>0.62504847347736359</v>
      </c>
      <c r="J7" s="34">
        <f t="shared" ref="J7:J12" si="0">H7-I7</f>
        <v>-0.14646200835704803</v>
      </c>
      <c r="K7" s="34">
        <f>'T19581'!$C$7</f>
        <v>0.53422456979751587</v>
      </c>
      <c r="L7" s="34">
        <f>'T19581'!$C$6</f>
        <v>0.46577540040016174</v>
      </c>
      <c r="M7" s="34">
        <f>(M8+M9+($F8-$F9))/2</f>
        <v>0.60109024978900338</v>
      </c>
      <c r="N7" s="34">
        <f>(N8+N9+($F8-$F9))/2</f>
        <v>0.56127319087672289</v>
      </c>
      <c r="O7" s="34">
        <f>(O8+O9+($F8-$F9))/2</f>
        <v>0.47302015125751495</v>
      </c>
      <c r="P7" s="34">
        <f t="shared" ref="P7:P12" si="1">M7-O7</f>
        <v>0.12807009853148843</v>
      </c>
      <c r="Q7" s="34">
        <f t="shared" ref="Q7:R12" si="2">M7-N7</f>
        <v>3.981705891228049E-2</v>
      </c>
      <c r="R7" s="34">
        <f t="shared" si="2"/>
        <v>8.825303961920794E-2</v>
      </c>
      <c r="S7" s="34">
        <f>'T19581'!C$8+'T19581'!C$9/3</f>
        <v>0.22495543460051221</v>
      </c>
      <c r="T7" s="34">
        <f>2*'T19581'!C$9/3+'T19581'!C$10+'T19581'!C$11</f>
        <v>0.58306596179803216</v>
      </c>
      <c r="U7" s="34">
        <f>'T19581'!C$12</f>
        <v>0.19197860360145569</v>
      </c>
      <c r="V7" s="34">
        <f>(V8+V9+($F8-$F9))/2</f>
        <v>0.56814226508140564</v>
      </c>
      <c r="W7" s="34">
        <f>(W8+W9+($F8-$F9))/2</f>
        <v>0.54041137287639252</v>
      </c>
      <c r="X7" s="34">
        <f>(X8+X9+($F8-$F9))/2</f>
        <v>0.39039555191993713</v>
      </c>
      <c r="Y7" s="34">
        <f t="shared" ref="Y7:Y12" si="3">X7-V7</f>
        <v>-0.17774671316146851</v>
      </c>
      <c r="Z7" s="34">
        <f>X7-(AB$7*V7+AC$7*W7)/(AB$7+AC$7)</f>
        <v>-0.17095420247872828</v>
      </c>
      <c r="AA7" s="34">
        <f>((W7*AC7+X7*AD7)/(AC7+AD7))-V7</f>
        <v>-5.3398998067043291E-2</v>
      </c>
      <c r="AB7" s="34">
        <f>'T19581'!C$39</f>
        <v>0.71871656179428101</v>
      </c>
      <c r="AC7" s="34">
        <f>'T19581'!C$40+'T19581'!C$41+'T19581'!C$42</f>
        <v>0.23315507546067238</v>
      </c>
      <c r="AD7" s="34">
        <f>'T19581'!C$43</f>
        <v>4.8128340393304825E-2</v>
      </c>
      <c r="AE7" s="34">
        <f>(AE8+AE9+($F8-$F9))/2</f>
        <v>0.56814226508140564</v>
      </c>
      <c r="AF7" s="34">
        <f>(AF8+AF9+($F8-$F9))/2</f>
        <v>0.56514471699999502</v>
      </c>
      <c r="AG7" s="34">
        <f>(AG8+AG9+($F8-$F9))/2</f>
        <v>0.42992981834983335</v>
      </c>
      <c r="AH7" s="34">
        <f>(0.4*AF7+0.1*AG7)/0.5-AE7</f>
        <v>-3.0040527811442952E-2</v>
      </c>
      <c r="AI7" s="34">
        <f>AG7-AE7</f>
        <v>-0.13821244673157229</v>
      </c>
      <c r="AJ7" s="34">
        <f>AG7-(0.5*AE7+0.4*AF7)/0.9</f>
        <v>-0.13688020313983429</v>
      </c>
      <c r="AK7" s="34"/>
      <c r="AL7" s="35"/>
      <c r="AM7" s="35"/>
      <c r="AN7" s="35"/>
      <c r="AO7" s="35"/>
      <c r="AP7" s="35"/>
      <c r="AQ7" s="34"/>
      <c r="AR7" s="35"/>
      <c r="AS7" s="35"/>
      <c r="AT7" s="35"/>
      <c r="AU7" s="35"/>
      <c r="AV7" s="35"/>
    </row>
    <row r="8" spans="1:48" ht="18" customHeight="1">
      <c r="A8" s="7"/>
      <c r="B8" s="7"/>
      <c r="C8" s="60"/>
      <c r="D8" s="60"/>
      <c r="E8" s="60" t="s">
        <v>306</v>
      </c>
      <c r="F8" s="38">
        <f>'T19581'!E$5</f>
        <v>0.5505557656288147</v>
      </c>
      <c r="G8" s="38">
        <f>1-F8</f>
        <v>0.4494442343711853</v>
      </c>
      <c r="H8" s="38">
        <f>'T19581'!$E$7</f>
        <v>0.47908949851989746</v>
      </c>
      <c r="I8" s="38">
        <f>'T19581'!$E$6</f>
        <v>0.61945068836212158</v>
      </c>
      <c r="J8" s="38">
        <f t="shared" si="0"/>
        <v>-0.14036118984222412</v>
      </c>
      <c r="K8" s="38">
        <f>'T19581'!$C$7</f>
        <v>0.53422456979751587</v>
      </c>
      <c r="L8" s="38">
        <f>'T19581'!$C$6</f>
        <v>0.46577540040016174</v>
      </c>
      <c r="M8" s="38">
        <f>('T19581'!C$8*'T19581'!E$8+('T19581'!C$9/3)*'T19581'!E$9)/'TFR2'!S8</f>
        <v>0.62152935629038331</v>
      </c>
      <c r="N8" s="38">
        <f>((2/3)*'T19581'!C$9*'T19581'!E$9+'T19581'!C$10*'T19581'!E$10+'T19581'!C$11*'T19581'!E$11)/'TFR2'!T8</f>
        <v>0.55958707551480724</v>
      </c>
      <c r="O8" s="38">
        <f>'T19581'!E$12</f>
        <v>0.47281357645988464</v>
      </c>
      <c r="P8" s="38">
        <f t="shared" si="1"/>
        <v>0.14871577983049866</v>
      </c>
      <c r="Q8" s="38">
        <f t="shared" si="2"/>
        <v>6.1942280775576064E-2</v>
      </c>
      <c r="R8" s="38">
        <f t="shared" si="2"/>
        <v>8.6773499054922598E-2</v>
      </c>
      <c r="S8" s="38">
        <f>'T19581'!C$8+'T19581'!C$9/3</f>
        <v>0.22495543460051221</v>
      </c>
      <c r="T8" s="38">
        <f>2*'T19581'!C$9/3+'T19581'!C$10+'T19581'!C$11</f>
        <v>0.58306596179803216</v>
      </c>
      <c r="U8" s="38">
        <f>'T19581'!C$12</f>
        <v>0.19197860360145569</v>
      </c>
      <c r="V8" s="38">
        <f>'T19581'!E$39</f>
        <v>0.56757843494415283</v>
      </c>
      <c r="W8" s="38">
        <f>('T19581'!C$40*'T19581'!E$40+'T19581'!C$41*'T19581'!E$41+'T19581'!C$42*'T19581'!E$42)/AC$7</f>
        <v>0.52679428337772394</v>
      </c>
      <c r="X8" s="38">
        <f>'T19581'!E$43</f>
        <v>0.47365370392799377</v>
      </c>
      <c r="Y8" s="38">
        <f t="shared" si="3"/>
        <v>-9.3924731016159058E-2</v>
      </c>
      <c r="Z8" s="38">
        <f>X8-(AB$7*V8+AC$7*W8)/(AB$7+AC$7)</f>
        <v>-8.3934905115376046E-2</v>
      </c>
      <c r="AA8" s="38">
        <f>((W8*AC8+X8*AD8)/(AC8+AD8))-V8</f>
        <v>-4.9876646012606218E-2</v>
      </c>
      <c r="AB8" s="38">
        <f>'T19581'!C$39</f>
        <v>0.71871656179428101</v>
      </c>
      <c r="AC8" s="38">
        <f>'T19581'!C$40+'T19581'!C$41+'T19581'!C$42</f>
        <v>0.23315507546067238</v>
      </c>
      <c r="AD8" s="38">
        <f>'T19581'!C$43</f>
        <v>4.8128340393304825E-2</v>
      </c>
      <c r="AE8" s="38">
        <f>'T19581'!$E$39</f>
        <v>0.56757843494415283</v>
      </c>
      <c r="AF8" s="38">
        <f>('T19581'!$C$40*'T19581'!$E$40+('T19581'!$C$41+'T19581'!$C$42+'T19581'!$C$43-0.1)*'T19581'!$E$41+('T19581'!$C$39-0.5)*'T19581'!$E$39)/0.4</f>
        <v>0.56155988681311142</v>
      </c>
      <c r="AG8" s="38">
        <f>('T19581'!$C$42*'T19581'!$E$42+'T19581'!$C$43*'T19581'!$E$43+(0.1-'T19581'!$C$42-'T19581'!$C$43)*'T19581'!$E$41)/0.1</f>
        <v>0.45135776698699659</v>
      </c>
      <c r="AH8" s="38">
        <f>(0.4*AF8+0.1*AG8)/0.5-AE8</f>
        <v>-2.8058972096264401E-2</v>
      </c>
      <c r="AI8" s="38">
        <f>AG8-AE8</f>
        <v>-0.11622066795715624</v>
      </c>
      <c r="AJ8" s="38">
        <f>AG8-(0.5*AE8+0.4*AF8)/0.9</f>
        <v>-0.11354575767669339</v>
      </c>
      <c r="AK8" s="38"/>
      <c r="AL8" s="39"/>
      <c r="AM8" s="39"/>
      <c r="AN8" s="39"/>
      <c r="AO8" s="39"/>
      <c r="AP8" s="39"/>
      <c r="AQ8" s="38"/>
      <c r="AR8" s="39"/>
      <c r="AS8" s="39"/>
      <c r="AT8" s="39"/>
      <c r="AU8" s="39"/>
      <c r="AV8" s="39"/>
    </row>
    <row r="9" spans="1:48" ht="18" customHeight="1" thickBot="1">
      <c r="A9" s="7"/>
      <c r="B9" s="7"/>
      <c r="C9" s="60"/>
      <c r="D9" s="60"/>
      <c r="E9" s="60" t="s">
        <v>307</v>
      </c>
      <c r="F9" s="38">
        <f>'T19581'!H5</f>
        <v>0.42772635817527771</v>
      </c>
      <c r="G9" s="38">
        <f t="shared" ref="G9:G45" si="4">1-F9</f>
        <v>0.57227364182472229</v>
      </c>
      <c r="H9" s="38">
        <f>'T19581'!$H7</f>
        <v>0.35525402426719666</v>
      </c>
      <c r="I9" s="38">
        <f>'T19581'!$H6</f>
        <v>0.5078168511390686</v>
      </c>
      <c r="J9" s="38">
        <f t="shared" si="0"/>
        <v>-0.15256282687187195</v>
      </c>
      <c r="K9" s="38">
        <f>'T19581'!$C7</f>
        <v>0.53422456979751587</v>
      </c>
      <c r="L9" s="38">
        <f>'T19581'!$C6</f>
        <v>0.46577540040016174</v>
      </c>
      <c r="M9" s="38">
        <f>('T19581'!C$8*'T19581'!H$8+('T19581'!C$9/3)*'T19581'!H$9)/'TFR2'!S9</f>
        <v>0.45782173583408653</v>
      </c>
      <c r="N9" s="38">
        <f>((2/3)*'T19581'!C$9*'T19581'!H$9+'T19581'!C$10*'T19581'!H$10+'T19581'!C$11*'T19581'!H$11)/'TFR2'!T9</f>
        <v>0.44012989878510161</v>
      </c>
      <c r="O9" s="38">
        <f>'T19581'!H$12</f>
        <v>0.35039731860160828</v>
      </c>
      <c r="P9" s="38">
        <f t="shared" si="1"/>
        <v>0.10742441723247825</v>
      </c>
      <c r="Q9" s="38">
        <f t="shared" si="2"/>
        <v>1.7691837048984915E-2</v>
      </c>
      <c r="R9" s="38">
        <f t="shared" si="2"/>
        <v>8.9732580183493338E-2</v>
      </c>
      <c r="S9" s="38">
        <f>S7</f>
        <v>0.22495543460051221</v>
      </c>
      <c r="T9" s="38">
        <f>T7</f>
        <v>0.58306596179803216</v>
      </c>
      <c r="U9" s="38">
        <f>U7</f>
        <v>0.19197860360145569</v>
      </c>
      <c r="V9" s="38">
        <f>'T19581'!H39</f>
        <v>0.44587668776512146</v>
      </c>
      <c r="W9" s="38">
        <f>('T19581'!C$40*'T19581'!H$40+'T19581'!C$41*'T19581'!H$41+'T19581'!C$42*'T19581'!H$42)/AC$7</f>
        <v>0.43119905492152416</v>
      </c>
      <c r="X9" s="38">
        <f>'T19581'!H43</f>
        <v>0.18430799245834351</v>
      </c>
      <c r="Y9" s="38">
        <f t="shared" si="3"/>
        <v>-0.26156869530677795</v>
      </c>
      <c r="Z9" s="38">
        <f>X9-(AB$7*V9+AC$7*W9)/(AB$7+AC$7)</f>
        <v>-0.25797349984208068</v>
      </c>
      <c r="AA9" s="38">
        <f t="shared" ref="AA9:AA45" si="5">((W9*AC9+X9*AD9)/(AC9+AD9))-V9</f>
        <v>-5.6921350121480419E-2</v>
      </c>
      <c r="AB9" s="38">
        <f>AB7</f>
        <v>0.71871656179428101</v>
      </c>
      <c r="AC9" s="38">
        <f>AC7</f>
        <v>0.23315507546067238</v>
      </c>
      <c r="AD9" s="38">
        <f>AD7</f>
        <v>4.8128340393304825E-2</v>
      </c>
      <c r="AE9" s="38">
        <f>'T19581'!$H$39</f>
        <v>0.44587668776512146</v>
      </c>
      <c r="AF9" s="38">
        <f>('T19581'!$C$40*'T19581'!$H$40+('T19581'!$C$41+'T19581'!$C$42+'T19581'!$C$43-0.1)*'T19581'!$H$41+('T19581'!$C$39-0.5)*'T19581'!$H$39)/0.4</f>
        <v>0.44590013973334153</v>
      </c>
      <c r="AG9" s="38">
        <f>('T19581'!$C$42*'T19581'!$H$42+'T19581'!$C$43*'T19581'!$H$43+(0.1-'T19581'!$C$42-'T19581'!$C$43)*'T19581'!$H$41)/0.1</f>
        <v>0.28567246225913312</v>
      </c>
      <c r="AH9" s="38">
        <f>(0.4*AF9+0.1*AG9)/0.5-AE9</f>
        <v>-3.2022083526621614E-2</v>
      </c>
      <c r="AI9" s="38">
        <f>AG9-AE9</f>
        <v>-0.16020422550598834</v>
      </c>
      <c r="AJ9" s="38">
        <f>AG9-(0.5*AE9+0.4*AF9)/0.9</f>
        <v>-0.16021464860297502</v>
      </c>
      <c r="AK9" s="38"/>
      <c r="AL9" s="39"/>
      <c r="AM9" s="39"/>
      <c r="AN9" s="39"/>
      <c r="AO9" s="39"/>
      <c r="AP9" s="39"/>
      <c r="AQ9" s="38"/>
      <c r="AR9" s="39"/>
      <c r="AS9" s="39"/>
      <c r="AT9" s="39"/>
      <c r="AU9" s="39"/>
      <c r="AV9" s="39"/>
    </row>
    <row r="10" spans="1:48" ht="18" customHeight="1" thickTop="1">
      <c r="A10" s="4">
        <v>1962</v>
      </c>
      <c r="B10" s="4" t="s">
        <v>374</v>
      </c>
      <c r="C10" s="59" t="s">
        <v>371</v>
      </c>
      <c r="D10" s="59">
        <v>1512</v>
      </c>
      <c r="E10" s="59" t="s">
        <v>307</v>
      </c>
      <c r="F10" s="34">
        <f>'T19621 '!F5</f>
        <v>0.42702201008796692</v>
      </c>
      <c r="G10" s="34">
        <f t="shared" si="4"/>
        <v>0.57297798991203308</v>
      </c>
      <c r="H10" s="34">
        <f>'T19621 '!$F7</f>
        <v>0.35289967060089111</v>
      </c>
      <c r="I10" s="34">
        <f>'T19621 '!$F6</f>
        <v>0.49074569344520569</v>
      </c>
      <c r="J10" s="34">
        <f t="shared" si="0"/>
        <v>-0.13784602284431458</v>
      </c>
      <c r="K10" s="34">
        <f>'T19621 '!$D7</f>
        <v>0.51718509197235107</v>
      </c>
      <c r="L10" s="34">
        <f>'T19621 '!$D6</f>
        <v>0.48281490802764893</v>
      </c>
      <c r="M10" s="34">
        <f>'T19621 '!F8</f>
        <v>0.40865170955657959</v>
      </c>
      <c r="N10" s="34">
        <f>('T19621 '!D9*'T19621 '!F9+'T19621 '!D10*'T19621 '!F10)/'TFR2'!T10</f>
        <v>0.45100847327616822</v>
      </c>
      <c r="O10" s="34">
        <f>'T19621 '!F11</f>
        <v>0.36972767114639282</v>
      </c>
      <c r="P10" s="34">
        <f t="shared" si="1"/>
        <v>3.8924038410186768E-2</v>
      </c>
      <c r="Q10" s="34">
        <f t="shared" si="2"/>
        <v>-4.235676371958863E-2</v>
      </c>
      <c r="R10" s="34">
        <f t="shared" si="2"/>
        <v>8.1280802129775398E-2</v>
      </c>
      <c r="S10" s="34">
        <f>'T19621 '!D8</f>
        <v>0.3075554370880127</v>
      </c>
      <c r="T10" s="34">
        <f>'T19621 '!D9+'T19621 '!D10</f>
        <v>0.5346142053604126</v>
      </c>
      <c r="U10" s="34">
        <f>'T19621 '!D11</f>
        <v>0.15319985151290894</v>
      </c>
      <c r="V10" s="34">
        <f>'T19621 '!F36</f>
        <v>0.47113782167434692</v>
      </c>
      <c r="W10" s="34">
        <f>('T19621 '!D37*'T19621 '!F37+'T19621 '!D38*'T19621 '!F38+'T19621 '!D39*'T19621 '!F39)/'TFR2'!AC10</f>
        <v>0.3474394178152479</v>
      </c>
      <c r="X10" s="34">
        <f>'T19621 '!F40</f>
        <v>0.26601919531822205</v>
      </c>
      <c r="Y10" s="34">
        <f t="shared" si="3"/>
        <v>-0.20511862635612488</v>
      </c>
      <c r="Z10" s="34">
        <f>X10-(AB$10*V10+AC$10*W10)/(AB$10+AC$10)</f>
        <v>-0.16758531454344505</v>
      </c>
      <c r="AA10" s="34">
        <f t="shared" si="5"/>
        <v>-0.13490198096980272</v>
      </c>
      <c r="AB10" s="34">
        <f>'T19621 '!D36</f>
        <v>0.66221678256988525</v>
      </c>
      <c r="AC10" s="34">
        <f>'T19621 '!D37+'T19621 '!D38+'T19621 '!D39</f>
        <v>0.28846007585525513</v>
      </c>
      <c r="AD10" s="34">
        <f>'T19621 '!D40</f>
        <v>4.6025905758142471E-2</v>
      </c>
      <c r="AE10" s="34">
        <f>'T19621 '!F36</f>
        <v>0.47113782167434692</v>
      </c>
      <c r="AF10" s="34">
        <f>(('T19621 '!D36-0.5)*'T19621 '!F36+'T19621 '!D37*'T19621 '!F37+'T19621 '!D38*'T19621 '!F38+('T19621 '!D39+'T19621 '!D40-0.1)*'T19621 '!F38)/0.4</f>
        <v>0.38838576522710794</v>
      </c>
      <c r="AG10" s="34">
        <f>('T19621 '!D40*'T19621 '!F40+('T19621 '!D39+'T19621 '!D40-0.1)*'T19621 '!F39)/0.1</f>
        <v>0.23452794650012174</v>
      </c>
      <c r="AH10" s="34">
        <f>(0.4*AF10+0.1*AG10)/0.5-AE10</f>
        <v>-0.11352362019263618</v>
      </c>
      <c r="AI10" s="34">
        <f>AG10-AE10</f>
        <v>-0.23660987517422519</v>
      </c>
      <c r="AJ10" s="34">
        <f>AG10-(0.5*AE10+0.4*AF10)/0.9</f>
        <v>-0.19983118341989678</v>
      </c>
      <c r="AK10" s="34">
        <f>AVERAGE('T19622'!$E$6:$E$10)</f>
        <v>0.46061779260635377</v>
      </c>
      <c r="AL10" s="35">
        <f>AVERAGE('T19622'!$E$11:$E$14)</f>
        <v>0.43088435381650925</v>
      </c>
      <c r="AM10" s="35">
        <f>'T19622'!$E$15</f>
        <v>0.37298914790153503</v>
      </c>
      <c r="AN10" s="35">
        <f>'T19622'!$E$16</f>
        <v>0.3120015561580658</v>
      </c>
      <c r="AO10" s="35">
        <f>'T19622'!$E$17</f>
        <v>0.2037077397108078</v>
      </c>
      <c r="AP10" s="35">
        <f>0.5*AK10+0.4*AL10+0.1*AM10-F10</f>
        <v>1.2939542531967219E-2</v>
      </c>
      <c r="AQ10" s="34"/>
      <c r="AR10" s="35"/>
      <c r="AS10" s="35"/>
      <c r="AT10" s="35"/>
      <c r="AU10" s="35"/>
      <c r="AV10" s="35"/>
    </row>
    <row r="11" spans="1:48" ht="18" customHeight="1" thickBot="1">
      <c r="A11" s="10"/>
      <c r="B11" s="10"/>
      <c r="C11" s="61"/>
      <c r="D11" s="61"/>
      <c r="E11" s="61" t="s">
        <v>308</v>
      </c>
      <c r="F11" s="36">
        <f>'T19621 '!I5</f>
        <v>0.43664166331291199</v>
      </c>
      <c r="G11" s="36">
        <f t="shared" si="4"/>
        <v>0.56335833668708801</v>
      </c>
      <c r="H11" s="36">
        <f>'T19621 '!$I7</f>
        <v>0.36631637811660767</v>
      </c>
      <c r="I11" s="36">
        <f>'T19621 '!$I6</f>
        <v>0.50108081102371216</v>
      </c>
      <c r="J11" s="36">
        <f t="shared" si="0"/>
        <v>-0.13476443290710449</v>
      </c>
      <c r="K11" s="36">
        <f>'T19621 '!$D7</f>
        <v>0.51718509197235107</v>
      </c>
      <c r="L11" s="36">
        <f>'T19621 '!$D6</f>
        <v>0.48281490802764893</v>
      </c>
      <c r="M11" s="36">
        <f>'T19621 '!I8</f>
        <v>0.44613182544708252</v>
      </c>
      <c r="N11" s="36">
        <f>('T19621 '!D9*'T19621 '!I9+'T19621 '!D10*'T19621 '!I10)/'TFR2'!T11</f>
        <v>0.44572340069516547</v>
      </c>
      <c r="O11" s="36">
        <f>'T19621 '!I11</f>
        <v>0.38405719399452209</v>
      </c>
      <c r="P11" s="36">
        <f t="shared" si="1"/>
        <v>6.2074631452560425E-2</v>
      </c>
      <c r="Q11" s="36">
        <f t="shared" si="2"/>
        <v>4.0842475191704697E-4</v>
      </c>
      <c r="R11" s="36">
        <f t="shared" si="2"/>
        <v>6.1666206700643378E-2</v>
      </c>
      <c r="S11" s="38">
        <f>S10</f>
        <v>0.3075554370880127</v>
      </c>
      <c r="T11" s="38">
        <f>T10</f>
        <v>0.5346142053604126</v>
      </c>
      <c r="U11" s="38">
        <f>U10</f>
        <v>0.15319985151290894</v>
      </c>
      <c r="V11" s="36">
        <f>'T19621 '!I36</f>
        <v>0.47646182775497437</v>
      </c>
      <c r="W11" s="36">
        <f>('T19621 '!D37*'T19621 '!I37+'T19621 '!D38*'T19621 '!I38+'T19621 '!D39*'T19621 '!I39)/'TFR2'!AC10</f>
        <v>0.36663396179735558</v>
      </c>
      <c r="X11" s="36">
        <f>'T19621 '!I40</f>
        <v>0.30611094832420349</v>
      </c>
      <c r="Y11" s="36">
        <f t="shared" si="3"/>
        <v>-0.17035087943077087</v>
      </c>
      <c r="Z11" s="36">
        <f>X11-(AB$10*V11+AC$10*W11)/(AB$10+AC$10)</f>
        <v>-0.13702624944278829</v>
      </c>
      <c r="AA11" s="36">
        <f t="shared" si="5"/>
        <v>-0.1181559474541215</v>
      </c>
      <c r="AB11" s="38">
        <f>AB10</f>
        <v>0.66221678256988525</v>
      </c>
      <c r="AC11" s="38">
        <f>AC10</f>
        <v>0.28846007585525513</v>
      </c>
      <c r="AD11" s="38">
        <f>AD10</f>
        <v>4.6025905758142471E-2</v>
      </c>
      <c r="AE11" s="36">
        <f>'T19621 '!I36</f>
        <v>0.47646182775497437</v>
      </c>
      <c r="AF11" s="36">
        <f>(('T19621 '!D36-0.5)*'T19621 '!I36+'T19621 '!D37*'T19621 '!I37+'T19621 '!D38*'T19621 '!I38+('T19621 '!D39+'T19621 '!D40-0.1)*'T19621 '!I39)/0.4</f>
        <v>0.39706900753387292</v>
      </c>
      <c r="AG11" s="36">
        <f>('T19621 '!D40*'T19621 '!I40+('T19621 '!D40+'T19621 '!D39-0.1)*'T19621 '!I39)/0.1</f>
        <v>0.27286597048951661</v>
      </c>
      <c r="AH11" s="36">
        <f>(0.4*AF11+0.1*AG11)/0.5-AE11</f>
        <v>-0.10423342762997267</v>
      </c>
      <c r="AI11" s="36">
        <f>AG11-AE11</f>
        <v>-0.20359585726545776</v>
      </c>
      <c r="AJ11" s="36">
        <f>AG11-(0.5*AE11+0.4*AF11)/0.9</f>
        <v>-0.16831015938941263</v>
      </c>
      <c r="AK11" s="36">
        <f>AVERAGE('T19622'!$G$6:$G$10)</f>
        <v>0.46879275441169738</v>
      </c>
      <c r="AL11" s="37">
        <f>AVERAGE('T19622'!$G$11:$G$14)</f>
        <v>0.44416673481464386</v>
      </c>
      <c r="AM11" s="37">
        <f>'T19622'!$G$15</f>
        <v>0.32474789023399353</v>
      </c>
      <c r="AN11" s="37">
        <f>'T19622'!$G$16</f>
        <v>0.23497229814529419</v>
      </c>
      <c r="AO11" s="37">
        <f>'T19622'!$G$17</f>
        <v>0.14576326310634613</v>
      </c>
      <c r="AP11" s="37">
        <f>0.5*AK11+0.4*AL11+0.1*AM11-F11</f>
        <v>7.8961968421936146E-3</v>
      </c>
      <c r="AQ11" s="36"/>
      <c r="AR11" s="37"/>
      <c r="AS11" s="37"/>
      <c r="AT11" s="37"/>
      <c r="AU11" s="37"/>
      <c r="AV11" s="37"/>
    </row>
    <row r="12" spans="1:48" ht="18" customHeight="1" thickTop="1">
      <c r="A12" s="4">
        <v>1967</v>
      </c>
      <c r="B12" s="4" t="s">
        <v>495</v>
      </c>
      <c r="C12" s="59" t="s">
        <v>371</v>
      </c>
      <c r="D12" s="59">
        <v>2008</v>
      </c>
      <c r="E12" s="59" t="s">
        <v>487</v>
      </c>
      <c r="F12" s="34">
        <f>'T19672'!F$5</f>
        <v>0.32500001788139343</v>
      </c>
      <c r="G12" s="34">
        <f t="shared" si="4"/>
        <v>0.67499998211860657</v>
      </c>
      <c r="H12" s="34">
        <f>'T19672'!F$7</f>
        <v>0.27416300773620605</v>
      </c>
      <c r="I12" s="34">
        <f>'T19672'!F$6</f>
        <v>0.37864032387733459</v>
      </c>
      <c r="J12" s="34">
        <f t="shared" si="0"/>
        <v>-0.10447731614112854</v>
      </c>
      <c r="K12" s="34">
        <f>'T19672'!D$7</f>
        <v>0.52529019117355347</v>
      </c>
      <c r="L12" s="34">
        <f>'T19672'!D$6</f>
        <v>0.47470980882644653</v>
      </c>
      <c r="M12" s="34">
        <f>('T19672'!D8*'T19672'!F8+'T19672'!D9*'T19672'!F9)/'TFR2'!S12</f>
        <v>0.35736662701845068</v>
      </c>
      <c r="N12" s="34">
        <f>('T19672'!D10*'T19672'!F10+'T19672'!D11*'T19672'!F11)/'TFR2'!T12</f>
        <v>0.32619539520941071</v>
      </c>
      <c r="O12" s="34">
        <f>'T19672'!F12</f>
        <v>0.29279071092605591</v>
      </c>
      <c r="P12" s="34">
        <f t="shared" si="1"/>
        <v>6.4575916092394769E-2</v>
      </c>
      <c r="Q12" s="34">
        <f t="shared" si="2"/>
        <v>3.1171231809039968E-2</v>
      </c>
      <c r="R12" s="34">
        <f t="shared" si="2"/>
        <v>3.3404684283354802E-2</v>
      </c>
      <c r="S12" s="34">
        <f>'T19672'!D8+'T19672'!D9</f>
        <v>0.2260037325322628</v>
      </c>
      <c r="T12" s="34">
        <f>('T19672'!D10+'T19672'!D11)</f>
        <v>0.57592692971229553</v>
      </c>
      <c r="U12" s="34">
        <f>'T19672'!D12</f>
        <v>0.19806933403015137</v>
      </c>
      <c r="V12" s="34">
        <f>'T19672'!F37</f>
        <v>0.33342516422271729</v>
      </c>
      <c r="W12" s="34">
        <f>('T19672'!D38*'T19672'!F38+'T19672'!D39*'T19672'!F39+'T19672'!D40*'T19672'!F40)/('T19672'!D38+'T19672'!D39+'T19672'!D40)</f>
        <v>0.31002033254476613</v>
      </c>
      <c r="X12" s="34">
        <f>'T19672'!F41</f>
        <v>0.27761936187744141</v>
      </c>
      <c r="Y12" s="34">
        <f t="shared" si="3"/>
        <v>-5.5805802345275879E-2</v>
      </c>
      <c r="Z12" s="34">
        <f>X12-(AB12*V12+AC12*W12)/(AB12+AC12)</f>
        <v>-4.932651848625208E-2</v>
      </c>
      <c r="AA12" s="34">
        <f t="shared" si="5"/>
        <v>-2.9154477029219694E-2</v>
      </c>
      <c r="AB12" s="34">
        <f>'T19672'!D37</f>
        <v>0.66811966896057129</v>
      </c>
      <c r="AC12" s="34">
        <f>'T19672'!D38+'T19672'!D39+'T19672'!D40</f>
        <v>0.25576347857713699</v>
      </c>
      <c r="AD12" s="34">
        <f>'T19672'!D41</f>
        <v>5.5177342146635056E-2</v>
      </c>
      <c r="AE12" s="34"/>
      <c r="AF12" s="34"/>
      <c r="AG12" s="34"/>
      <c r="AH12" s="34"/>
      <c r="AI12" s="34"/>
      <c r="AJ12" s="34"/>
      <c r="AK12" s="34">
        <f>(SUMPRODUCT('T19672'!D27:D28,'T19672'!F27:F28)/'T19672'!B28+(0.5-'T19672'!A28)*'T19672'!F29)/0.5</f>
        <v>0.34788779301847711</v>
      </c>
      <c r="AL12" s="35">
        <f>(SUMPRODUCT('T19672'!D30:D32,'T19672'!F30:F32)/'T19672'!B28+('T19672'!A29-0.5)*'T19672'!F29+(0.9-'T19672'!A32)*'T19672'!F33)/0.4</f>
        <v>0.34790047944843006</v>
      </c>
      <c r="AM12" s="35">
        <f>(SUMPRODUCT('T19672'!D34:D36,'T19672'!F34:F36)/'T19672'!B28+('T19672'!A33-0.9)*'T19672'!F33)/0.1</f>
        <v>0.25195739298454817</v>
      </c>
      <c r="AN12" s="35">
        <f>(SUMPRODUCT('T19672'!D35:D36,'T19672'!F35:F36)/'T19672'!B28+('T19672'!A34-0.95)*'T19672'!F34)/0.05</f>
        <v>0.23727967132914271</v>
      </c>
      <c r="AO12" s="35">
        <f>'T19672'!F36</f>
        <v>0.1732972264289856</v>
      </c>
      <c r="AP12" s="35">
        <f>0.5*AK12+0.4*AL12+0.1*AM12-F12</f>
        <v>1.3299809705671961E-2</v>
      </c>
      <c r="AQ12" s="34"/>
      <c r="AR12" s="35"/>
      <c r="AS12" s="35"/>
      <c r="AT12" s="35"/>
      <c r="AU12" s="35"/>
      <c r="AV12" s="35"/>
    </row>
    <row r="13" spans="1:48" ht="18" customHeight="1">
      <c r="A13" s="7"/>
      <c r="B13" s="7"/>
      <c r="C13" s="60"/>
      <c r="D13" s="60"/>
      <c r="E13" s="60" t="s">
        <v>433</v>
      </c>
      <c r="F13" s="38">
        <v>0.44800000000000001</v>
      </c>
      <c r="G13" s="38">
        <f>1-F13</f>
        <v>0.55200000000000005</v>
      </c>
      <c r="H13" s="57">
        <f>H12*$F13/$F12</f>
        <v>0.37792314064008603</v>
      </c>
      <c r="I13" s="57">
        <f>I12*$F13/$F12</f>
        <v>0.52194109465849792</v>
      </c>
      <c r="J13" s="57">
        <f>J12*$F13/$F12</f>
        <v>-0.14401795401841197</v>
      </c>
      <c r="K13" s="38"/>
      <c r="L13" s="38"/>
      <c r="M13" s="38"/>
      <c r="N13" s="38"/>
      <c r="O13" s="38"/>
      <c r="P13" s="57">
        <f>P12*$F13/$F12</f>
        <v>8.9015411746686951E-2</v>
      </c>
      <c r="Q13" s="57">
        <f>Q12*$F13/$F12</f>
        <v>4.2968341791126408E-2</v>
      </c>
      <c r="R13" s="57">
        <f>R12*$F13/$F12</f>
        <v>4.6047069955560543E-2</v>
      </c>
      <c r="S13" s="57">
        <f>S12</f>
        <v>0.2260037325322628</v>
      </c>
      <c r="T13" s="57">
        <f>T12</f>
        <v>0.57592692971229553</v>
      </c>
      <c r="U13" s="57">
        <f>U12</f>
        <v>0.19806933403015137</v>
      </c>
      <c r="V13" s="57">
        <f t="shared" ref="V13:AA13" si="6">V12*$F13/$F12</f>
        <v>0.45961373954844076</v>
      </c>
      <c r="W13" s="57">
        <f t="shared" si="6"/>
        <v>0.42735108104129976</v>
      </c>
      <c r="X13" s="57">
        <f t="shared" si="6"/>
        <v>0.3826875916249427</v>
      </c>
      <c r="Y13" s="57">
        <f t="shared" si="6"/>
        <v>-7.6926147923498084E-2</v>
      </c>
      <c r="Z13" s="57">
        <f t="shared" si="6"/>
        <v>-6.7994704818464202E-2</v>
      </c>
      <c r="AA13" s="57">
        <f t="shared" si="6"/>
        <v>-4.0188323047591408E-2</v>
      </c>
      <c r="AB13" s="38"/>
      <c r="AC13" s="38"/>
      <c r="AD13" s="38"/>
      <c r="AE13" s="38"/>
      <c r="AF13" s="38"/>
      <c r="AG13" s="38"/>
      <c r="AH13" s="38"/>
      <c r="AI13" s="38"/>
      <c r="AJ13" s="38"/>
      <c r="AK13" s="57">
        <f>AK12*$F13/$F12</f>
        <v>0.47954991599156011</v>
      </c>
      <c r="AL13" s="57">
        <f>AL12*$F13/$F12</f>
        <v>0.47956740374634843</v>
      </c>
      <c r="AM13" s="57">
        <f>AM12*$F13/$F12</f>
        <v>0.34731355645116069</v>
      </c>
      <c r="AN13" s="57">
        <f>AN12*$F13/$F12</f>
        <v>0.32708088279013536</v>
      </c>
      <c r="AO13" s="57">
        <f>AO12*$F13/$F12</f>
        <v>0.23888354821112259</v>
      </c>
      <c r="AP13" s="38">
        <f>0.5*AK13+0.4*AL13+0.1*AM13-F13</f>
        <v>1.8333275139435556E-2</v>
      </c>
      <c r="AQ13" s="57"/>
      <c r="AR13" s="57"/>
      <c r="AS13" s="57"/>
      <c r="AT13" s="57"/>
      <c r="AU13" s="57"/>
      <c r="AV13" s="38"/>
    </row>
    <row r="14" spans="1:48" ht="18" customHeight="1" thickBot="1">
      <c r="A14" s="10"/>
      <c r="B14" s="10"/>
      <c r="C14" s="61"/>
      <c r="D14" s="61"/>
      <c r="E14" s="61" t="s">
        <v>434</v>
      </c>
      <c r="F14" s="36">
        <f>'T19671'!F5</f>
        <v>0.43688341975212097</v>
      </c>
      <c r="G14" s="36">
        <f t="shared" si="4"/>
        <v>0.56311658024787903</v>
      </c>
      <c r="H14" s="36">
        <f>'T19671'!F7</f>
        <v>0.42506617307662964</v>
      </c>
      <c r="I14" s="36">
        <f>'T19671'!F6</f>
        <v>0.4488929808139801</v>
      </c>
      <c r="J14" s="36">
        <f>H14-I14</f>
        <v>-2.3826807737350464E-2</v>
      </c>
      <c r="K14" s="36">
        <f>'T19671'!D7</f>
        <v>0.52768862247467041</v>
      </c>
      <c r="L14" s="36">
        <f>'T19671'!D6</f>
        <v>0.47231137752532959</v>
      </c>
      <c r="M14" s="36">
        <f>('T19671'!D8*'T19671'!F8+'T19671'!D9*'T19671'!F9)/'TFR2'!S14</f>
        <v>0.48121682753877515</v>
      </c>
      <c r="N14" s="36">
        <f>('T19671'!D10*'T19671'!F10+'T19671'!D11*'T19671'!F11)/'TFR2'!T14</f>
        <v>0.4377507672819268</v>
      </c>
      <c r="O14" s="36">
        <f>'T19671'!F12</f>
        <v>0.37774550914764404</v>
      </c>
      <c r="P14" s="36">
        <f>M14-O14</f>
        <v>0.10347131839113111</v>
      </c>
      <c r="Q14" s="36">
        <f>M14-N14</f>
        <v>4.3466060256848349E-2</v>
      </c>
      <c r="R14" s="36">
        <f>N14-O14</f>
        <v>6.0005258134282757E-2</v>
      </c>
      <c r="S14" s="38">
        <f>S12</f>
        <v>0.2260037325322628</v>
      </c>
      <c r="T14" s="38">
        <f>T12</f>
        <v>0.57592692971229553</v>
      </c>
      <c r="U14" s="38">
        <f>U12</f>
        <v>0.19806933403015137</v>
      </c>
      <c r="V14" s="36">
        <f>'T19671'!F37</f>
        <v>0.45496401190757751</v>
      </c>
      <c r="W14" s="36">
        <f>('T19671'!D38*'T19671'!F38+'T19671'!D39*'T19671'!F39+'T19671'!D40*'T19671'!F40)/('T19671'!D38+'T19671'!D39+'T19671'!D40)</f>
        <v>0.39502613176919799</v>
      </c>
      <c r="X14" s="36">
        <f>'T19671'!F41</f>
        <v>0.40546023845672607</v>
      </c>
      <c r="Y14" s="36">
        <f>X14-V14</f>
        <v>-4.950377345085144E-2</v>
      </c>
      <c r="Z14" s="36">
        <f>X14-(AB14*V14+AC14*W14)/(AB14+AC14)</f>
        <v>-3.2918797585587245E-2</v>
      </c>
      <c r="AA14" s="36">
        <f t="shared" si="5"/>
        <v>-5.8082072695213649E-2</v>
      </c>
      <c r="AB14" s="36">
        <f>'T19671'!D37</f>
        <v>0.66805589199066162</v>
      </c>
      <c r="AC14" s="36">
        <f>'T19671'!D38+'T19671'!D39+'T19671'!D40</f>
        <v>0.25556974858045578</v>
      </c>
      <c r="AD14" s="36">
        <f>'T19671'!D41</f>
        <v>5.5289309471845627E-2</v>
      </c>
      <c r="AE14" s="36"/>
      <c r="AF14" s="36"/>
      <c r="AG14" s="36"/>
      <c r="AH14" s="36"/>
      <c r="AI14" s="36"/>
      <c r="AJ14" s="36"/>
      <c r="AK14" s="36">
        <f>AVERAGE('T19673'!$F$6:$F$10)</f>
        <v>0.46487913727760316</v>
      </c>
      <c r="AL14" s="37">
        <f>AVERAGE('T19673'!$F$11:$F$14)</f>
        <v>0.47492875158786774</v>
      </c>
      <c r="AM14" s="37">
        <f>'T19673'!$F$15</f>
        <v>0.33271536231040955</v>
      </c>
      <c r="AN14" s="37">
        <f>'T19673'!$F$16</f>
        <v>0.25864756107330322</v>
      </c>
      <c r="AO14" s="37">
        <f>'T19673'!$F$17</f>
        <v>0.26209849119186401</v>
      </c>
      <c r="AP14" s="37">
        <f>0.5*AK14+0.4*AL14+0.1*AM14-F14</f>
        <v>1.8799185752868652E-2</v>
      </c>
      <c r="AQ14" s="36"/>
      <c r="AR14" s="37"/>
      <c r="AS14" s="37"/>
      <c r="AT14" s="37"/>
      <c r="AU14" s="37"/>
      <c r="AV14" s="37"/>
    </row>
    <row r="15" spans="1:48" ht="18" customHeight="1" thickTop="1" thickBot="1">
      <c r="A15" s="7">
        <v>1968</v>
      </c>
      <c r="B15" s="7" t="s">
        <v>495</v>
      </c>
      <c r="C15" s="60" t="s">
        <v>371</v>
      </c>
      <c r="D15" s="60"/>
      <c r="E15" s="60" t="s">
        <v>496</v>
      </c>
      <c r="F15" s="38">
        <v>0.41199999999999998</v>
      </c>
      <c r="G15" s="36">
        <f t="shared" si="4"/>
        <v>0.58800000000000008</v>
      </c>
      <c r="H15" s="38"/>
      <c r="I15" s="38"/>
      <c r="J15" s="38"/>
      <c r="K15" s="38"/>
      <c r="L15" s="38"/>
      <c r="M15" s="38"/>
      <c r="N15" s="38"/>
      <c r="O15" s="38"/>
      <c r="P15" s="38"/>
      <c r="Q15" s="38"/>
      <c r="R15" s="38"/>
      <c r="S15" s="38"/>
      <c r="T15" s="38"/>
      <c r="U15" s="38"/>
      <c r="V15" s="38"/>
      <c r="W15" s="38"/>
      <c r="X15" s="38"/>
      <c r="Y15" s="38"/>
      <c r="Z15" s="38"/>
      <c r="AA15" s="38"/>
      <c r="AB15" s="38"/>
      <c r="AC15" s="38"/>
      <c r="AD15" s="38"/>
      <c r="AE15" s="38"/>
      <c r="AF15" s="38"/>
      <c r="AG15" s="38"/>
      <c r="AH15" s="38"/>
      <c r="AI15" s="38"/>
      <c r="AJ15" s="38"/>
      <c r="AK15" s="38"/>
      <c r="AL15" s="39"/>
      <c r="AM15" s="39"/>
      <c r="AN15" s="39"/>
      <c r="AO15" s="39"/>
      <c r="AP15" s="39"/>
      <c r="AQ15" s="38"/>
      <c r="AR15" s="39"/>
      <c r="AS15" s="39"/>
      <c r="AT15" s="39"/>
      <c r="AU15" s="39"/>
      <c r="AV15" s="39"/>
    </row>
    <row r="16" spans="1:48" ht="18" customHeight="1" thickTop="1" thickBot="1">
      <c r="A16" s="16">
        <v>1969</v>
      </c>
      <c r="B16" s="16" t="s">
        <v>385</v>
      </c>
      <c r="C16" s="62" t="s">
        <v>378</v>
      </c>
      <c r="D16" s="62"/>
      <c r="E16" s="62" t="s">
        <v>386</v>
      </c>
      <c r="F16" s="32">
        <f>0.21+0.06+0.04+0.01+0.01</f>
        <v>0.33</v>
      </c>
      <c r="G16" s="32">
        <f t="shared" si="4"/>
        <v>0.66999999999999993</v>
      </c>
      <c r="H16" s="32">
        <f>0.15+0.06+0.04+0+0.01</f>
        <v>0.26</v>
      </c>
      <c r="I16" s="32">
        <f>0.26+0.07+0.03+0.01+0.01</f>
        <v>0.38</v>
      </c>
      <c r="J16" s="32">
        <f>H16-I16</f>
        <v>-0.12</v>
      </c>
      <c r="K16" s="32"/>
      <c r="L16" s="32"/>
      <c r="M16" s="32"/>
      <c r="N16" s="32"/>
      <c r="O16" s="32"/>
      <c r="P16" s="32"/>
      <c r="Q16" s="32"/>
      <c r="R16" s="32"/>
      <c r="S16" s="32"/>
      <c r="T16" s="32"/>
      <c r="U16" s="32"/>
      <c r="V16" s="32"/>
      <c r="W16" s="32"/>
      <c r="X16" s="32"/>
      <c r="Y16" s="32"/>
      <c r="Z16" s="32"/>
      <c r="AA16" s="32"/>
      <c r="AB16" s="32"/>
      <c r="AC16" s="32"/>
      <c r="AD16" s="32"/>
      <c r="AE16" s="32"/>
      <c r="AF16" s="32"/>
      <c r="AG16" s="32"/>
      <c r="AH16" s="32"/>
      <c r="AI16" s="32"/>
      <c r="AJ16" s="32"/>
      <c r="AK16" s="32"/>
      <c r="AL16" s="33"/>
      <c r="AM16" s="33"/>
      <c r="AN16" s="33"/>
      <c r="AO16" s="33"/>
      <c r="AP16" s="33"/>
      <c r="AQ16" s="32"/>
      <c r="AR16" s="33"/>
      <c r="AS16" s="33"/>
      <c r="AT16" s="33"/>
      <c r="AU16" s="33"/>
      <c r="AV16" s="33"/>
    </row>
    <row r="17" spans="1:48" ht="18" customHeight="1" thickTop="1" thickBot="1">
      <c r="A17" s="52">
        <v>1974</v>
      </c>
      <c r="B17" s="4" t="s">
        <v>382</v>
      </c>
      <c r="C17" s="59" t="s">
        <v>378</v>
      </c>
      <c r="D17" s="59"/>
      <c r="E17" s="62" t="s">
        <v>330</v>
      </c>
      <c r="F17" s="32">
        <v>0.49</v>
      </c>
      <c r="G17" s="32">
        <f t="shared" si="4"/>
        <v>0.51</v>
      </c>
      <c r="H17" s="32">
        <v>0.46</v>
      </c>
      <c r="I17" s="32">
        <v>0.53</v>
      </c>
      <c r="J17" s="32">
        <f>H17-I17</f>
        <v>-7.0000000000000007E-2</v>
      </c>
      <c r="K17" s="75">
        <f>(K14+K18)/2</f>
        <v>0.52462220191955566</v>
      </c>
      <c r="L17" s="75">
        <f>(L14+L18)/2</f>
        <v>0.47537778317928314</v>
      </c>
      <c r="M17" s="32">
        <v>0.59</v>
      </c>
      <c r="N17" s="32">
        <v>0.47499999999999998</v>
      </c>
      <c r="O17" s="32">
        <v>0.4</v>
      </c>
      <c r="P17" s="34">
        <f>M17-O17</f>
        <v>0.18999999999999995</v>
      </c>
      <c r="Q17" s="34">
        <f t="shared" ref="Q17:R20" si="7">M17-N17</f>
        <v>0.11499999999999999</v>
      </c>
      <c r="R17" s="34">
        <f t="shared" si="7"/>
        <v>7.4999999999999956E-2</v>
      </c>
      <c r="S17" s="75">
        <f>(S14+S18)/2</f>
        <v>0.29232871346175671</v>
      </c>
      <c r="T17" s="75">
        <f>(T14+T18)/2</f>
        <v>0.51537711173295975</v>
      </c>
      <c r="U17" s="75">
        <f>(U14+U18)/2</f>
        <v>0.1922941729426384</v>
      </c>
      <c r="V17" s="32">
        <v>0.51</v>
      </c>
      <c r="W17" s="32">
        <f>(0.43+0.49)/2</f>
        <v>0.45999999999999996</v>
      </c>
      <c r="X17" s="32">
        <v>0.49</v>
      </c>
      <c r="Y17" s="32">
        <f>X17-V17</f>
        <v>-2.0000000000000018E-2</v>
      </c>
      <c r="Z17" s="32">
        <f>X17-(AB17*V17+AC17*W17)/(AB17+AC17)</f>
        <v>6.3615511553657966E-3</v>
      </c>
      <c r="AA17" s="32">
        <f t="shared" si="5"/>
        <v>-4.4208126489381161E-2</v>
      </c>
      <c r="AB17" s="32">
        <f>AB19</f>
        <v>0.41806989908218384</v>
      </c>
      <c r="AC17" s="32">
        <f>AC19</f>
        <v>0.46623072028160095</v>
      </c>
      <c r="AD17" s="32">
        <f>AD19</f>
        <v>0.11154722608625889</v>
      </c>
      <c r="AE17" s="32"/>
      <c r="AF17" s="32"/>
      <c r="AG17" s="32"/>
      <c r="AH17" s="32"/>
      <c r="AI17" s="32"/>
      <c r="AJ17" s="32"/>
      <c r="AK17" s="32"/>
      <c r="AL17" s="33"/>
      <c r="AM17" s="33"/>
      <c r="AN17" s="33"/>
      <c r="AO17" s="33"/>
      <c r="AP17" s="33"/>
      <c r="AQ17" s="32"/>
      <c r="AR17" s="33"/>
      <c r="AS17" s="33"/>
      <c r="AT17" s="33"/>
      <c r="AU17" s="33"/>
      <c r="AV17" s="33"/>
    </row>
    <row r="18" spans="1:48" ht="18" customHeight="1" thickTop="1">
      <c r="A18" s="4">
        <v>1978</v>
      </c>
      <c r="B18" s="4" t="s">
        <v>374</v>
      </c>
      <c r="C18" s="59" t="s">
        <v>371</v>
      </c>
      <c r="D18" s="59">
        <v>4507</v>
      </c>
      <c r="E18" s="59" t="s">
        <v>331</v>
      </c>
      <c r="F18" s="34">
        <f>'T19785'!F$5</f>
        <v>0.47400000691413879</v>
      </c>
      <c r="G18" s="34">
        <f t="shared" si="4"/>
        <v>0.52599999308586121</v>
      </c>
      <c r="H18" s="34">
        <f>'T19785'!$F$7</f>
        <v>0.43653231859207153</v>
      </c>
      <c r="I18" s="34">
        <f>'T19785'!$F$6</f>
        <v>0.50977951288223267</v>
      </c>
      <c r="J18" s="34">
        <f>H18-I18</f>
        <v>-7.3247194290161133E-2</v>
      </c>
      <c r="K18" s="34">
        <f>'T19785'!$D$7</f>
        <v>0.52155578136444092</v>
      </c>
      <c r="L18" s="34">
        <f>'T19785'!$D$6</f>
        <v>0.47844418883323669</v>
      </c>
      <c r="M18" s="34">
        <f>('T19785'!D8*'T19785'!F8+'T19785'!D9*'T19785'!F9)/'TFR2'!S18</f>
        <v>0.64080538080145011</v>
      </c>
      <c r="N18" s="34">
        <f>('T19785'!D10*'T19785'!F10+'T19785'!D11*'T19785'!F11)/('T19785'!D10+'T19785'!D11)</f>
        <v>0.47188391902263416</v>
      </c>
      <c r="O18" s="34">
        <f>'T19785'!F12</f>
        <v>0.35298243165016174</v>
      </c>
      <c r="P18" s="34">
        <f>M18-O18</f>
        <v>0.28782294915128837</v>
      </c>
      <c r="Q18" s="34">
        <f t="shared" si="7"/>
        <v>0.16892146177881595</v>
      </c>
      <c r="R18" s="34">
        <f t="shared" si="7"/>
        <v>0.11890148737247241</v>
      </c>
      <c r="S18" s="34">
        <f>'T19785'!D8+'T19785'!D9</f>
        <v>0.35865369439125061</v>
      </c>
      <c r="T18" s="34">
        <f>'T19785'!D10+'T19785'!D11</f>
        <v>0.45482729375362396</v>
      </c>
      <c r="U18" s="34">
        <f>'T19785'!D12</f>
        <v>0.18651901185512543</v>
      </c>
      <c r="V18" s="34">
        <f>'T19786'!F$43</f>
        <v>0.48371654748916626</v>
      </c>
      <c r="W18" s="34">
        <f>('T19786'!D$44*'T19786'!F$44+'T19786'!D$45*'T19786'!F$45)/AC18</f>
        <v>0.47207978624736791</v>
      </c>
      <c r="X18" s="34">
        <f>('T19786'!D$46*'T19786'!F$46+'T19786'!D$47*'T19786'!F$47)/'TFR2'!AD18</f>
        <v>0.43886524411849986</v>
      </c>
      <c r="Y18" s="34">
        <f>X18-V18</f>
        <v>-4.4851303370666395E-2</v>
      </c>
      <c r="Z18" s="34">
        <f>X18-(AB18*V18+AC18*W18)/(AB18+AC18)</f>
        <v>-3.8651371703616988E-2</v>
      </c>
      <c r="AA18" s="34">
        <f t="shared" si="5"/>
        <v>-1.8044618686510416E-2</v>
      </c>
      <c r="AB18" s="34">
        <f>'T19786'!D$43</f>
        <v>0.41278409957885742</v>
      </c>
      <c r="AC18" s="34">
        <f>'T19786'!D$44+'T19786'!D$45</f>
        <v>0.47072161734104156</v>
      </c>
      <c r="AD18" s="34">
        <f>'T19786'!D$46+'T19786'!D$47</f>
        <v>0.11252107657492161</v>
      </c>
      <c r="AE18" s="34">
        <f>('T19786'!D$43*'T19786'!F$43+(0.5-'T19786'!D$43)*'T19786'!F$44)/0.5</f>
        <v>0.48283933640118448</v>
      </c>
      <c r="AF18" s="34">
        <f>('T19786'!D$45*'T19786'!F$45+('T19786'!D$44+'T19786'!D$43-0.5)*'T19786'!F$44+('T19786'!D$46+'T19786'!D$47-0.1)*'T19786'!F$46)/0.4</f>
        <v>0.46574602047126601</v>
      </c>
      <c r="AG18" s="34">
        <f>('T19786'!D$47*'T19786'!F$47+(0.1-'T19786'!D$47)*'T19786'!F$46)/0.1</f>
        <v>0.43552173353514079</v>
      </c>
      <c r="AH18" s="34">
        <f>(0.4*AF18+0.1*AG18)/0.5-AE18</f>
        <v>-2.3138173317143518E-2</v>
      </c>
      <c r="AI18" s="34">
        <f>AG18-AE18</f>
        <v>-4.7317602866043695E-2</v>
      </c>
      <c r="AJ18" s="34">
        <f>AG18-(0.5*AE18+0.4*AF18)/0.9</f>
        <v>-3.972057356385772E-2</v>
      </c>
      <c r="AK18" s="38">
        <f>AVERAGE('T19789'!$F$6:$F$10)</f>
        <v>0.49646571278572083</v>
      </c>
      <c r="AL18" s="39">
        <f>AVERAGE('T19789'!$F$11:$F$14)</f>
        <v>0.53726248443126678</v>
      </c>
      <c r="AM18" s="39">
        <f>'T19789'!$F$15</f>
        <v>0.36471500992774963</v>
      </c>
      <c r="AN18" s="39">
        <f>'T19789'!$F$16</f>
        <v>0.28828445076942444</v>
      </c>
      <c r="AO18" s="39">
        <f>'T19789'!$F$17</f>
        <v>0.14087177813053131</v>
      </c>
      <c r="AP18" s="35">
        <f>0.5*AK18+0.4*AL18+0.1*AM18-F18</f>
        <v>2.5609344244003296E-2</v>
      </c>
      <c r="AQ18" s="38">
        <f>AVERAGE('T19789'!$F$18:$F$22)</f>
        <v>0.58066859245300295</v>
      </c>
      <c r="AR18" s="39">
        <f>AVERAGE('T19789'!$F$23:$F$26)</f>
        <v>0.4456978514790535</v>
      </c>
      <c r="AS18" s="39">
        <f>'T19789'!$F$27</f>
        <v>0.22660449147224426</v>
      </c>
      <c r="AT18" s="39">
        <f>'T19789'!$F$28</f>
        <v>0.21175789833068848</v>
      </c>
      <c r="AU18" s="39">
        <f>'T19789'!$F$29</f>
        <v>0.12549009919166565</v>
      </c>
      <c r="AV18" s="35">
        <f>0.5*AQ18+0.4*AR18+0.1*AS18-F18</f>
        <v>1.7273879051208529E-2</v>
      </c>
    </row>
    <row r="19" spans="1:48" ht="18" customHeight="1">
      <c r="A19" s="7"/>
      <c r="B19" s="7"/>
      <c r="C19" s="60"/>
      <c r="D19" s="60"/>
      <c r="E19" s="60" t="s">
        <v>330</v>
      </c>
      <c r="F19" s="38">
        <f>'T19783'!F$5</f>
        <v>0.49199998378753662</v>
      </c>
      <c r="G19" s="38">
        <f t="shared" si="4"/>
        <v>0.50800001621246338</v>
      </c>
      <c r="H19" s="38">
        <f>'T19783'!$F$7</f>
        <v>0.44377514719963074</v>
      </c>
      <c r="I19" s="38">
        <f>'T19783'!$F$6</f>
        <v>0.54021060466766357</v>
      </c>
      <c r="J19" s="38">
        <f>H19-I19</f>
        <v>-9.6435457468032837E-2</v>
      </c>
      <c r="K19" s="38">
        <f>'T19783'!$D$7</f>
        <v>0.51322025060653687</v>
      </c>
      <c r="L19" s="38">
        <f>'T19783'!$D$6</f>
        <v>0.48677977919578552</v>
      </c>
      <c r="M19" s="38">
        <f>('T19783'!D8*'T19783'!F8+'T19783'!D9*'T19783'!F9)/'TFR2'!S19</f>
        <v>0.62538656049764518</v>
      </c>
      <c r="N19" s="38">
        <f>('T19783'!D10*'T19783'!F10+'T19783'!D11*'T19783'!F11)/'TFR2'!T19</f>
        <v>0.4936331575400742</v>
      </c>
      <c r="O19" s="38">
        <f>'T19783'!F12</f>
        <v>0.36968952417373657</v>
      </c>
      <c r="P19" s="38">
        <f>M19-O19</f>
        <v>0.25569703632390861</v>
      </c>
      <c r="Q19" s="38">
        <f t="shared" si="7"/>
        <v>0.13175340295757099</v>
      </c>
      <c r="R19" s="38">
        <f t="shared" si="7"/>
        <v>0.12394363336633762</v>
      </c>
      <c r="S19" s="38">
        <f t="shared" ref="S19:U20" si="8">S18</f>
        <v>0.35865369439125061</v>
      </c>
      <c r="T19" s="38">
        <f t="shared" si="8"/>
        <v>0.45482729375362396</v>
      </c>
      <c r="U19" s="38">
        <f t="shared" si="8"/>
        <v>0.18651901185512543</v>
      </c>
      <c r="V19" s="38">
        <f>'T19784'!F$43</f>
        <v>0.47861975431442261</v>
      </c>
      <c r="W19" s="38">
        <f>('T19784'!D$44*'T19784'!F$44+'T19784'!D$45*'T19784'!F$45)/AC19</f>
        <v>0.50527119043396906</v>
      </c>
      <c r="X19" s="38">
        <f>('T19784'!D$46*'T19784'!F$46+'T19784'!D$47*'T19784'!F$47)/'TFR2'!AD19</f>
        <v>0.49347637106184894</v>
      </c>
      <c r="Y19" s="38">
        <f>X19-V19</f>
        <v>1.4856616747426332E-2</v>
      </c>
      <c r="Z19" s="38">
        <f>X19-(AB19*V19+AC19*W19)/(AB19+AC19)</f>
        <v>8.0515281483861667E-4</v>
      </c>
      <c r="AA19" s="38">
        <f t="shared" si="5"/>
        <v>2.437429939008251E-2</v>
      </c>
      <c r="AB19" s="38">
        <f>'T19784'!D$43</f>
        <v>0.41806989908218384</v>
      </c>
      <c r="AC19" s="38">
        <f>'T19784'!D$44+'T19784'!D$45</f>
        <v>0.46623072028160095</v>
      </c>
      <c r="AD19" s="38">
        <f>'T19784'!D$46+'T19784'!D$47</f>
        <v>0.11154722608625889</v>
      </c>
      <c r="AE19" s="38">
        <f>('T19784'!D$43*'T19784'!F$43+(0.5-'T19784'!D$43)*'T19784'!F$44)/0.5</f>
        <v>0.48389647908483369</v>
      </c>
      <c r="AF19" s="38">
        <f>('T19784'!D$45*'T19784'!F$45+('T19784'!D$44+'T19784'!D$43-0.5)*'T19784'!F$44+('T19784'!D$46+'T19784'!D$47-0.1)*'T19784'!F$46)/0.4</f>
        <v>0.49906422455473842</v>
      </c>
      <c r="AG19" s="38">
        <f>('T19784'!D$47*'T19784'!F$47+(0.1-'T19784'!D$47)*'T19784'!F$46)/0.1</f>
        <v>0.4914145440529204</v>
      </c>
      <c r="AH19" s="38">
        <f>(0.4*AF19+0.1*AG19)/0.5-AE19</f>
        <v>1.3637809369541176E-2</v>
      </c>
      <c r="AI19" s="38">
        <f>AG19-AE19</f>
        <v>7.5180649680867129E-3</v>
      </c>
      <c r="AJ19" s="38">
        <f>AG19-(0.5*AE19+0.4*AF19)/0.9</f>
        <v>7.7684475924016949E-4</v>
      </c>
      <c r="AK19" s="38">
        <f>AVERAGE('T19788'!$F$6:$F$10)</f>
        <v>0.50514153838157649</v>
      </c>
      <c r="AL19" s="39">
        <f>AVERAGE('T19788'!$F$11:$F$14)</f>
        <v>0.56287804245948792</v>
      </c>
      <c r="AM19" s="39">
        <f>'T19788'!$F$15</f>
        <v>0.41852745413780212</v>
      </c>
      <c r="AN19" s="39">
        <f>'T19788'!$F$16</f>
        <v>0.32584372162818909</v>
      </c>
      <c r="AO19" s="39">
        <f>'T19788'!$F$17</f>
        <v>0.21012842655181885</v>
      </c>
      <c r="AP19" s="38">
        <f>0.5*AK19+0.4*AL19+0.1*AM19-F19</f>
        <v>2.7574747800827026E-2</v>
      </c>
      <c r="AQ19" s="38">
        <f>AVERAGE('T19788'!$F$18:$F$22)</f>
        <v>0.58613015413284297</v>
      </c>
      <c r="AR19" s="39">
        <f>AVERAGE('T19788'!$F$23:$F$26)</f>
        <v>0.45306476950645447</v>
      </c>
      <c r="AS19" s="39">
        <f>'T19788'!$F$27</f>
        <v>0.27421495318412781</v>
      </c>
      <c r="AT19" s="39">
        <f>'T19788'!$F$28</f>
        <v>0.25670835375785828</v>
      </c>
      <c r="AU19" s="39">
        <f>'T19788'!$F$29</f>
        <v>0.21420082449913025</v>
      </c>
      <c r="AV19" s="38">
        <f>0.5*AQ19+0.4*AR19+0.1*AS19-F19</f>
        <v>9.7124963998794778E-3</v>
      </c>
    </row>
    <row r="20" spans="1:48" ht="18" customHeight="1" thickBot="1">
      <c r="A20" s="7"/>
      <c r="B20" s="7"/>
      <c r="C20" s="60"/>
      <c r="D20" s="60"/>
      <c r="E20" s="60" t="s">
        <v>309</v>
      </c>
      <c r="F20" s="38">
        <f>'T19781'!F$5</f>
        <v>0.51</v>
      </c>
      <c r="G20" s="38">
        <f t="shared" si="4"/>
        <v>0.49</v>
      </c>
      <c r="H20" s="38">
        <f>'T19781'!$F$7</f>
        <v>0.47916360000000002</v>
      </c>
      <c r="I20" s="38">
        <f>'T19781'!$F$6</f>
        <v>0.54253410000000002</v>
      </c>
      <c r="J20" s="38">
        <f>H20-I20</f>
        <v>-6.3370499999999996E-2</v>
      </c>
      <c r="K20" s="38">
        <f>'T19781'!$D$7</f>
        <v>0.52081750000000004</v>
      </c>
      <c r="L20" s="38">
        <f>'T19781'!$D$6</f>
        <v>0.47918250000000001</v>
      </c>
      <c r="M20" s="38">
        <f>('T19781'!D8*'T19781'!F8+'T19781'!D9*'T19781'!F9)/'TFR2'!S20</f>
        <v>0.62806294016280217</v>
      </c>
      <c r="N20" s="38">
        <f>('T19781'!D10*'T19781'!F10+'T19781'!D11*'T19781'!F11)/'TFR2'!T20</f>
        <v>0.49217268203675474</v>
      </c>
      <c r="O20" s="38">
        <f>'T19781'!F12</f>
        <v>0.32880090000000001</v>
      </c>
      <c r="P20" s="38">
        <f>M20-O20</f>
        <v>0.29926204016280217</v>
      </c>
      <c r="Q20" s="38">
        <f t="shared" si="7"/>
        <v>0.13589025812604744</v>
      </c>
      <c r="R20" s="38">
        <f t="shared" si="7"/>
        <v>0.16337178203675473</v>
      </c>
      <c r="S20" s="38">
        <f t="shared" si="8"/>
        <v>0.35865369439125061</v>
      </c>
      <c r="T20" s="38">
        <f t="shared" si="8"/>
        <v>0.45482729375362396</v>
      </c>
      <c r="U20" s="38">
        <f t="shared" si="8"/>
        <v>0.18651901185512543</v>
      </c>
      <c r="V20" s="38">
        <f>'T19782'!F$43</f>
        <v>0.49186849594116211</v>
      </c>
      <c r="W20" s="38">
        <f>('T19782'!D$44*'T19782'!F$44+'T19782'!D$45*'T19782'!F$45)/AC20</f>
        <v>0.5280148327482812</v>
      </c>
      <c r="X20" s="38">
        <f>('T19782'!D$46*'T19782'!F$46+'T19782'!D$47*'T19782'!F$47)/'TFR2'!AD20</f>
        <v>0.49796907084828435</v>
      </c>
      <c r="Y20" s="38">
        <f>X20-V20</f>
        <v>6.1005749071222359E-3</v>
      </c>
      <c r="Z20" s="38">
        <f>X20-(AB20*V20+AC20*W20)/(AB20+AC20)</f>
        <v>-1.3074857960086228E-2</v>
      </c>
      <c r="AA20" s="38">
        <f t="shared" si="5"/>
        <v>3.0350651685244978E-2</v>
      </c>
      <c r="AB20" s="38">
        <f>'T19782'!D$43</f>
        <v>0.4150179922580719</v>
      </c>
      <c r="AC20" s="38">
        <f>'T19782'!D$44+'T19782'!D$45</f>
        <v>0.46892903745174408</v>
      </c>
      <c r="AD20" s="38">
        <f>'T19782'!D$46+'T19782'!D$47</f>
        <v>0.11207243055105209</v>
      </c>
      <c r="AE20" s="38">
        <f>('T19782'!D$43*'T19782'!F$43+(0.5-'T19782'!D$43)*'T19782'!F$44)/0.5</f>
        <v>0.49923006065985831</v>
      </c>
      <c r="AF20" s="38">
        <f>('T19782'!D$45*'T19782'!F$45+('T19782'!D$44+'T19782'!D$43-0.5)*'T19782'!F$44+('T19782'!D$46+'T19782'!D$47-0.1)*'T19782'!F$46)/0.4</f>
        <v>0.52124508698106387</v>
      </c>
      <c r="AG20" s="38">
        <f>('T19782'!D$47*'T19782'!F$47+(0.1-'T19782'!D$47)*'T19782'!F$46)/0.1</f>
        <v>0.49431301908255426</v>
      </c>
      <c r="AH20" s="38">
        <f>(0.4*AF20+0.1*AG20)/0.5-AE20</f>
        <v>1.6628612741503623E-2</v>
      </c>
      <c r="AI20" s="38">
        <f>AG20-AE20</f>
        <v>-4.9170415773040488E-3</v>
      </c>
      <c r="AJ20" s="38">
        <f>AG20-(0.5*AE20+0.4*AF20)/0.9</f>
        <v>-1.4701497720062073E-2</v>
      </c>
      <c r="AK20" s="38">
        <f>AVERAGE('T19787'!$F$6:$F$10)</f>
        <v>0.51979182362556453</v>
      </c>
      <c r="AL20" s="39">
        <f>AVERAGE('T19787'!$F$11:$F$14)</f>
        <v>0.58282235264778137</v>
      </c>
      <c r="AM20" s="39">
        <f>'T19787'!$F$15</f>
        <v>0.39542490243911743</v>
      </c>
      <c r="AN20" s="39">
        <f>'T19787'!$F$16</f>
        <v>0.30936801433563232</v>
      </c>
      <c r="AO20" s="39">
        <f>'T19787'!$F$17</f>
        <v>0.1738840788602829</v>
      </c>
      <c r="AP20" s="37">
        <f>0.5*AK20+0.4*AL20+0.1*AM20-F20</f>
        <v>2.2567343115806549E-2</v>
      </c>
      <c r="AQ20" s="38">
        <f>AVERAGE('T19787'!$F$18:$F$22)</f>
        <v>0.61828279495239258</v>
      </c>
      <c r="AR20" s="39">
        <f>AVERAGE('T19787'!$F$23:$F$26)</f>
        <v>0.45501966774463654</v>
      </c>
      <c r="AS20" s="39">
        <f>'T19787'!$F$27</f>
        <v>0.22826048731803894</v>
      </c>
      <c r="AT20" s="39">
        <f>'T19787'!$F$28</f>
        <v>0.20835417509078979</v>
      </c>
      <c r="AU20" s="39">
        <f>'T19787'!$F$29</f>
        <v>0.1254783421754837</v>
      </c>
      <c r="AV20" s="37">
        <f>0.5*AQ20+0.4*AR20+0.1*AS20-F20</f>
        <v>3.9753133058548773E-3</v>
      </c>
    </row>
    <row r="21" spans="1:48" ht="18" customHeight="1" thickTop="1">
      <c r="A21" s="4">
        <v>1981</v>
      </c>
      <c r="B21" s="4" t="s">
        <v>382</v>
      </c>
      <c r="C21" s="59" t="s">
        <v>378</v>
      </c>
      <c r="D21" s="59"/>
      <c r="E21" s="59" t="s">
        <v>384</v>
      </c>
      <c r="F21" s="34">
        <f>0.16+0.02+0.01+0.26+0.02+0.04</f>
        <v>0.51</v>
      </c>
      <c r="G21" s="34">
        <f t="shared" si="4"/>
        <v>0.49</v>
      </c>
      <c r="H21" s="34">
        <f>0.14+0.02+0.01+0.24+0.02+0.04</f>
        <v>0.47000000000000003</v>
      </c>
      <c r="I21" s="34">
        <f>0.17+0.02+0.01+0.29+0.02+0.04</f>
        <v>0.55000000000000004</v>
      </c>
      <c r="J21" s="34">
        <f t="shared" ref="J21:J31" si="9">H21-I21</f>
        <v>-8.0000000000000016E-2</v>
      </c>
      <c r="K21" s="34"/>
      <c r="L21" s="34"/>
      <c r="M21" s="34"/>
      <c r="N21" s="34"/>
      <c r="O21" s="34"/>
      <c r="P21" s="34"/>
      <c r="Q21" s="34"/>
      <c r="R21" s="34"/>
      <c r="S21" s="56">
        <f>(S$20+S$24)/2</f>
        <v>0.36345408856868744</v>
      </c>
      <c r="T21" s="56">
        <f t="shared" ref="T21:U23" si="10">(T$20+T$24)/2</f>
        <v>0.45561844855546951</v>
      </c>
      <c r="U21" s="56">
        <f t="shared" si="10"/>
        <v>0.18092746287584305</v>
      </c>
      <c r="V21" s="34"/>
      <c r="W21" s="34"/>
      <c r="X21" s="34"/>
      <c r="Y21" s="34"/>
      <c r="Z21" s="34"/>
      <c r="AA21" s="34"/>
      <c r="AB21" s="34"/>
      <c r="AC21" s="34"/>
      <c r="AD21" s="34"/>
      <c r="AE21" s="34"/>
      <c r="AF21" s="34"/>
      <c r="AG21" s="34"/>
      <c r="AH21" s="34"/>
      <c r="AI21" s="34"/>
      <c r="AJ21" s="34"/>
      <c r="AK21" s="34"/>
      <c r="AL21" s="35"/>
      <c r="AM21" s="35"/>
      <c r="AN21" s="35"/>
      <c r="AO21" s="35"/>
      <c r="AP21" s="35"/>
      <c r="AQ21" s="34"/>
      <c r="AR21" s="35"/>
      <c r="AS21" s="35"/>
      <c r="AT21" s="35"/>
      <c r="AU21" s="35"/>
      <c r="AV21" s="35"/>
    </row>
    <row r="22" spans="1:48" ht="18" customHeight="1">
      <c r="A22" s="7"/>
      <c r="B22" s="7"/>
      <c r="C22" s="60"/>
      <c r="D22" s="60"/>
      <c r="E22" s="60" t="s">
        <v>383</v>
      </c>
      <c r="F22" s="38">
        <v>0.52</v>
      </c>
      <c r="G22" s="38">
        <f t="shared" si="4"/>
        <v>0.48</v>
      </c>
      <c r="H22" s="38">
        <v>0.49</v>
      </c>
      <c r="I22" s="38">
        <v>0.56000000000000005</v>
      </c>
      <c r="J22" s="38">
        <f t="shared" si="9"/>
        <v>-7.0000000000000062E-2</v>
      </c>
      <c r="K22" s="57">
        <f>(K$20+K$24)/2</f>
        <v>0.52554853838920601</v>
      </c>
      <c r="L22" s="57">
        <f>(L$20+L$24)/2</f>
        <v>0.47445144670963291</v>
      </c>
      <c r="M22" s="38">
        <v>0.63</v>
      </c>
      <c r="N22" s="38">
        <v>0.49</v>
      </c>
      <c r="O22" s="38">
        <v>0.4</v>
      </c>
      <c r="P22" s="38">
        <f>M22-O22</f>
        <v>0.22999999999999998</v>
      </c>
      <c r="Q22" s="38">
        <f>M22-N22</f>
        <v>0.14000000000000001</v>
      </c>
      <c r="R22" s="38">
        <f>N22-O22</f>
        <v>8.9999999999999969E-2</v>
      </c>
      <c r="S22" s="57">
        <f>(S$20+S$24)/2</f>
        <v>0.36345408856868744</v>
      </c>
      <c r="T22" s="57">
        <f t="shared" si="10"/>
        <v>0.45561844855546951</v>
      </c>
      <c r="U22" s="57">
        <f t="shared" si="10"/>
        <v>0.18092746287584305</v>
      </c>
      <c r="V22" s="38">
        <v>0.51</v>
      </c>
      <c r="W22" s="38">
        <f>(0.5+0.58)/2</f>
        <v>0.54</v>
      </c>
      <c r="X22" s="38">
        <v>0.5</v>
      </c>
      <c r="Y22" s="38">
        <f>X22-V22</f>
        <v>-1.0000000000000009E-2</v>
      </c>
      <c r="Z22" s="38">
        <f>X22-(AB22*V22+AC22*W22)/(AB22+AC22)</f>
        <v>-2.610100438608054E-2</v>
      </c>
      <c r="AA22" s="38">
        <f t="shared" si="5"/>
        <v>2.1262974488607256E-2</v>
      </c>
      <c r="AB22" s="38">
        <f>(AB20+AB24)/2</f>
        <v>0.39940062165260315</v>
      </c>
      <c r="AC22" s="38">
        <f>(AC20+AC24)/2</f>
        <v>0.46267740055918694</v>
      </c>
      <c r="AD22" s="38">
        <f>(AD20+AD24)/2</f>
        <v>0.12930389121174812</v>
      </c>
      <c r="AE22" s="38"/>
      <c r="AF22" s="38"/>
      <c r="AG22" s="38"/>
      <c r="AH22" s="38"/>
      <c r="AI22" s="38"/>
      <c r="AJ22" s="38"/>
      <c r="AK22" s="38"/>
      <c r="AL22" s="39"/>
      <c r="AM22" s="39"/>
      <c r="AN22" s="39"/>
      <c r="AO22" s="39"/>
      <c r="AP22" s="39"/>
      <c r="AQ22" s="38"/>
      <c r="AR22" s="39"/>
      <c r="AS22" s="39"/>
      <c r="AT22" s="39"/>
      <c r="AU22" s="39"/>
      <c r="AV22" s="39"/>
    </row>
    <row r="23" spans="1:48" ht="18" customHeight="1" thickBot="1">
      <c r="A23" s="7"/>
      <c r="B23" s="7"/>
      <c r="C23" s="60"/>
      <c r="D23" s="60"/>
      <c r="E23" s="60" t="s">
        <v>497</v>
      </c>
      <c r="F23" s="38">
        <v>0.56799999999999995</v>
      </c>
      <c r="G23" s="38"/>
      <c r="H23" s="38"/>
      <c r="I23" s="38"/>
      <c r="J23" s="38"/>
      <c r="K23" s="38"/>
      <c r="L23" s="38"/>
      <c r="M23" s="38"/>
      <c r="N23" s="38"/>
      <c r="O23" s="38"/>
      <c r="P23" s="38"/>
      <c r="Q23" s="38"/>
      <c r="R23" s="38"/>
      <c r="S23" s="57">
        <f>(S$20+S$24)/2</f>
        <v>0.36345408856868744</v>
      </c>
      <c r="T23" s="57">
        <f t="shared" si="10"/>
        <v>0.45561844855546951</v>
      </c>
      <c r="U23" s="57">
        <f t="shared" si="10"/>
        <v>0.18092746287584305</v>
      </c>
      <c r="V23" s="38"/>
      <c r="W23" s="38"/>
      <c r="X23" s="38"/>
      <c r="Y23" s="38"/>
      <c r="Z23" s="38"/>
      <c r="AA23" s="38"/>
      <c r="AB23" s="38"/>
      <c r="AC23" s="38"/>
      <c r="AD23" s="38"/>
      <c r="AE23" s="38"/>
      <c r="AF23" s="38"/>
      <c r="AG23" s="38"/>
      <c r="AH23" s="38"/>
      <c r="AI23" s="38"/>
      <c r="AJ23" s="38"/>
      <c r="AK23" s="38"/>
      <c r="AL23" s="39"/>
      <c r="AM23" s="39"/>
      <c r="AN23" s="39"/>
      <c r="AO23" s="39"/>
      <c r="AP23" s="39"/>
      <c r="AQ23" s="38"/>
      <c r="AR23" s="39"/>
      <c r="AS23" s="39"/>
      <c r="AT23" s="39"/>
      <c r="AU23" s="39"/>
      <c r="AV23" s="39"/>
    </row>
    <row r="24" spans="1:48" ht="18" customHeight="1" thickTop="1">
      <c r="A24" s="4">
        <v>1988</v>
      </c>
      <c r="B24" s="4" t="s">
        <v>374</v>
      </c>
      <c r="C24" s="59" t="s">
        <v>371</v>
      </c>
      <c r="D24" s="59">
        <v>4032</v>
      </c>
      <c r="E24" s="59" t="s">
        <v>375</v>
      </c>
      <c r="F24" s="34">
        <f>'T19882'!F$5</f>
        <v>0.47200000286102295</v>
      </c>
      <c r="G24" s="34">
        <f t="shared" si="4"/>
        <v>0.52799999713897705</v>
      </c>
      <c r="H24" s="34">
        <f>'T19882'!F$7</f>
        <v>0.4829176664352417</v>
      </c>
      <c r="I24" s="34">
        <f>'T19882'!F$6</f>
        <v>0.46145963668823242</v>
      </c>
      <c r="J24" s="34">
        <f t="shared" si="9"/>
        <v>2.1458029747009277E-2</v>
      </c>
      <c r="K24" s="34">
        <f>'T19882'!D$7</f>
        <v>0.53027957677841187</v>
      </c>
      <c r="L24" s="34">
        <f>'T19882'!D$6</f>
        <v>0.46972039341926575</v>
      </c>
      <c r="M24" s="34">
        <f>('T19882'!D8*'T19882'!F8+'T19882'!D9*'T19882'!F9)/'TFR2'!S24</f>
        <v>0.55546008549681658</v>
      </c>
      <c r="N24" s="34">
        <f>('T19882'!D10*'T19882'!F10+'T19882'!D11*'T19882'!F11)/'TFR2'!T25</f>
        <v>0.45244801954972935</v>
      </c>
      <c r="O24" s="34">
        <f>'T19882'!F12</f>
        <v>0.40985795855522156</v>
      </c>
      <c r="P24" s="34">
        <f>M24-O24</f>
        <v>0.14560212694159502</v>
      </c>
      <c r="Q24" s="34">
        <f>M24-N24</f>
        <v>0.10301206594708723</v>
      </c>
      <c r="R24" s="34">
        <f>N24-O24</f>
        <v>4.2590060994507795E-2</v>
      </c>
      <c r="S24" s="34">
        <f>'T19882'!D8+'T19882'!D9</f>
        <v>0.36825448274612427</v>
      </c>
      <c r="T24" s="34">
        <f>'T19882'!D10+'T19882'!D11</f>
        <v>0.45640960335731506</v>
      </c>
      <c r="U24" s="34">
        <f>'T19882'!D12</f>
        <v>0.17533591389656067</v>
      </c>
      <c r="V24" s="34">
        <f>'T19882'!F$50</f>
        <v>0.47895285487174988</v>
      </c>
      <c r="W24" s="34">
        <f>('T19882'!D$51*'T19882'!F$51+'T19882'!D$52*'T19882'!F$52)/('T19882'!D$51+'T19882'!D$52)</f>
        <v>0.46988608056041858</v>
      </c>
      <c r="X24" s="34">
        <f>('T19882'!D$53*'T19882'!F$53+'T19882'!D$54*'T19882'!F$54)/('T19882'!D$53+'T19882'!D$54)</f>
        <v>0.45735579265471693</v>
      </c>
      <c r="Y24" s="34">
        <f>X24-V24</f>
        <v>-2.1597062217032947E-2</v>
      </c>
      <c r="Z24" s="34">
        <f>X24-(AB24*V24+AC24*W24)/(AB24+AC24)</f>
        <v>-1.667172897664615E-2</v>
      </c>
      <c r="AA24" s="34">
        <f t="shared" si="5"/>
        <v>-1.2111962632776252E-2</v>
      </c>
      <c r="AB24" s="34">
        <f>'T19882'!D$50</f>
        <v>0.3837832510471344</v>
      </c>
      <c r="AC24" s="34">
        <f>'T19882'!D$51+'T19882'!D$52</f>
        <v>0.45642576366662979</v>
      </c>
      <c r="AD24" s="34">
        <f>'T19882'!D$53+'T19882'!D$54</f>
        <v>0.14653535187244415</v>
      </c>
      <c r="AE24" s="34">
        <f>('T19882'!D$50*'T19882'!F$50+(0.5-'T19882'!D$50)*'T19882'!F$51)/0.5</f>
        <v>0.47633913733274369</v>
      </c>
      <c r="AF24" s="34">
        <f>('T19882'!D$52*'T19882'!F$52+('T19882'!D$50+'T19882'!D$51-0.5)*'T19882'!F$51+('T19882'!D$53+'T19882'!D$54-0.1)*'T19882'!F$53)/0.4</f>
        <v>0.45524635437669136</v>
      </c>
      <c r="AG24" s="34">
        <f>('T19882'!D$54*'T19882'!$F$54+(0.1-'T19882'!D$54)*'T19882'!F$53)/0.1</f>
        <v>0.45032878487606265</v>
      </c>
      <c r="AH24" s="34">
        <f>(0.4*AF24+0.1*AG24)/0.5-AE24</f>
        <v>-2.2076296856178068E-2</v>
      </c>
      <c r="AI24" s="34">
        <f>AG24-AE24</f>
        <v>-2.6010352456681041E-2</v>
      </c>
      <c r="AJ24" s="34">
        <f>AG24-(0.5*AE24+0.4*AF24)/0.9</f>
        <v>-1.6635782253991094E-2</v>
      </c>
      <c r="AK24" s="34">
        <f>AVERAGE('T19884'!$F$6:$F$10)</f>
        <v>0.51524724364280705</v>
      </c>
      <c r="AL24" s="35">
        <f>AVERAGE('T19884'!$F$11:$F$14)</f>
        <v>0.4734087809920311</v>
      </c>
      <c r="AM24" s="35">
        <f>'T19884'!$F$15</f>
        <v>0.36730238795280457</v>
      </c>
      <c r="AN24" s="35">
        <f>'T19884'!$F$16</f>
        <v>0.35431832075119019</v>
      </c>
      <c r="AO24" s="35">
        <f>'T19884'!$F$17</f>
        <v>0.26214650273323059</v>
      </c>
      <c r="AP24" s="35">
        <f>0.5*AK24+0.4*AL24+0.1*AM24-F24</f>
        <v>1.1717370152473539E-2</v>
      </c>
      <c r="AQ24" s="34">
        <f>AVERAGE('T19884'!$F$18:$F$22)</f>
        <v>0.57498613595962522</v>
      </c>
      <c r="AR24" s="35">
        <f>AVERAGE('T19884'!$F$23:$F$26)</f>
        <v>0.4282241091132164</v>
      </c>
      <c r="AS24" s="35">
        <f>'T19884'!$F$27</f>
        <v>0.25633978843688965</v>
      </c>
      <c r="AT24" s="35">
        <f>'T19884'!$F$28</f>
        <v>0.22153161466121674</v>
      </c>
      <c r="AU24" s="35">
        <f>'T19884'!$F$29</f>
        <v>0.17322561144828796</v>
      </c>
      <c r="AV24" s="35">
        <f>0.5*AQ24+0.4*AR24+0.1*AS24-F24</f>
        <v>1.2416687607765209E-2</v>
      </c>
    </row>
    <row r="25" spans="1:48" ht="18" customHeight="1">
      <c r="A25" s="7"/>
      <c r="B25" s="7"/>
      <c r="C25" s="60"/>
      <c r="D25" s="60"/>
      <c r="E25" s="60" t="s">
        <v>602</v>
      </c>
      <c r="F25" s="38">
        <f>'T19881'!F$5</f>
        <v>0.54000002145767212</v>
      </c>
      <c r="G25" s="38">
        <f t="shared" si="4"/>
        <v>0.45999997854232788</v>
      </c>
      <c r="H25" s="38">
        <f>'T19881'!F$7</f>
        <v>0.54545700550079346</v>
      </c>
      <c r="I25" s="38">
        <f>'T19881'!F$6</f>
        <v>0.5339159369468689</v>
      </c>
      <c r="J25" s="38">
        <f t="shared" ref="J25:J32" si="11">H25-I25</f>
        <v>1.1541068553924561E-2</v>
      </c>
      <c r="K25" s="38">
        <f>'T19881'!D$7</f>
        <v>0.5269196629524231</v>
      </c>
      <c r="L25" s="38">
        <f>'T19881'!D$6</f>
        <v>0.47308030724525452</v>
      </c>
      <c r="M25" s="38">
        <f>('T19881'!D8*'T19881'!F8+'T19881'!D9*'T19881'!F9)/'TFR2'!S25</f>
        <v>0.61450760685678618</v>
      </c>
      <c r="N25" s="38">
        <f>('T19881'!D10*'T19881'!F10+'T19881'!D11*'T19881'!F11)/'TFR2'!T25</f>
        <v>0.52220432858372379</v>
      </c>
      <c r="O25" s="38">
        <f>'T19881'!F12</f>
        <v>0.45798102021217346</v>
      </c>
      <c r="P25" s="38">
        <f>M25-O25</f>
        <v>0.15652658664461272</v>
      </c>
      <c r="Q25" s="38">
        <f>M25-N25</f>
        <v>9.2303278273062395E-2</v>
      </c>
      <c r="R25" s="38">
        <f>N25-O25</f>
        <v>6.4223308371550325E-2</v>
      </c>
      <c r="S25" s="38">
        <f>'T19881'!D8+'T19881'!D9</f>
        <v>0.36193382740020752</v>
      </c>
      <c r="T25" s="38">
        <f>('T19881'!D10+'T19881'!D11)</f>
        <v>0.46060983836650848</v>
      </c>
      <c r="U25" s="38">
        <f>'T19881'!D12</f>
        <v>0.1774563193321228</v>
      </c>
      <c r="V25" s="38">
        <f>'T19881'!F$50</f>
        <v>0.53681939840316772</v>
      </c>
      <c r="W25" s="38">
        <f>('T19881'!D$51*'T19881'!F$51+'T19881'!D$52*'T19881'!F$52)/('T19881'!D$51+'T19881'!D$52)</f>
        <v>0.5529327496269506</v>
      </c>
      <c r="X25" s="38">
        <f>('T19881'!D$53*'T19881'!F$53+'T19881'!D$54*'T19881'!F$54)/('T19881'!D$53+'T19881'!D$54)</f>
        <v>0.51102843663727859</v>
      </c>
      <c r="Y25" s="38">
        <f>X25-V25</f>
        <v>-2.5790961765889131E-2</v>
      </c>
      <c r="Z25" s="38">
        <f>X25-(AB25*V25+AC25*W25)/(AB25+AC25)</f>
        <v>-3.4517667825063603E-2</v>
      </c>
      <c r="AA25" s="38">
        <f t="shared" si="5"/>
        <v>5.818084407259394E-3</v>
      </c>
      <c r="AB25" s="38">
        <f>'T19881'!D$50</f>
        <v>0.38461524248123169</v>
      </c>
      <c r="AC25" s="38">
        <f>'T19881'!D$51+'T19881'!D$52</f>
        <v>0.45439087599515915</v>
      </c>
      <c r="AD25" s="38">
        <f>'T19881'!D$53+'T19881'!D$54</f>
        <v>0.14799799025058746</v>
      </c>
      <c r="AE25" s="38">
        <f>('T19881'!D$50*'T19881'!F$50+(0.5-'T19881'!D$50)*'T19881'!F$51)/0.5</f>
        <v>0.54050043907977852</v>
      </c>
      <c r="AF25" s="38">
        <f>('T19881'!D$52*'T19881'!F$52+('T19881'!D$50+'T19881'!D$51-0.5)*'T19881'!F$51+('T19881'!D$53+'T19881'!D$54-0.1)*'T19881'!F$53)/0.4</f>
        <v>0.5317618033871544</v>
      </c>
      <c r="AG25" s="38">
        <f>('T19881'!D$54*'T19881'!$F$54+(0.1-'T19881'!D$54)*'T19881'!F$53)/0.1</f>
        <v>0.50392760243331214</v>
      </c>
      <c r="AH25" s="38">
        <f>(0.4*AF25+0.1*AG25)/0.5-AE25</f>
        <v>-1.4305475883392593E-2</v>
      </c>
      <c r="AI25" s="38">
        <f>AG25-AE25</f>
        <v>-3.6572836646466378E-2</v>
      </c>
      <c r="AJ25" s="38">
        <f>AG25-(0.5*AE25+0.4*AF25)/0.9</f>
        <v>-3.2688998560855609E-2</v>
      </c>
      <c r="AK25" s="38">
        <f>AVERAGE('T19883'!$F$6:$F$10)</f>
        <v>0.59275413751602168</v>
      </c>
      <c r="AL25" s="39">
        <f>AVERAGE('T19883'!$F$11:$F$14)</f>
        <v>0.5337250828742981</v>
      </c>
      <c r="AM25" s="39">
        <f>'T19883'!$F$15</f>
        <v>0.4218926727771759</v>
      </c>
      <c r="AN25" s="39">
        <f>'T19883'!$F$16</f>
        <v>0.38403043150901794</v>
      </c>
      <c r="AO25" s="39">
        <f>'T19883'!$F$17</f>
        <v>0.32753700017929077</v>
      </c>
      <c r="AP25" s="39">
        <f>0.5*AK25+0.4*AL25+0.1*AM25-F25</f>
        <v>1.2056347727775529E-2</v>
      </c>
      <c r="AQ25" s="38">
        <f>AVERAGE('T19883'!$F$18:$F$22)</f>
        <v>0.65301390886306765</v>
      </c>
      <c r="AR25" s="39">
        <f>AVERAGE('T19883'!$F$23:$F$26)</f>
        <v>0.47781864553689957</v>
      </c>
      <c r="AS25" s="39">
        <f>'T19883'!$F$27</f>
        <v>0.32406216859817505</v>
      </c>
      <c r="AT25" s="39">
        <f>'T19883'!$F$28</f>
        <v>0.30505117774009705</v>
      </c>
      <c r="AU25" s="39">
        <f>'T19883'!$F$29</f>
        <v>0.27476844191551208</v>
      </c>
      <c r="AV25" s="39">
        <f>0.5*AQ25+0.4*AR25+0.1*AS25-F25</f>
        <v>1.0040608048439092E-2</v>
      </c>
    </row>
    <row r="26" spans="1:48" ht="18" customHeight="1" thickBot="1">
      <c r="A26" s="7"/>
      <c r="B26" s="7"/>
      <c r="C26" s="60"/>
      <c r="D26" s="60"/>
      <c r="E26" s="60" t="s">
        <v>502</v>
      </c>
      <c r="F26" s="38">
        <v>0.498</v>
      </c>
      <c r="G26" s="38"/>
      <c r="H26" s="38"/>
      <c r="I26" s="38"/>
      <c r="J26" s="38"/>
      <c r="K26" s="38"/>
      <c r="L26" s="38"/>
      <c r="M26" s="38"/>
      <c r="N26" s="38"/>
      <c r="O26" s="38"/>
      <c r="P26" s="38"/>
      <c r="Q26" s="38"/>
      <c r="R26" s="38"/>
      <c r="S26" s="38"/>
      <c r="T26" s="38"/>
      <c r="U26" s="38"/>
      <c r="V26" s="38"/>
      <c r="W26" s="38"/>
      <c r="X26" s="38"/>
      <c r="Y26" s="38"/>
      <c r="Z26" s="38"/>
      <c r="AA26" s="38"/>
      <c r="AB26" s="38"/>
      <c r="AC26" s="38"/>
      <c r="AD26" s="38"/>
      <c r="AE26" s="38"/>
      <c r="AF26" s="38"/>
      <c r="AG26" s="38"/>
      <c r="AH26" s="38"/>
      <c r="AI26" s="38"/>
      <c r="AJ26" s="38"/>
      <c r="AK26" s="38"/>
      <c r="AL26" s="39"/>
      <c r="AM26" s="39"/>
      <c r="AN26" s="39"/>
      <c r="AO26" s="39"/>
      <c r="AP26" s="39"/>
      <c r="AQ26" s="38"/>
      <c r="AR26" s="39"/>
      <c r="AS26" s="39"/>
      <c r="AT26" s="39"/>
      <c r="AU26" s="39"/>
      <c r="AV26" s="39"/>
    </row>
    <row r="27" spans="1:48" ht="18" customHeight="1" thickTop="1">
      <c r="A27" s="4">
        <v>1995</v>
      </c>
      <c r="B27" s="4" t="s">
        <v>374</v>
      </c>
      <c r="C27" s="59" t="s">
        <v>371</v>
      </c>
      <c r="D27" s="59">
        <v>4078</v>
      </c>
      <c r="E27" s="59" t="s">
        <v>451</v>
      </c>
      <c r="F27" s="34">
        <f>'T19952'!F5</f>
        <v>0.42704889178276062</v>
      </c>
      <c r="G27" s="34">
        <f t="shared" si="4"/>
        <v>0.57295110821723938</v>
      </c>
      <c r="H27" s="34">
        <f>'T19952'!F7</f>
        <v>0.42318698763847351</v>
      </c>
      <c r="I27" s="34">
        <f>'T19952'!F6</f>
        <v>0.43088912963867188</v>
      </c>
      <c r="J27" s="34">
        <f t="shared" si="9"/>
        <v>-7.7021420001983643E-3</v>
      </c>
      <c r="K27" s="34">
        <f>'T19952'!D7</f>
        <v>0.52556288242340088</v>
      </c>
      <c r="L27" s="34">
        <f>'T19952'!D6</f>
        <v>0.47443714737892151</v>
      </c>
      <c r="M27" s="34">
        <f>('T19952'!D8*'T19952'!F8+'T19952'!D9*'T19952'!F9)/'TFR2'!S27</f>
        <v>0.46476435206846162</v>
      </c>
      <c r="N27" s="34">
        <f>('T19952'!D10*'T19952'!F10+'T19952'!D11*'T19952'!F11)/'TFR2'!T27</f>
        <v>0.4356580651693131</v>
      </c>
      <c r="O27" s="34">
        <f>'T19952'!F12</f>
        <v>0.36960723996162415</v>
      </c>
      <c r="P27" s="34">
        <f t="shared" ref="P27:P32" si="12">M27-O27</f>
        <v>9.5157112106837471E-2</v>
      </c>
      <c r="Q27" s="34">
        <f t="shared" ref="Q27:R32" si="13">M27-N27</f>
        <v>2.9106286899148515E-2</v>
      </c>
      <c r="R27" s="34">
        <f t="shared" si="13"/>
        <v>6.6050825207688957E-2</v>
      </c>
      <c r="S27" s="34">
        <f>'T19952'!D8+'T19952'!D9</f>
        <v>0.3426690399646759</v>
      </c>
      <c r="T27" s="34">
        <f>'T19952'!D10+'T19952'!D11</f>
        <v>0.46761806309223175</v>
      </c>
      <c r="U27" s="34">
        <f>'T19952'!D12</f>
        <v>0.18971291184425354</v>
      </c>
      <c r="V27" s="34">
        <f>'T19952'!F47</f>
        <v>0.41974303126335144</v>
      </c>
      <c r="W27" s="34">
        <f>('T19952'!D48*'T19952'!F48+'T19952'!D49*'T19952'!F49)/'TFR2'!AC27</f>
        <v>0.41539330405363428</v>
      </c>
      <c r="X27" s="34">
        <f>('T19952'!D50*'T19952'!F50+'T19952'!D51*'T19952'!F51)/'TFR2'!AD27</f>
        <v>0.46746021459819237</v>
      </c>
      <c r="Y27" s="34">
        <f t="shared" ref="Y27:Y34" si="14">X27-V27</f>
        <v>4.7717183334840929E-2</v>
      </c>
      <c r="Z27" s="34">
        <f t="shared" ref="Z27:Z34" si="15">X27-(AB27*V27+AC27*W27)/(AB27+AC27)</f>
        <v>5.0383728387124405E-2</v>
      </c>
      <c r="AA27" s="34">
        <f t="shared" ref="AA27:AA34" si="16">((W27*AC27+X27*AD27)/(AC27+AD27))-V27</f>
        <v>1.2445017086386234E-2</v>
      </c>
      <c r="AB27" s="34">
        <f>'T19952'!D47</f>
        <v>0.29781395196914673</v>
      </c>
      <c r="AC27" s="34">
        <f>'T19952'!D48+'T19952'!D49</f>
        <v>0.47180533409118652</v>
      </c>
      <c r="AD27" s="34">
        <f>'T19952'!D50+'T19952'!D51</f>
        <v>0.22464880347251892</v>
      </c>
      <c r="AE27" s="34"/>
      <c r="AF27" s="34"/>
      <c r="AG27" s="34"/>
      <c r="AH27" s="34"/>
      <c r="AI27" s="34"/>
      <c r="AJ27" s="34"/>
      <c r="AK27" s="34">
        <f>AVERAGE('T19955'!$F$6:$F$10)</f>
        <v>0.4372093677520752</v>
      </c>
      <c r="AL27" s="35">
        <f>AVERAGE('T19955'!$F$11:$F$14)</f>
        <v>0.44484207034111023</v>
      </c>
      <c r="AM27" s="35">
        <f>'T19955'!$F$15</f>
        <v>0.36233055591583252</v>
      </c>
      <c r="AN27" s="35">
        <f>'T19955'!$F$16</f>
        <v>0.31859448552131653</v>
      </c>
      <c r="AO27" s="35">
        <f>'T19955'!$F$17</f>
        <v>0.28712233901023865</v>
      </c>
      <c r="AP27" s="35">
        <f>0.5*AK27+0.4*AL27+0.1*AM27-F27</f>
        <v>5.725675821304288E-3</v>
      </c>
      <c r="AQ27" s="34">
        <f>AVERAGE('T19955'!$F$18:$F$22)</f>
        <v>0.48473885059356692</v>
      </c>
      <c r="AR27" s="35">
        <f>AVERAGE('T19955'!$F$23:$F$26)</f>
        <v>0.41344396770000458</v>
      </c>
      <c r="AS27" s="35">
        <f>'T19955'!$F$27</f>
        <v>0.27162903547286987</v>
      </c>
      <c r="AT27" s="35">
        <f>'T19955'!$F$28</f>
        <v>0.27941983938217163</v>
      </c>
      <c r="AU27" s="35">
        <f>'T19955'!$F$29</f>
        <v>0.28893643617630005</v>
      </c>
      <c r="AV27" s="35">
        <f>0.5*AQ27+0.4*AR27+0.1*AS27-F27</f>
        <v>7.8610241413116788E-3</v>
      </c>
    </row>
    <row r="28" spans="1:48" ht="18" customHeight="1" thickBot="1">
      <c r="A28" s="10"/>
      <c r="B28" s="10"/>
      <c r="C28" s="61"/>
      <c r="D28" s="61"/>
      <c r="E28" s="61" t="s">
        <v>452</v>
      </c>
      <c r="F28" s="36">
        <f>'T19951'!F5</f>
        <v>0.47257512807846069</v>
      </c>
      <c r="G28" s="36">
        <f t="shared" si="4"/>
        <v>0.52742487192153931</v>
      </c>
      <c r="H28" s="36">
        <f>'T19951'!F7</f>
        <v>0.44540587067604065</v>
      </c>
      <c r="I28" s="36">
        <f>'T19951'!F6</f>
        <v>0.50279742479324341</v>
      </c>
      <c r="J28" s="36">
        <f t="shared" si="11"/>
        <v>-5.7391554117202759E-2</v>
      </c>
      <c r="K28" s="36">
        <f>'T19951'!D7</f>
        <v>0.52512907981872559</v>
      </c>
      <c r="L28" s="36">
        <f>'T19951'!D6</f>
        <v>0.4748709499835968</v>
      </c>
      <c r="M28" s="36">
        <f>('T19951'!D8*'T19951'!F8+'T19951'!D9*'T19951'!F9)/'TFR2'!S28</f>
        <v>0.51213202055774221</v>
      </c>
      <c r="N28" s="36">
        <f>('T19951'!D10*'T19951'!F10+'T19951'!D11*'T19951'!F11)/'TFR2'!T28</f>
        <v>0.4753577147561297</v>
      </c>
      <c r="O28" s="36">
        <f>'T19951'!F12</f>
        <v>0.39953839778900146</v>
      </c>
      <c r="P28" s="38">
        <f t="shared" si="12"/>
        <v>0.11259362276874074</v>
      </c>
      <c r="Q28" s="38">
        <f t="shared" si="13"/>
        <v>3.6774305801612506E-2</v>
      </c>
      <c r="R28" s="38">
        <f t="shared" si="13"/>
        <v>7.5819316967128236E-2</v>
      </c>
      <c r="S28" s="36">
        <f>'T19951'!D8+'T19951'!D9</f>
        <v>0.34169669449329376</v>
      </c>
      <c r="T28" s="36">
        <f>'T19951'!D10+'T19951'!D11</f>
        <v>0.46854221820831299</v>
      </c>
      <c r="U28" s="36">
        <f>'T19951'!D12</f>
        <v>0.18976110219955444</v>
      </c>
      <c r="V28" s="36">
        <f>'T19951'!F47</f>
        <v>0.43835282325744629</v>
      </c>
      <c r="W28" s="36">
        <f>('T19951'!D48*'T19951'!F48+'T19951'!D49*'T19951'!F49)/'TFR2'!AC28</f>
        <v>0.48062786939764396</v>
      </c>
      <c r="X28" s="36">
        <f>('T19951'!D50*'T19951'!F50+'T19951'!D51*'T19951'!F51)/AD28</f>
        <v>0.49511794371259132</v>
      </c>
      <c r="Y28" s="36">
        <f t="shared" si="14"/>
        <v>5.6765120455145035E-2</v>
      </c>
      <c r="Z28" s="36">
        <f t="shared" si="15"/>
        <v>3.0861056246251073E-2</v>
      </c>
      <c r="AA28" s="36">
        <f t="shared" si="16"/>
        <v>4.6948127322651634E-2</v>
      </c>
      <c r="AB28" s="36">
        <f>'T19951'!D47</f>
        <v>0.2980821430683136</v>
      </c>
      <c r="AC28" s="36">
        <f>'T19951'!D48+'T19951'!D49</f>
        <v>0.47166009992361069</v>
      </c>
      <c r="AD28" s="36">
        <f>'T19951'!D50+'T19951'!D51</f>
        <v>0.22451945394277573</v>
      </c>
      <c r="AE28" s="36"/>
      <c r="AF28" s="36"/>
      <c r="AG28" s="36"/>
      <c r="AH28" s="36"/>
      <c r="AI28" s="36"/>
      <c r="AJ28" s="36"/>
      <c r="AK28" s="36">
        <f>AVERAGE('T19954'!$F$6:$F$10)</f>
        <v>0.49065254926681517</v>
      </c>
      <c r="AL28" s="37">
        <f>AVERAGE('T19954'!$F$11:$F$14)</f>
        <v>0.49160873144865036</v>
      </c>
      <c r="AM28" s="37">
        <f>'T19954'!$F$15</f>
        <v>0.37746512889862061</v>
      </c>
      <c r="AN28" s="37">
        <f>'T19954'!$F$16</f>
        <v>0.32275694608688354</v>
      </c>
      <c r="AO28" s="37">
        <f>'T19954'!$F$17</f>
        <v>0.27771523594856262</v>
      </c>
      <c r="AP28" s="37">
        <f>0.5*AK28+0.4*AL28+0.1*AM28-F28</f>
        <v>7.1411520242691262E-3</v>
      </c>
      <c r="AQ28" s="36">
        <f>AVERAGE('T19954'!$F$18:$F$22)</f>
        <v>0.54970512390136717</v>
      </c>
      <c r="AR28" s="37">
        <f>AVERAGE('T19954'!$F$23:$F$26)</f>
        <v>0.44162722676992416</v>
      </c>
      <c r="AS28" s="37">
        <f>'T19954'!$F$27</f>
        <v>0.29001733660697937</v>
      </c>
      <c r="AT28" s="37">
        <f>'T19954'!$F$28</f>
        <v>0.28165307641029358</v>
      </c>
      <c r="AU28" s="37">
        <f>'T19954'!$F$29</f>
        <v>0.27707096934318542</v>
      </c>
      <c r="AV28" s="37">
        <f>0.5*AQ28+0.4*AR28+0.1*AS28-F28</f>
        <v>7.9300582408904918E-3</v>
      </c>
    </row>
    <row r="29" spans="1:48" ht="18" customHeight="1" thickTop="1">
      <c r="A29" s="4">
        <v>1997</v>
      </c>
      <c r="B29" s="4" t="s">
        <v>374</v>
      </c>
      <c r="C29" s="59" t="s">
        <v>371</v>
      </c>
      <c r="D29" s="59">
        <v>3010</v>
      </c>
      <c r="E29" s="60" t="s">
        <v>452</v>
      </c>
      <c r="F29" s="38">
        <f>'T19972'!F5</f>
        <v>0.47001409530639648</v>
      </c>
      <c r="G29" s="38">
        <f t="shared" si="4"/>
        <v>0.52998590469360352</v>
      </c>
      <c r="H29" s="38">
        <f>'T19972'!F7</f>
        <v>0.44572830200195313</v>
      </c>
      <c r="I29" s="38">
        <f>'T19972'!F6</f>
        <v>0.49655482172966003</v>
      </c>
      <c r="J29" s="34">
        <f t="shared" si="9"/>
        <v>-5.0826519727706909E-2</v>
      </c>
      <c r="K29" s="38">
        <f>'T19972'!D7</f>
        <v>0.52399873733520508</v>
      </c>
      <c r="L29" s="38">
        <f>'T19972'!D6</f>
        <v>0.47600126266479492</v>
      </c>
      <c r="M29" s="38">
        <f>('T19972'!D8*'T19972'!F8+'T19972'!D9*'T19972'!F9)/'TFR2'!S29</f>
        <v>0.48896151815155198</v>
      </c>
      <c r="N29" s="38">
        <f>('T19972'!D10*'T19972'!F10+'T19972'!D11*'T19972'!F11)/'TFR2'!T29</f>
        <v>0.49291350479935658</v>
      </c>
      <c r="O29" s="38">
        <f>'T19972'!F12</f>
        <v>0.38925427198410034</v>
      </c>
      <c r="P29" s="34">
        <f t="shared" si="12"/>
        <v>9.9707246167451635E-2</v>
      </c>
      <c r="Q29" s="34">
        <f t="shared" si="13"/>
        <v>-3.9519866478046062E-3</v>
      </c>
      <c r="R29" s="34">
        <f t="shared" si="13"/>
        <v>0.10365923281525624</v>
      </c>
      <c r="S29" s="38">
        <f>'T19972'!D8+'T19972'!D9</f>
        <v>0.31671147048473358</v>
      </c>
      <c r="T29" s="38">
        <f>'T19972'!D10+'T19972'!D11</f>
        <v>0.47695605456829071</v>
      </c>
      <c r="U29" s="38">
        <f>'T19972'!D12</f>
        <v>0.20633247494697571</v>
      </c>
      <c r="V29" s="38">
        <f>'T19972'!F32</f>
        <v>0.45115938782691956</v>
      </c>
      <c r="W29" s="38">
        <f>('T19972'!D33*'T19972'!F33+'T19972'!D34*'T19972'!F34)/'TFR2'!AC29</f>
        <v>0.48231925925505675</v>
      </c>
      <c r="X29" s="38">
        <f>('T19972'!D35*'T19972'!F35+'T19972'!D36*'T19972'!F36)/'TFR2'!AD29</f>
        <v>0.48404103008587396</v>
      </c>
      <c r="Y29" s="38">
        <f t="shared" si="14"/>
        <v>3.2881642258954402E-2</v>
      </c>
      <c r="Z29" s="38">
        <f t="shared" si="15"/>
        <v>1.6485943589417962E-2</v>
      </c>
      <c r="AA29" s="38">
        <f t="shared" si="16"/>
        <v>3.1607707107089933E-2</v>
      </c>
      <c r="AB29" s="38">
        <f>'T19972'!D32</f>
        <v>0.39985767006874084</v>
      </c>
      <c r="AC29" s="38">
        <f>'T19972'!D33+'T19972'!D34</f>
        <v>0.44404423981904984</v>
      </c>
      <c r="AD29" s="38">
        <f>'T19972'!D35+'T19972'!D36</f>
        <v>0.15609809756278992</v>
      </c>
      <c r="AE29" s="38"/>
      <c r="AF29" s="38"/>
      <c r="AG29" s="38"/>
      <c r="AH29" s="38"/>
      <c r="AI29" s="38"/>
      <c r="AJ29" s="38"/>
      <c r="AK29" s="38"/>
      <c r="AL29" s="39"/>
      <c r="AM29" s="39"/>
      <c r="AN29" s="39"/>
      <c r="AO29" s="39"/>
      <c r="AP29" s="39"/>
      <c r="AQ29" s="38"/>
      <c r="AR29" s="39"/>
      <c r="AS29" s="39"/>
      <c r="AT29" s="39"/>
      <c r="AU29" s="39"/>
      <c r="AV29" s="39"/>
    </row>
    <row r="30" spans="1:48" ht="18" customHeight="1" thickBot="1">
      <c r="A30" s="10"/>
      <c r="B30" s="10"/>
      <c r="C30" s="61"/>
      <c r="D30" s="61"/>
      <c r="E30" s="60" t="s">
        <v>454</v>
      </c>
      <c r="F30" s="38">
        <f>'T19971'!F5</f>
        <v>0.47736778855323792</v>
      </c>
      <c r="G30" s="38">
        <f t="shared" si="4"/>
        <v>0.52263221144676208</v>
      </c>
      <c r="H30" s="38">
        <f>'T19971'!F7</f>
        <v>0.47389706969261169</v>
      </c>
      <c r="I30" s="38">
        <f>'T19971'!F6</f>
        <v>0.48105981945991516</v>
      </c>
      <c r="J30" s="38">
        <f t="shared" si="11"/>
        <v>-7.1627497673034668E-3</v>
      </c>
      <c r="K30" s="38">
        <f>'T19971'!D7</f>
        <v>0.52399581670761108</v>
      </c>
      <c r="L30" s="38">
        <f>'T19971'!D6</f>
        <v>0.47600418329238892</v>
      </c>
      <c r="M30" s="38">
        <f>('T19971'!D8*'T19971'!F8+'T19971'!D9*'T19971'!F9)/'TFR2'!S30</f>
        <v>0.5310524297582373</v>
      </c>
      <c r="N30" s="38">
        <f>('T19971'!D10*'T19971'!F10+'T19971'!D11*'T19971'!F11)/'TFR2'!T30</f>
        <v>0.49711183825647226</v>
      </c>
      <c r="O30" s="38">
        <f>'T19971'!F12</f>
        <v>0.37436282634735107</v>
      </c>
      <c r="P30" s="38">
        <f t="shared" si="12"/>
        <v>0.15668960341088622</v>
      </c>
      <c r="Q30" s="38">
        <f t="shared" si="13"/>
        <v>3.3940591501765038E-2</v>
      </c>
      <c r="R30" s="38">
        <f t="shared" si="13"/>
        <v>0.12274901190912119</v>
      </c>
      <c r="S30" s="38">
        <f>'T19971'!D8+'T19971'!D9</f>
        <v>0.31654952466487885</v>
      </c>
      <c r="T30" s="38">
        <f>'T19971'!D10+'T19971'!D11</f>
        <v>0.47696663439273834</v>
      </c>
      <c r="U30" s="38">
        <f>'T19971'!D12</f>
        <v>0.20648384094238281</v>
      </c>
      <c r="V30" s="38">
        <f>'T19971'!F32</f>
        <v>0.45239844918251038</v>
      </c>
      <c r="W30" s="38">
        <f>('T19971'!D33*'T19971'!F33+'T19971'!D34*'T19971'!F34)/'TFR2'!AC30</f>
        <v>0.49479390434964382</v>
      </c>
      <c r="X30" s="38">
        <f>('T19971'!D35*'T19971'!F35+'T19971'!D36*'T19971'!F36)/'TFR2'!AD30</f>
        <v>0.49396097422199203</v>
      </c>
      <c r="Y30" s="38">
        <f t="shared" si="14"/>
        <v>4.1562525039481657E-2</v>
      </c>
      <c r="Z30" s="38">
        <f t="shared" si="15"/>
        <v>1.9250571046965037E-2</v>
      </c>
      <c r="AA30" s="38">
        <f t="shared" si="16"/>
        <v>4.2178731941706904E-2</v>
      </c>
      <c r="AB30" s="38">
        <f>'T19971'!D32</f>
        <v>0.39972984790802002</v>
      </c>
      <c r="AC30" s="38">
        <f>'T19971'!D33+'T19971'!D34</f>
        <v>0.44408362358808517</v>
      </c>
      <c r="AD30" s="38">
        <f>'T19971'!D35+'T19971'!D36</f>
        <v>0.15618655830621719</v>
      </c>
      <c r="AE30" s="38"/>
      <c r="AF30" s="38"/>
      <c r="AG30" s="38"/>
      <c r="AH30" s="38"/>
      <c r="AI30" s="38"/>
      <c r="AJ30" s="38"/>
      <c r="AK30" s="38"/>
      <c r="AL30" s="39"/>
      <c r="AM30" s="39"/>
      <c r="AN30" s="39"/>
      <c r="AO30" s="39"/>
      <c r="AP30" s="39"/>
      <c r="AQ30" s="38"/>
      <c r="AR30" s="39"/>
      <c r="AS30" s="39"/>
      <c r="AT30" s="39"/>
      <c r="AU30" s="39"/>
      <c r="AV30" s="39"/>
    </row>
    <row r="31" spans="1:48" ht="18" customHeight="1" thickTop="1">
      <c r="A31" s="7">
        <v>2002</v>
      </c>
      <c r="B31" s="4" t="s">
        <v>478</v>
      </c>
      <c r="C31" s="60" t="s">
        <v>371</v>
      </c>
      <c r="D31" s="60">
        <v>4017</v>
      </c>
      <c r="E31" s="59" t="s">
        <v>479</v>
      </c>
      <c r="F31" s="34">
        <f>'T20021'!F5</f>
        <v>0.44583088159561157</v>
      </c>
      <c r="G31" s="34">
        <f t="shared" si="4"/>
        <v>0.55416911840438843</v>
      </c>
      <c r="H31" s="34">
        <f>'T20021'!F7</f>
        <v>0.44485637545585632</v>
      </c>
      <c r="I31" s="34">
        <f>'T20021'!F6</f>
        <v>0.44685882329940796</v>
      </c>
      <c r="J31" s="34">
        <f t="shared" si="9"/>
        <v>-2.0024478435516357E-3</v>
      </c>
      <c r="K31" s="34">
        <f>'T20021'!D7</f>
        <v>0.52377951145172119</v>
      </c>
      <c r="L31" s="34">
        <f>'T20021'!D6</f>
        <v>0.47622048854827881</v>
      </c>
      <c r="M31" s="34">
        <f>('T20021'!D8*'T20021'!F8+'T20021'!D9*'T20021'!F9)/'TFR2'!S31</f>
        <v>0.52811015961982644</v>
      </c>
      <c r="N31" s="34">
        <f>('T20021'!D10*'T20021'!F10+'T20021'!D11*'T20021'!F11)/'TFR2'!T31</f>
        <v>0.45027906653070848</v>
      </c>
      <c r="O31" s="34">
        <f>'T20021'!F12</f>
        <v>0.34484460949897766</v>
      </c>
      <c r="P31" s="34">
        <f t="shared" si="12"/>
        <v>0.18326555012084877</v>
      </c>
      <c r="Q31" s="34">
        <f t="shared" si="13"/>
        <v>7.7831093089117953E-2</v>
      </c>
      <c r="R31" s="34">
        <f t="shared" si="13"/>
        <v>0.10543445703173082</v>
      </c>
      <c r="S31" s="34">
        <f>'T20021'!D8+'T20021'!D9</f>
        <v>0.27705083787441254</v>
      </c>
      <c r="T31" s="34">
        <f>'T20021'!D10+'T20021'!D11</f>
        <v>0.49623507261276245</v>
      </c>
      <c r="U31" s="34">
        <f>'T20021'!D12</f>
        <v>0.22671410441398621</v>
      </c>
      <c r="V31" s="34">
        <f>'T20021'!F49</f>
        <v>0.3839411735534668</v>
      </c>
      <c r="W31" s="34">
        <f>('T20021'!D50*'T20021'!F50+'T20021'!D51*'T20021'!F51)/'TFR2'!AC31</f>
        <v>0.43088468997622886</v>
      </c>
      <c r="X31" s="34">
        <f>('T20021'!D52*'T20021'!F52+'T20021'!D53*'T20021'!F53)/'TFR2'!AD31</f>
        <v>0.51565243152535822</v>
      </c>
      <c r="Y31" s="34">
        <f t="shared" si="14"/>
        <v>0.13171125797189143</v>
      </c>
      <c r="Z31" s="34">
        <f t="shared" si="15"/>
        <v>9.8215809674401244E-2</v>
      </c>
      <c r="AA31" s="34">
        <f t="shared" si="16"/>
        <v>7.6256983748271057E-2</v>
      </c>
      <c r="AB31" s="34">
        <f>'T20021'!D49</f>
        <v>0.20787745714187622</v>
      </c>
      <c r="AC31" s="34">
        <f>('T20021'!D50+'T20021'!D51)</f>
        <v>0.51776571571826935</v>
      </c>
      <c r="AD31" s="34">
        <f>'T20021'!D52+'T20021'!D53</f>
        <v>0.27369411289691925</v>
      </c>
      <c r="AE31" s="34"/>
      <c r="AF31" s="34"/>
      <c r="AG31" s="34"/>
      <c r="AH31" s="34"/>
      <c r="AI31" s="34"/>
      <c r="AJ31" s="34"/>
      <c r="AK31" s="34">
        <f>AVERAGE('T20023'!$F$6:$F$10)</f>
        <v>0.43528364300727845</v>
      </c>
      <c r="AL31" s="34">
        <f>AVERAGE('T20023'!$F$11:$F$14)</f>
        <v>0.46614885330200195</v>
      </c>
      <c r="AM31" s="34">
        <f>'T20023'!$F$15</f>
        <v>0.41920629143714905</v>
      </c>
      <c r="AN31" s="34">
        <f>'T20023'!$F$16</f>
        <v>0.32784819602966309</v>
      </c>
      <c r="AO31" s="34">
        <f>'T20023'!$F$17</f>
        <v>0.37246569991111755</v>
      </c>
      <c r="AP31" s="35">
        <f>0.5*AK31+0.4*AL31+0.1*AM31-F31</f>
        <v>1.9111037254332386E-4</v>
      </c>
      <c r="AQ31" s="34">
        <f>AVERAGE('T20023'!$F$18:$F$22)</f>
        <v>0.48767448067665098</v>
      </c>
      <c r="AR31" s="34">
        <f>AVERAGE('T20023'!$F$23:$F$26)</f>
        <v>0.43333474546670914</v>
      </c>
      <c r="AS31" s="34">
        <f>'T20023'!$F$27</f>
        <v>0.31516364216804504</v>
      </c>
      <c r="AT31" s="34">
        <f>'T20023'!$F$28</f>
        <v>0.31239005923271179</v>
      </c>
      <c r="AU31" s="34">
        <f>'T20023'!$F$29</f>
        <v>0.34517335891723633</v>
      </c>
      <c r="AV31" s="35">
        <f>0.5*AQ31+0.4*AR31+0.1*AS31-F31</f>
        <v>2.8566211462020541E-3</v>
      </c>
    </row>
    <row r="32" spans="1:48" ht="18" customHeight="1">
      <c r="A32" s="7"/>
      <c r="B32" s="7"/>
      <c r="C32" s="60"/>
      <c r="D32" s="60"/>
      <c r="E32" s="60" t="s">
        <v>481</v>
      </c>
      <c r="F32" s="38">
        <f>'T20022'!F5</f>
        <v>0.81953895092010498</v>
      </c>
      <c r="G32" s="38">
        <f t="shared" si="4"/>
        <v>0.18046104907989502</v>
      </c>
      <c r="H32" s="38">
        <f>'T20022'!F7</f>
        <v>0.85045850276947021</v>
      </c>
      <c r="I32" s="38">
        <f>'T20022'!F6</f>
        <v>0.78357934951782227</v>
      </c>
      <c r="J32" s="38">
        <f t="shared" si="11"/>
        <v>6.6879153251647949E-2</v>
      </c>
      <c r="K32" s="38">
        <f>'T20022'!D7</f>
        <v>0.52378517389297485</v>
      </c>
      <c r="L32" s="38">
        <f>'T20022'!D6</f>
        <v>0.47621482610702515</v>
      </c>
      <c r="M32" s="38">
        <f>('T20022'!D8*'T20022'!F8+'T20022'!D9*'T20022'!F9)/'TFR2'!S32</f>
        <v>0.83851480961850289</v>
      </c>
      <c r="N32" s="38">
        <f>('T20022'!D10*'T20022'!F10+'T20022'!D11*'T20022'!F11)/'TFR2'!T32</f>
        <v>0.79427466800237745</v>
      </c>
      <c r="O32" s="38">
        <f>'T20022'!F12</f>
        <v>0.85091543197631836</v>
      </c>
      <c r="P32" s="38">
        <f t="shared" si="12"/>
        <v>-1.2400622357815472E-2</v>
      </c>
      <c r="Q32" s="38">
        <f t="shared" si="13"/>
        <v>4.4240141616125439E-2</v>
      </c>
      <c r="R32" s="38">
        <f t="shared" si="13"/>
        <v>-5.6640763973940911E-2</v>
      </c>
      <c r="S32" s="38">
        <f>'T20022'!D8+'T20022'!D9</f>
        <v>0.27752774953842163</v>
      </c>
      <c r="T32" s="38">
        <f>'T20022'!D10+'T20022'!D11</f>
        <v>0.49631409347057343</v>
      </c>
      <c r="U32" s="38">
        <f>'T20022'!D12</f>
        <v>0.22615817189216614</v>
      </c>
      <c r="V32" s="38"/>
      <c r="W32" s="38"/>
      <c r="X32" s="38"/>
      <c r="Y32" s="38"/>
      <c r="Z32" s="38"/>
      <c r="AA32" s="38"/>
      <c r="AB32" s="38"/>
      <c r="AC32" s="38"/>
      <c r="AD32" s="38"/>
      <c r="AE32" s="38"/>
      <c r="AF32" s="38"/>
      <c r="AG32" s="38"/>
      <c r="AH32" s="38"/>
      <c r="AI32" s="38"/>
      <c r="AJ32" s="38"/>
      <c r="AK32" s="38"/>
      <c r="AL32" s="39"/>
      <c r="AM32" s="39"/>
      <c r="AN32" s="39"/>
      <c r="AO32" s="39"/>
      <c r="AP32" s="39"/>
      <c r="AQ32" s="38"/>
      <c r="AR32" s="39"/>
      <c r="AS32" s="39"/>
      <c r="AT32" s="39"/>
      <c r="AU32" s="39"/>
      <c r="AV32" s="39"/>
    </row>
    <row r="33" spans="1:48" ht="18" customHeight="1" thickBot="1">
      <c r="A33" s="7"/>
      <c r="B33" s="7"/>
      <c r="C33" s="60"/>
      <c r="D33" s="60"/>
      <c r="E33" s="61" t="s">
        <v>498</v>
      </c>
      <c r="F33" s="36">
        <v>0.41399999999999998</v>
      </c>
      <c r="G33" s="36"/>
      <c r="H33" s="36"/>
      <c r="I33" s="36"/>
      <c r="J33" s="36"/>
      <c r="K33" s="36"/>
      <c r="L33" s="36"/>
      <c r="M33" s="36"/>
      <c r="N33" s="36"/>
      <c r="O33" s="36"/>
      <c r="P33" s="36"/>
      <c r="Q33" s="36"/>
      <c r="R33" s="36"/>
      <c r="S33" s="36"/>
      <c r="T33" s="36"/>
      <c r="U33" s="36"/>
      <c r="V33" s="36"/>
      <c r="W33" s="36"/>
      <c r="X33" s="36"/>
      <c r="Y33" s="36"/>
      <c r="Z33" s="36"/>
      <c r="AA33" s="36"/>
      <c r="AB33" s="36"/>
      <c r="AC33" s="36"/>
      <c r="AD33" s="36"/>
      <c r="AE33" s="36"/>
      <c r="AF33" s="36"/>
      <c r="AG33" s="36"/>
      <c r="AH33" s="36"/>
      <c r="AI33" s="36"/>
      <c r="AJ33" s="36"/>
      <c r="AK33" s="36"/>
      <c r="AL33" s="37"/>
      <c r="AM33" s="37"/>
      <c r="AN33" s="37"/>
      <c r="AO33" s="37"/>
      <c r="AP33" s="37"/>
      <c r="AQ33" s="36"/>
      <c r="AR33" s="37"/>
      <c r="AS33" s="37"/>
      <c r="AT33" s="37"/>
      <c r="AU33" s="37"/>
      <c r="AV33" s="37"/>
    </row>
    <row r="34" spans="1:48" ht="18" customHeight="1" thickTop="1">
      <c r="A34" s="4">
        <v>2007</v>
      </c>
      <c r="B34" s="4" t="s">
        <v>376</v>
      </c>
      <c r="C34" s="59" t="s">
        <v>371</v>
      </c>
      <c r="D34" s="59">
        <v>4006</v>
      </c>
      <c r="E34" s="60" t="s">
        <v>483</v>
      </c>
      <c r="F34" s="38">
        <f>'T20071'!F5</f>
        <v>0.46935823559761047</v>
      </c>
      <c r="G34" s="38">
        <f t="shared" si="4"/>
        <v>0.53064176440238953</v>
      </c>
      <c r="H34" s="38">
        <f>'T20071'!F7</f>
        <v>0.46519356966018677</v>
      </c>
      <c r="I34" s="38">
        <f>'T20071'!F6</f>
        <v>0.47391039133071899</v>
      </c>
      <c r="J34" s="38">
        <f>H34-I34</f>
        <v>-8.7168216705322266E-3</v>
      </c>
      <c r="K34" s="38">
        <f>'T20071'!D7</f>
        <v>0.52140164375305176</v>
      </c>
      <c r="L34" s="38">
        <f>'T20071'!D6</f>
        <v>0.47859832644462585</v>
      </c>
      <c r="M34" s="38">
        <f>('T20071'!D8*'T20071'!F8+'T20071'!D9*'T20071'!F9)/'TFR2'!S34</f>
        <v>0.54929057425650851</v>
      </c>
      <c r="N34" s="38">
        <f>('T20071'!D10*'T20071'!F10+'T20071'!D11*'T20071'!F11)/'TFR2'!T34</f>
        <v>0.48076210564861271</v>
      </c>
      <c r="O34" s="38">
        <f>'T20071'!F12</f>
        <v>0.32908511161804199</v>
      </c>
      <c r="P34" s="38">
        <f>M34-O34</f>
        <v>0.22020546263846652</v>
      </c>
      <c r="Q34" s="38">
        <f>M34-N34</f>
        <v>6.8528468607895798E-2</v>
      </c>
      <c r="R34" s="38">
        <f>N34-O34</f>
        <v>0.15167699403057072</v>
      </c>
      <c r="S34" s="38">
        <f>'T20071'!D8+'T20071'!D9</f>
        <v>0.2999110147356987</v>
      </c>
      <c r="T34" s="38">
        <f>'T20071'!D10+'T20071'!D11</f>
        <v>0.49338968098163605</v>
      </c>
      <c r="U34" s="38">
        <f>'T20071'!D12</f>
        <v>0.20669929683208466</v>
      </c>
      <c r="V34" s="38">
        <f>'T20071'!F45</f>
        <v>0.39146226644515991</v>
      </c>
      <c r="W34" s="38">
        <f>('T20071'!D46*'T20071'!F46+'T20071'!D47*'T20071'!F47)/'TFR2'!AC34</f>
        <v>0.48819399153632759</v>
      </c>
      <c r="X34" s="38">
        <f>('T20071'!D48*'T20071'!F48+'T20071'!D49*'T20071'!F49)/'TFR2'!AD34</f>
        <v>0.55780470687486516</v>
      </c>
      <c r="Y34" s="38">
        <f t="shared" si="14"/>
        <v>0.16634244042970525</v>
      </c>
      <c r="Z34" s="38">
        <f t="shared" si="15"/>
        <v>0.10883693272687311</v>
      </c>
      <c r="AA34" s="38">
        <f t="shared" si="16"/>
        <v>0.11550578555052182</v>
      </c>
      <c r="AB34" s="38">
        <f>'T20071'!D45</f>
        <v>0.33251404762268066</v>
      </c>
      <c r="AC34" s="38">
        <f>'T20071'!D46+'T20071'!D47</f>
        <v>0.48746451735496521</v>
      </c>
      <c r="AD34" s="38">
        <f>'T20071'!D48+'T20071'!D49</f>
        <v>0.18002144992351532</v>
      </c>
      <c r="AE34" s="38"/>
      <c r="AF34" s="38"/>
      <c r="AG34" s="38"/>
      <c r="AH34" s="38"/>
      <c r="AI34" s="38"/>
      <c r="AJ34" s="38"/>
      <c r="AK34" s="38">
        <f>AVERAGE('T20073'!$F$6:$F$10)</f>
        <v>0.4725204646587372</v>
      </c>
      <c r="AL34" s="38">
        <f>AVERAGE('T20073'!$F$11:$F$14)</f>
        <v>0.47988244146108627</v>
      </c>
      <c r="AM34" s="38">
        <f>'T20073'!$F$15</f>
        <v>0.42691710591316223</v>
      </c>
      <c r="AN34" s="38">
        <f>'T20073'!$F$16</f>
        <v>0.41846683621406555</v>
      </c>
      <c r="AO34" s="38">
        <f>'T20073'!$F$17</f>
        <v>0.35801383852958679</v>
      </c>
      <c r="AP34" s="35">
        <f>0.5*AK34+0.4*AL34+0.1*AM34-F34</f>
        <v>1.546683907508839E-3</v>
      </c>
      <c r="AQ34" s="38">
        <f>AVERAGE('T20073'!$F$18:$F$22)</f>
        <v>0.52701159715652468</v>
      </c>
      <c r="AR34" s="38">
        <f>AVERAGE('T20073'!$F$23:$F$26)</f>
        <v>0.42648744583129883</v>
      </c>
      <c r="AS34" s="38">
        <f>'T20073'!$F$27</f>
        <v>0.36824426054954529</v>
      </c>
      <c r="AT34" s="38">
        <f>'T20073'!$F$28</f>
        <v>0.33874759078025818</v>
      </c>
      <c r="AU34" s="38">
        <f>'T20073'!$F$29</f>
        <v>0.30684566497802734</v>
      </c>
      <c r="AV34" s="35">
        <f>0.5*AQ34+0.4*AR34+0.1*AS34-F34</f>
        <v>1.5669673681258933E-3</v>
      </c>
    </row>
    <row r="35" spans="1:48" ht="18" customHeight="1" thickBot="1">
      <c r="A35" s="67"/>
      <c r="B35" s="67"/>
      <c r="C35" s="68"/>
      <c r="D35" s="68"/>
      <c r="E35" s="60" t="s">
        <v>499</v>
      </c>
      <c r="F35" s="38">
        <v>0.42299999999999999</v>
      </c>
      <c r="G35" s="38"/>
      <c r="H35" s="38"/>
      <c r="I35" s="38"/>
      <c r="J35" s="38"/>
      <c r="K35" s="38"/>
      <c r="L35" s="38"/>
      <c r="M35" s="38"/>
      <c r="N35" s="38"/>
      <c r="O35" s="38"/>
      <c r="P35" s="38"/>
      <c r="Q35" s="38"/>
      <c r="R35" s="38"/>
      <c r="S35" s="38"/>
      <c r="T35" s="38"/>
      <c r="U35" s="38"/>
      <c r="V35" s="38"/>
      <c r="W35" s="38"/>
      <c r="X35" s="38"/>
      <c r="Y35" s="38"/>
      <c r="Z35" s="38"/>
      <c r="AA35" s="38"/>
      <c r="AB35" s="38"/>
      <c r="AC35" s="38"/>
      <c r="AD35" s="38"/>
      <c r="AE35" s="38"/>
      <c r="AF35" s="38"/>
      <c r="AG35" s="38"/>
      <c r="AH35" s="38"/>
      <c r="AI35" s="38"/>
      <c r="AJ35" s="38"/>
      <c r="AK35" s="38"/>
      <c r="AL35" s="39"/>
      <c r="AM35" s="39"/>
      <c r="AN35" s="39"/>
      <c r="AO35" s="39"/>
      <c r="AP35" s="39"/>
      <c r="AQ35" s="38"/>
      <c r="AR35" s="39"/>
      <c r="AS35" s="39"/>
      <c r="AT35" s="39"/>
      <c r="AU35" s="39"/>
      <c r="AV35" s="39"/>
    </row>
    <row r="36" spans="1:48" ht="18" customHeight="1" thickTop="1" thickBot="1">
      <c r="A36" s="7">
        <v>2007</v>
      </c>
      <c r="B36" s="67" t="s">
        <v>377</v>
      </c>
      <c r="C36" s="60" t="s">
        <v>371</v>
      </c>
      <c r="D36" s="61"/>
      <c r="E36" s="62"/>
      <c r="F36" s="32"/>
      <c r="G36" s="32"/>
      <c r="H36" s="32"/>
      <c r="I36" s="32"/>
      <c r="J36" s="32"/>
      <c r="K36" s="32"/>
      <c r="L36" s="32"/>
      <c r="M36" s="32"/>
      <c r="N36" s="32"/>
      <c r="O36" s="32"/>
      <c r="P36" s="32"/>
      <c r="Q36" s="32"/>
      <c r="R36" s="32"/>
      <c r="S36" s="32"/>
      <c r="T36" s="32"/>
      <c r="U36" s="32"/>
      <c r="V36" s="32"/>
      <c r="W36" s="32"/>
      <c r="X36" s="32"/>
      <c r="Y36" s="32"/>
      <c r="Z36" s="32"/>
      <c r="AA36" s="32"/>
      <c r="AB36" s="32"/>
      <c r="AC36" s="32"/>
      <c r="AD36" s="32"/>
      <c r="AE36" s="32"/>
      <c r="AF36" s="32"/>
      <c r="AG36" s="32"/>
      <c r="AH36" s="32"/>
      <c r="AI36" s="32"/>
      <c r="AJ36" s="32"/>
      <c r="AK36" s="32"/>
      <c r="AL36" s="33"/>
      <c r="AM36" s="33"/>
      <c r="AN36" s="33"/>
      <c r="AO36" s="33"/>
      <c r="AP36" s="33"/>
      <c r="AQ36" s="32"/>
      <c r="AR36" s="33"/>
      <c r="AS36" s="33"/>
      <c r="AT36" s="33"/>
      <c r="AU36" s="33"/>
      <c r="AV36" s="33"/>
    </row>
    <row r="37" spans="1:48" ht="18" customHeight="1" thickTop="1">
      <c r="A37" s="4">
        <v>2012</v>
      </c>
      <c r="B37" s="4" t="s">
        <v>376</v>
      </c>
      <c r="C37" s="59" t="s">
        <v>371</v>
      </c>
      <c r="D37" s="59">
        <v>2504</v>
      </c>
      <c r="E37" s="59" t="s">
        <v>310</v>
      </c>
      <c r="F37" s="34">
        <f>'T20123'!F5</f>
        <v>0.51633661985397339</v>
      </c>
      <c r="G37" s="34">
        <f t="shared" si="4"/>
        <v>0.48366338014602661</v>
      </c>
      <c r="H37" s="34">
        <f>'T20123'!$F7</f>
        <v>0.52311861515045166</v>
      </c>
      <c r="I37" s="34">
        <f>'T20123'!$F6</f>
        <v>0.50844615697860718</v>
      </c>
      <c r="J37" s="34">
        <f>H37-I37</f>
        <v>1.4672458171844482E-2</v>
      </c>
      <c r="K37" s="34">
        <f>'T20123'!$D7</f>
        <v>0.53299969434738159</v>
      </c>
      <c r="L37" s="34">
        <f>'T20123'!$D6</f>
        <v>0.46700027585029602</v>
      </c>
      <c r="M37" s="34">
        <f>('T20123'!D8*'T20123'!F8+'T20123'!D9*'T20123'!F9)/'TFR2'!S37</f>
        <v>0.51890739257889018</v>
      </c>
      <c r="N37" s="34">
        <f>('T20123'!D10*'T20123'!F10+'T20123'!D11*'T20123'!F11)/'TFR2'!T37</f>
        <v>0.53427828856515802</v>
      </c>
      <c r="O37" s="34">
        <f>'T20123'!F12</f>
        <v>0.47346773743629456</v>
      </c>
      <c r="P37" s="34">
        <f>M37-O37</f>
        <v>4.5439655142595625E-2</v>
      </c>
      <c r="Q37" s="34">
        <f>M37-N37</f>
        <v>-1.5370895986267841E-2</v>
      </c>
      <c r="R37" s="34">
        <f>N37-O37</f>
        <v>6.0810551128863466E-2</v>
      </c>
      <c r="S37" s="34">
        <f>'T20123'!D8+'T20123'!D9</f>
        <v>0.26240622252225876</v>
      </c>
      <c r="T37" s="34">
        <f>'T20123'!D10+'T20123'!D11</f>
        <v>0.5099615752696991</v>
      </c>
      <c r="U37" s="34">
        <f>'T20123'!D12</f>
        <v>0.22763220965862274</v>
      </c>
      <c r="V37" s="34">
        <f>'T20123'!F25</f>
        <v>0.49960598349571228</v>
      </c>
      <c r="W37" s="34">
        <f>('T20123'!D26*'T20123'!F26+'T20123'!D27*'T20123'!F27)/'TFR2'!AC37</f>
        <v>0.48541064546003004</v>
      </c>
      <c r="X37" s="34">
        <f>('T20123'!D28*'T20123'!F28+'T20123'!D29*'T20123'!F29)/'TFR2'!AD37</f>
        <v>0.58409845983291964</v>
      </c>
      <c r="Y37" s="34">
        <f>X37-V37</f>
        <v>8.4492476337207356E-2</v>
      </c>
      <c r="Z37" s="34">
        <f>X37-(AB37*V37+AC37*W37)/(AB37+AC37)</f>
        <v>9.5318329661044532E-2</v>
      </c>
      <c r="AA37" s="34">
        <f t="shared" si="5"/>
        <v>1.6961728141425492E-2</v>
      </c>
      <c r="AB37" s="34">
        <f>'T20123'!D25</f>
        <v>0.17558428645133972</v>
      </c>
      <c r="AC37" s="34">
        <f>'T20123'!D26+'T20123'!D27</f>
        <v>0.56413662433624268</v>
      </c>
      <c r="AD37" s="34">
        <f>'T20123'!D28+'T20123'!D29</f>
        <v>0.2602790966629982</v>
      </c>
      <c r="AE37" s="34">
        <f>('T20123'!D25*'T20123'!F25+(0.5-'T20123'!D25)*'T20123'!F26)/0.5</f>
        <v>0.47301309367703936</v>
      </c>
      <c r="AF37" s="34">
        <f>('T20123'!D27*'T20123'!F27+'T20123'!D28*'T20123'!F28+('T20123'!D29-0.1)*'T20123'!F29+('T20123'!D26+'T20123'!D25-0.5)*'T20123'!F26)/0.4</f>
        <v>0.54429055719721009</v>
      </c>
      <c r="AG37" s="34">
        <f>'T20123'!F29</f>
        <v>0.59366732835769653</v>
      </c>
      <c r="AH37" s="34">
        <f>(0.4*AF37+0.1*AG37)/0.5-AE37</f>
        <v>8.1152817752268014E-2</v>
      </c>
      <c r="AI37" s="34">
        <f>AG37-AE37</f>
        <v>0.12065423468065717</v>
      </c>
      <c r="AJ37" s="34">
        <f>AG37-(0.5*AE37+0.4*AF37)/0.9</f>
        <v>8.897536200502576E-2</v>
      </c>
      <c r="AK37" s="38">
        <f>AVERAGE(T20125b!$F$6:$F$10)</f>
        <v>0.54911449551582336</v>
      </c>
      <c r="AL37" s="38">
        <f>AVERAGE(T20125b!$F$11:$F$14)</f>
        <v>0.50569476932287216</v>
      </c>
      <c r="AM37" s="38">
        <f>T20125b!$F$15</f>
        <v>0.46651393175125122</v>
      </c>
      <c r="AN37" s="38">
        <f>T20125b!$F$16</f>
        <v>0.47922083735466003</v>
      </c>
      <c r="AO37" s="38">
        <f>T20125b!$F$17</f>
        <v>0.48142057657241821</v>
      </c>
      <c r="AP37" s="35">
        <f>0.5*AK37+0.4*AL37+0.1*AM37-F37</f>
        <v>7.1499288082123025E-3</v>
      </c>
      <c r="AQ37" s="38">
        <f>AVERAGE(T20125b!$F$18:$F$22)</f>
        <v>0.57103880643844607</v>
      </c>
      <c r="AR37" s="38">
        <f>AVERAGE(T20125b!$F$23:$F$26)</f>
        <v>0.49538333714008331</v>
      </c>
      <c r="AS37" s="38">
        <f>T20125b!$F$27</f>
        <v>0.37697851657867432</v>
      </c>
      <c r="AT37" s="38">
        <f>T20125b!$F$28</f>
        <v>0.34352570772171021</v>
      </c>
      <c r="AU37" s="38">
        <f>T20125b!$F$29</f>
        <v>0.31894072890281677</v>
      </c>
      <c r="AV37" s="35">
        <f>0.5*AQ37+0.4*AR37+0.1*AS37-F37</f>
        <v>5.0339698791503906E-3</v>
      </c>
    </row>
    <row r="38" spans="1:48" ht="18" customHeight="1" thickBot="1">
      <c r="A38" s="67"/>
      <c r="B38" s="67"/>
      <c r="C38" s="68"/>
      <c r="D38" s="68"/>
      <c r="E38" s="68" t="s">
        <v>500</v>
      </c>
      <c r="F38" s="36">
        <v>0.49299999999999999</v>
      </c>
      <c r="G38" s="36"/>
      <c r="H38" s="36"/>
      <c r="I38" s="36"/>
      <c r="J38" s="36"/>
      <c r="K38" s="36"/>
      <c r="L38" s="36"/>
      <c r="M38" s="36"/>
      <c r="N38" s="36"/>
      <c r="O38" s="36"/>
      <c r="P38" s="36"/>
      <c r="Q38" s="36"/>
      <c r="R38" s="36"/>
      <c r="S38" s="36"/>
      <c r="T38" s="36"/>
      <c r="U38" s="36"/>
      <c r="V38" s="36"/>
      <c r="W38" s="36"/>
      <c r="X38" s="36"/>
      <c r="Y38" s="36"/>
      <c r="Z38" s="36"/>
      <c r="AA38" s="36"/>
      <c r="AB38" s="36"/>
      <c r="AC38" s="36"/>
      <c r="AD38" s="36"/>
      <c r="AE38" s="36"/>
      <c r="AF38" s="36"/>
      <c r="AG38" s="36"/>
      <c r="AH38" s="36"/>
      <c r="AI38" s="36"/>
      <c r="AJ38" s="36"/>
      <c r="AK38" s="36"/>
      <c r="AL38" s="36"/>
      <c r="AM38" s="36"/>
      <c r="AN38" s="36"/>
      <c r="AO38" s="36"/>
      <c r="AP38" s="36"/>
      <c r="AQ38" s="36"/>
      <c r="AR38" s="36"/>
      <c r="AS38" s="36"/>
      <c r="AT38" s="36"/>
      <c r="AU38" s="36"/>
      <c r="AV38" s="36"/>
    </row>
    <row r="39" spans="1:48" ht="18" customHeight="1" thickTop="1" thickBot="1">
      <c r="A39" s="7">
        <v>2012</v>
      </c>
      <c r="B39" s="67" t="s">
        <v>480</v>
      </c>
      <c r="C39" s="60" t="s">
        <v>371</v>
      </c>
      <c r="D39" s="60">
        <v>2014</v>
      </c>
      <c r="E39" s="60" t="s">
        <v>310</v>
      </c>
      <c r="F39" s="38">
        <f>'T20126'!F5</f>
        <v>0.51322686672210693</v>
      </c>
      <c r="G39" s="38">
        <f t="shared" si="4"/>
        <v>0.48677313327789307</v>
      </c>
      <c r="H39" s="38">
        <f>'T20126'!F7</f>
        <v>0.492144376039505</v>
      </c>
      <c r="I39" s="38">
        <f>'T20126'!F6</f>
        <v>0.53612124919891357</v>
      </c>
      <c r="J39" s="38">
        <f>H39-I39</f>
        <v>-4.3976873159408569E-2</v>
      </c>
      <c r="K39" s="38">
        <f>'T20126'!D7</f>
        <v>0.52398598194122314</v>
      </c>
      <c r="L39" s="38">
        <f>'T20126'!D6</f>
        <v>0.47601398825645447</v>
      </c>
      <c r="M39" s="38">
        <f>('T20126'!D8*'T20126'!F8+0.2*'T20126'!D9*'T20126'!F9)/'TFR2'!S39</f>
        <v>0.56805426411028204</v>
      </c>
      <c r="N39" s="38">
        <f>(0.8*'T20126'!D9*'T20126'!F9+'T20126'!D10*'T20126'!F10+'T20126'!D11*'T20126'!F11+0.2*'T20126'!D12*'T20126'!F12)/'TFR2'!T39</f>
        <v>0.53044233467200064</v>
      </c>
      <c r="O39" s="38">
        <f>(0.8*'T20126'!D12*'T20126'!F12+'T20126'!D13*'T20126'!F13)/'TFR2'!U39</f>
        <v>0.42065969240601275</v>
      </c>
      <c r="P39" s="38">
        <f>M39-O39</f>
        <v>0.14739457170426928</v>
      </c>
      <c r="Q39" s="38">
        <f>M39-N39</f>
        <v>3.76119294382814E-2</v>
      </c>
      <c r="R39" s="38">
        <f>N39-O39</f>
        <v>0.10978264226598788</v>
      </c>
      <c r="S39" s="38">
        <f>'T20126'!D8+0.2*'T20126'!D9</f>
        <v>0.26261094510555266</v>
      </c>
      <c r="T39" s="38">
        <f>0.8*'T20126'!D9+'T20126'!D10+'T20126'!D11+0.2*'T20126'!D12</f>
        <v>0.49352443814277652</v>
      </c>
      <c r="U39" s="38">
        <f>0.8*'T20126'!D12+'T20126'!D13</f>
        <v>0.23986633718013764</v>
      </c>
      <c r="V39" s="38">
        <f>'T20126'!F34</f>
        <v>0.43223112821578979</v>
      </c>
      <c r="W39" s="38">
        <f>('T20126'!D35*'T20126'!F35+'T20126'!D36*'T20126'!F36+'T20126'!D37*'T20126'!F37)/('T20126'!D35+'T20126'!D36+'T20126'!D37)</f>
        <v>0.50678701756283062</v>
      </c>
      <c r="X39" s="38">
        <f>('T20126'!D38*'T20126'!F38+'T20126'!D39*'T20126'!F39)/('T20126'!D38+'T20126'!D39)</f>
        <v>0.54827910076922293</v>
      </c>
      <c r="Y39" s="38">
        <f>X39-V39</f>
        <v>0.11604797255343313</v>
      </c>
      <c r="Z39" s="38">
        <f>X39-(AB39*V39+AC39*W39)/(AB39+AC39)</f>
        <v>5.6422963299970819E-2</v>
      </c>
      <c r="AA39" s="38">
        <f t="shared" si="5"/>
        <v>9.0731269590568098E-2</v>
      </c>
      <c r="AB39" s="38">
        <f>'T20126'!D34</f>
        <v>0.13165704905986786</v>
      </c>
      <c r="AC39" s="38">
        <f>'T20126'!D35+'T20126'!D36+'T20126'!D37</f>
        <v>0.52575954794883728</v>
      </c>
      <c r="AD39" s="38">
        <f>'T20126'!D38+'T20126'!D39</f>
        <v>0.33591896295547485</v>
      </c>
      <c r="AE39" s="38">
        <f>('T20126'!D34*'T20126'!F34+'T20126'!D35*'T20126'!F35+'T20126'!D36*'T20126'!F36+(0.5-'T20126'!D34-'T20126'!D35-'T20126'!D36)*'T20126'!F37)/0.5</f>
        <v>0.49022665523376308</v>
      </c>
      <c r="AF39" s="38">
        <f>('T20126'!D38*'T20126'!F38+('T20126'!D39-0.1)*'T20126'!F39+(0.5-'T20126'!D38-'T20126'!D39)*'T20126'!F37)/0.4</f>
        <v>0.51710021592474731</v>
      </c>
      <c r="AG39" s="38">
        <f>'T20126'!F39</f>
        <v>0.58890759944915771</v>
      </c>
      <c r="AH39" s="38">
        <f>(0.4*AF39+0.1*AG39)/0.5-AE39</f>
        <v>4.1235037395866314E-2</v>
      </c>
      <c r="AI39" s="38">
        <f>AG39-AE39</f>
        <v>9.8680944215394639E-2</v>
      </c>
      <c r="AJ39" s="38">
        <f>AG39-(0.5*AE39+0.4*AF39)/0.9</f>
        <v>8.6737139463846091E-2</v>
      </c>
      <c r="AK39" s="38">
        <f>AVERAGE('T20127'!$F$6:$F$10)</f>
        <v>0.54338068962097164</v>
      </c>
      <c r="AL39" s="38">
        <f>AVERAGE('T20127'!$F$11:$F$14)</f>
        <v>0.49802368879318237</v>
      </c>
      <c r="AM39" s="38">
        <f>'T20127'!$F$15</f>
        <v>0.47446414828300476</v>
      </c>
      <c r="AN39" s="38">
        <f>'T20127'!$F$16</f>
        <v>0.38792741298675537</v>
      </c>
      <c r="AO39" s="38">
        <f>'T20127'!$F$17</f>
        <v>0.24118508398532867</v>
      </c>
      <c r="AP39" s="35">
        <f>0.5*AK39+0.4*AL39+0.1*AM39-F39</f>
        <v>5.1193684339523315E-3</v>
      </c>
      <c r="AQ39" s="38">
        <f>AVERAGE('T20127'!$F$18:$F$22)</f>
        <v>0.57357710003852846</v>
      </c>
      <c r="AR39" s="38">
        <f>AVERAGE('T20127'!$F$23:$F$26)</f>
        <v>0.52331160753965378</v>
      </c>
      <c r="AS39" s="38">
        <f>'T20127'!$F$27</f>
        <v>0.39051643013954163</v>
      </c>
      <c r="AT39" s="38">
        <f>'T20127'!$F$28</f>
        <v>0.3584257960319519</v>
      </c>
      <c r="AU39" s="38">
        <f>'T20127'!$F$29</f>
        <v>0.30774149298667908</v>
      </c>
      <c r="AV39" s="35">
        <f>0.5*AQ39+0.4*AR39+0.1*AS39-F39</f>
        <v>2.1937969326973006E-2</v>
      </c>
    </row>
    <row r="40" spans="1:48" ht="18" customHeight="1" thickTop="1">
      <c r="A40" s="4">
        <v>2017</v>
      </c>
      <c r="B40" s="4" t="s">
        <v>482</v>
      </c>
      <c r="C40" s="59" t="s">
        <v>371</v>
      </c>
      <c r="D40" s="59"/>
      <c r="E40" s="59"/>
      <c r="F40" s="34"/>
      <c r="G40" s="34"/>
      <c r="H40" s="34"/>
      <c r="I40" s="34"/>
      <c r="J40" s="34"/>
      <c r="K40" s="34"/>
      <c r="L40" s="34"/>
      <c r="M40" s="34"/>
      <c r="N40" s="34"/>
      <c r="O40" s="34"/>
      <c r="P40" s="34"/>
      <c r="Q40" s="34"/>
      <c r="R40" s="34"/>
      <c r="S40" s="34"/>
      <c r="T40" s="34"/>
      <c r="U40" s="34"/>
      <c r="V40" s="34"/>
      <c r="W40" s="34"/>
      <c r="X40" s="34"/>
      <c r="Y40" s="34"/>
      <c r="Z40" s="34"/>
      <c r="AA40" s="34"/>
      <c r="AB40" s="34"/>
      <c r="AC40" s="34"/>
      <c r="AD40" s="34"/>
      <c r="AE40" s="34"/>
      <c r="AF40" s="34"/>
      <c r="AG40" s="34"/>
      <c r="AH40" s="34"/>
      <c r="AI40" s="34"/>
      <c r="AJ40" s="34"/>
      <c r="AK40" s="34"/>
      <c r="AL40" s="35"/>
      <c r="AM40" s="35"/>
      <c r="AN40" s="35"/>
      <c r="AO40" s="35"/>
      <c r="AP40" s="35"/>
      <c r="AQ40" s="34"/>
      <c r="AR40" s="35"/>
      <c r="AS40" s="35"/>
      <c r="AT40" s="35"/>
      <c r="AU40" s="35"/>
      <c r="AV40" s="35"/>
    </row>
    <row r="41" spans="1:48" ht="18" customHeight="1" thickBot="1">
      <c r="A41" s="7"/>
      <c r="B41" s="7"/>
      <c r="C41" s="60"/>
      <c r="D41" s="60"/>
      <c r="E41" s="7"/>
      <c r="F41" s="38"/>
      <c r="G41" s="38"/>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9"/>
      <c r="AM41" s="39"/>
      <c r="AN41" s="39"/>
      <c r="AO41" s="39"/>
      <c r="AP41" s="39"/>
      <c r="AQ41" s="38"/>
      <c r="AR41" s="39"/>
      <c r="AS41" s="39"/>
      <c r="AT41" s="39"/>
      <c r="AU41" s="39"/>
      <c r="AV41" s="39"/>
    </row>
    <row r="42" spans="1:48" ht="18" customHeight="1" thickTop="1">
      <c r="A42" s="4">
        <v>2017</v>
      </c>
      <c r="B42" s="4" t="s">
        <v>379</v>
      </c>
      <c r="C42" s="59" t="s">
        <v>381</v>
      </c>
      <c r="D42" s="59">
        <v>4838</v>
      </c>
      <c r="E42" s="4" t="s">
        <v>314</v>
      </c>
      <c r="F42" s="34">
        <f>F43+F44</f>
        <v>0.51</v>
      </c>
      <c r="G42" s="34">
        <f t="shared" si="4"/>
        <v>0.49</v>
      </c>
      <c r="H42" s="34">
        <f>H43+H44</f>
        <v>0.52</v>
      </c>
      <c r="I42" s="34">
        <f>I43+I44</f>
        <v>0.5</v>
      </c>
      <c r="J42" s="34">
        <f>H42-I42</f>
        <v>2.0000000000000018E-2</v>
      </c>
      <c r="K42" s="34"/>
      <c r="L42" s="34"/>
      <c r="M42" s="34">
        <f>M43+M44</f>
        <v>0.61</v>
      </c>
      <c r="N42" s="34">
        <f>N43+N44</f>
        <v>0.51500000000000001</v>
      </c>
      <c r="O42" s="34">
        <f>O43+O44</f>
        <v>0.47499999999999998</v>
      </c>
      <c r="P42" s="34">
        <f>M42-O42</f>
        <v>0.13500000000000001</v>
      </c>
      <c r="Q42" s="34">
        <f t="shared" ref="Q42:R45" si="17">M42-N42</f>
        <v>9.4999999999999973E-2</v>
      </c>
      <c r="R42" s="34">
        <f t="shared" si="17"/>
        <v>4.0000000000000036E-2</v>
      </c>
      <c r="S42" s="56"/>
      <c r="T42" s="56"/>
      <c r="U42" s="56"/>
      <c r="V42" s="34">
        <f t="shared" ref="V42:X45" si="18">AE42</f>
        <v>0.42000000000000004</v>
      </c>
      <c r="W42" s="34">
        <f t="shared" si="18"/>
        <v>0.54</v>
      </c>
      <c r="X42" s="34">
        <f t="shared" si="18"/>
        <v>0.6100000000000001</v>
      </c>
      <c r="Y42" s="34">
        <f>X42-V42</f>
        <v>0.19000000000000006</v>
      </c>
      <c r="Z42" s="34">
        <f>X42-(AB42*V42+AC42*W42)/(AB42+AC42)</f>
        <v>9.6388927400208879E-2</v>
      </c>
      <c r="AA42" s="34">
        <f t="shared" si="5"/>
        <v>0.14728515847753143</v>
      </c>
      <c r="AB42" s="56">
        <f>(AB37+AB39)/2</f>
        <v>0.15362066775560379</v>
      </c>
      <c r="AC42" s="56">
        <f>(AC37+AC39)/2</f>
        <v>0.54494808614253998</v>
      </c>
      <c r="AD42" s="56">
        <f>(AD37+AD39)/2+0.05</f>
        <v>0.34809902980923652</v>
      </c>
      <c r="AE42" s="34">
        <f>AE43+AE44</f>
        <v>0.42000000000000004</v>
      </c>
      <c r="AF42" s="34">
        <f>AF43+AF44</f>
        <v>0.54</v>
      </c>
      <c r="AG42" s="34">
        <f>AG43+AG44</f>
        <v>0.6100000000000001</v>
      </c>
      <c r="AH42" s="34">
        <f>(0.4*AF42+0.1*AG42)/0.5-AE42</f>
        <v>0.13400000000000001</v>
      </c>
      <c r="AI42" s="34">
        <f>AG42-AE42</f>
        <v>0.19000000000000006</v>
      </c>
      <c r="AJ42" s="34">
        <f>AG42-(0.5*AE42+0.4*AF42)/0.9</f>
        <v>0.13666666666666671</v>
      </c>
      <c r="AK42" s="34">
        <f>AK43+AK44</f>
        <v>0.49</v>
      </c>
      <c r="AL42" s="38">
        <f>(F42-0.1*AM42-0.5*AK42)/0.4</f>
        <v>0.52749999999999997</v>
      </c>
      <c r="AM42" s="34">
        <f>AM43+AM44</f>
        <v>0.54</v>
      </c>
      <c r="AN42" s="34"/>
      <c r="AO42" s="34"/>
      <c r="AP42" s="34"/>
      <c r="AQ42" s="34"/>
      <c r="AR42" s="34"/>
      <c r="AS42" s="34"/>
      <c r="AT42" s="34"/>
      <c r="AU42" s="34"/>
      <c r="AV42" s="34"/>
    </row>
    <row r="43" spans="1:48" ht="18" customHeight="1">
      <c r="A43" s="7" t="s">
        <v>489</v>
      </c>
      <c r="B43" s="7"/>
      <c r="C43" s="60"/>
      <c r="D43" s="60"/>
      <c r="E43" s="7" t="s">
        <v>312</v>
      </c>
      <c r="F43" s="38">
        <f>0.019+0.192+0.062</f>
        <v>0.27300000000000002</v>
      </c>
      <c r="G43" s="38">
        <f t="shared" si="4"/>
        <v>0.72699999999999998</v>
      </c>
      <c r="H43" s="38">
        <f>0.02+0.17+0.08</f>
        <v>0.27</v>
      </c>
      <c r="I43" s="38">
        <f>0.02+0.21+0.04</f>
        <v>0.26999999999999996</v>
      </c>
      <c r="J43" s="38">
        <f>H43-I43</f>
        <v>0</v>
      </c>
      <c r="K43" s="38"/>
      <c r="L43" s="38"/>
      <c r="M43" s="38">
        <f>0.02+0.27+0.09</f>
        <v>0.38</v>
      </c>
      <c r="N43" s="38">
        <f>0.025+0.215+0.065</f>
        <v>0.30499999999999999</v>
      </c>
      <c r="O43" s="38">
        <f>0.05+0.12+0.04</f>
        <v>0.21</v>
      </c>
      <c r="P43" s="38">
        <f>M43-O43</f>
        <v>0.17</v>
      </c>
      <c r="Q43" s="38">
        <f t="shared" si="17"/>
        <v>7.5000000000000011E-2</v>
      </c>
      <c r="R43" s="38">
        <f t="shared" si="17"/>
        <v>9.5000000000000001E-2</v>
      </c>
      <c r="S43" s="57"/>
      <c r="T43" s="57"/>
      <c r="U43" s="57"/>
      <c r="V43" s="38">
        <f t="shared" si="18"/>
        <v>0.23</v>
      </c>
      <c r="W43" s="38">
        <f t="shared" si="18"/>
        <v>0.29000000000000004</v>
      </c>
      <c r="X43" s="38">
        <f t="shared" si="18"/>
        <v>0.31000000000000005</v>
      </c>
      <c r="Y43" s="38">
        <f>X43-V43</f>
        <v>8.0000000000000043E-2</v>
      </c>
      <c r="Z43" s="38">
        <f>X43-(AB43*V43+AC43*W43)/(AB43+AC43)</f>
        <v>3.3194463700104426E-2</v>
      </c>
      <c r="AA43" s="38">
        <f t="shared" si="5"/>
        <v>6.7795759565008967E-2</v>
      </c>
      <c r="AB43" s="57">
        <f>AB42</f>
        <v>0.15362066775560379</v>
      </c>
      <c r="AC43" s="57">
        <f>AC42</f>
        <v>0.54494808614253998</v>
      </c>
      <c r="AD43" s="57">
        <f>AD42</f>
        <v>0.34809902980923652</v>
      </c>
      <c r="AE43" s="38">
        <f>0.02+0.17+0.04</f>
        <v>0.23</v>
      </c>
      <c r="AF43" s="38">
        <f>(0.03+0.01+0.21+0.21+0.06+0.06)/2</f>
        <v>0.29000000000000004</v>
      </c>
      <c r="AG43" s="38">
        <f>0.01+0.2+0.1</f>
        <v>0.31000000000000005</v>
      </c>
      <c r="AH43" s="38">
        <f>(0.4*AF43+0.1*AG43)/0.5-AE43</f>
        <v>6.4000000000000029E-2</v>
      </c>
      <c r="AI43" s="38">
        <f>AG43-AE43</f>
        <v>8.0000000000000043E-2</v>
      </c>
      <c r="AJ43" s="38">
        <f>AG43-(0.5*AE43+0.4*AF43)/0.9</f>
        <v>5.3333333333333344E-2</v>
      </c>
      <c r="AK43" s="38">
        <f>0.24+0.06+0.03</f>
        <v>0.32999999999999996</v>
      </c>
      <c r="AL43" s="38">
        <f>(F43-0.1*AM43-0.5*AK43)/0.4</f>
        <v>0.21500000000000005</v>
      </c>
      <c r="AM43" s="38">
        <f>0.16+0.05+0.01</f>
        <v>0.22000000000000003</v>
      </c>
      <c r="AN43" s="39"/>
      <c r="AO43" s="39"/>
      <c r="AP43" s="39"/>
      <c r="AQ43" s="38"/>
      <c r="AR43" s="38"/>
      <c r="AS43" s="38"/>
      <c r="AT43" s="38"/>
      <c r="AU43" s="38"/>
      <c r="AV43" s="38"/>
    </row>
    <row r="44" spans="1:48" ht="18" customHeight="1">
      <c r="A44" s="7"/>
      <c r="B44" s="7"/>
      <c r="C44" s="60"/>
      <c r="D44" s="60"/>
      <c r="E44" s="7" t="s">
        <v>313</v>
      </c>
      <c r="F44" s="38">
        <v>0.23699999999999999</v>
      </c>
      <c r="G44" s="38">
        <f t="shared" si="4"/>
        <v>0.76300000000000001</v>
      </c>
      <c r="H44" s="38">
        <v>0.25</v>
      </c>
      <c r="I44" s="38">
        <v>0.23</v>
      </c>
      <c r="J44" s="38">
        <f>H44-I44</f>
        <v>1.999999999999999E-2</v>
      </c>
      <c r="K44" s="38"/>
      <c r="L44" s="38"/>
      <c r="M44" s="38">
        <v>0.23</v>
      </c>
      <c r="N44" s="38">
        <v>0.21</v>
      </c>
      <c r="O44" s="38">
        <v>0.26500000000000001</v>
      </c>
      <c r="P44" s="38">
        <f>M44-O44</f>
        <v>-3.5000000000000003E-2</v>
      </c>
      <c r="Q44" s="38">
        <f t="shared" si="17"/>
        <v>2.0000000000000018E-2</v>
      </c>
      <c r="R44" s="38">
        <f t="shared" si="17"/>
        <v>-5.5000000000000021E-2</v>
      </c>
      <c r="S44" s="57"/>
      <c r="T44" s="57"/>
      <c r="U44" s="57"/>
      <c r="V44" s="38">
        <f t="shared" si="18"/>
        <v>0.19</v>
      </c>
      <c r="W44" s="38">
        <f t="shared" si="18"/>
        <v>0.25</v>
      </c>
      <c r="X44" s="38">
        <f t="shared" si="18"/>
        <v>0.3</v>
      </c>
      <c r="Y44" s="38">
        <f>X44-V44</f>
        <v>0.10999999999999999</v>
      </c>
      <c r="Z44" s="38">
        <f>X44-(AB44*V44+AC44*W44)/(AB44+AC44)</f>
        <v>6.3194463700104397E-2</v>
      </c>
      <c r="AA44" s="38">
        <f t="shared" si="5"/>
        <v>7.948939891252238E-2</v>
      </c>
      <c r="AB44" s="57">
        <f>AB42</f>
        <v>0.15362066775560379</v>
      </c>
      <c r="AC44" s="57">
        <f>AC42</f>
        <v>0.54494808614253998</v>
      </c>
      <c r="AD44" s="57">
        <f>AD42</f>
        <v>0.34809902980923652</v>
      </c>
      <c r="AE44" s="38">
        <v>0.19</v>
      </c>
      <c r="AF44" s="38">
        <f>(0.24+0.26)/2</f>
        <v>0.25</v>
      </c>
      <c r="AG44" s="38">
        <v>0.3</v>
      </c>
      <c r="AH44" s="38">
        <f>(0.4*AF44+0.1*AG44)/0.5-AE44</f>
        <v>7.0000000000000007E-2</v>
      </c>
      <c r="AI44" s="38">
        <f>AG44-AE44</f>
        <v>0.10999999999999999</v>
      </c>
      <c r="AJ44" s="38">
        <f>AG44-(0.5*AE44+0.4*AF44)/0.9</f>
        <v>8.3333333333333315E-2</v>
      </c>
      <c r="AK44" s="38">
        <v>0.16</v>
      </c>
      <c r="AL44" s="38">
        <f>(F44-0.1*AM44-0.5*AK44)/0.4</f>
        <v>0.31249999999999994</v>
      </c>
      <c r="AM44" s="38">
        <v>0.32</v>
      </c>
      <c r="AN44" s="39"/>
      <c r="AO44" s="39"/>
      <c r="AP44" s="39"/>
      <c r="AQ44" s="38"/>
      <c r="AR44" s="38"/>
      <c r="AS44" s="38"/>
      <c r="AT44" s="38"/>
      <c r="AU44" s="38"/>
      <c r="AV44" s="38"/>
    </row>
    <row r="45" spans="1:48" ht="18" customHeight="1">
      <c r="A45" s="7"/>
      <c r="B45" s="7"/>
      <c r="C45" s="60"/>
      <c r="D45" s="7"/>
      <c r="E45" s="60" t="s">
        <v>311</v>
      </c>
      <c r="F45" s="38">
        <v>0.65</v>
      </c>
      <c r="G45" s="38">
        <f t="shared" si="4"/>
        <v>0.35</v>
      </c>
      <c r="H45" s="38">
        <v>0.68</v>
      </c>
      <c r="I45" s="38">
        <v>0.62</v>
      </c>
      <c r="J45" s="38">
        <f>H45-I45</f>
        <v>6.0000000000000053E-2</v>
      </c>
      <c r="K45" s="38"/>
      <c r="L45" s="38"/>
      <c r="M45" s="38">
        <v>0.63</v>
      </c>
      <c r="N45" s="38">
        <v>0.60499999999999998</v>
      </c>
      <c r="O45" s="38">
        <v>0.74</v>
      </c>
      <c r="P45" s="38">
        <f>M45-O45</f>
        <v>-0.10999999999999999</v>
      </c>
      <c r="Q45" s="38">
        <f t="shared" si="17"/>
        <v>2.5000000000000022E-2</v>
      </c>
      <c r="R45" s="38">
        <f t="shared" si="17"/>
        <v>-0.13500000000000001</v>
      </c>
      <c r="S45" s="57"/>
      <c r="T45" s="57"/>
      <c r="U45" s="57"/>
      <c r="V45" s="38">
        <f t="shared" si="18"/>
        <v>0.55000000000000004</v>
      </c>
      <c r="W45" s="38">
        <f t="shared" si="18"/>
        <v>0.66500000000000004</v>
      </c>
      <c r="X45" s="38">
        <f t="shared" si="18"/>
        <v>0.81</v>
      </c>
      <c r="Y45" s="38">
        <f>X45-V45</f>
        <v>0.26</v>
      </c>
      <c r="Z45" s="38">
        <f>X45-(AB45*V45+AC45*W45)/(AB45+AC45)</f>
        <v>0.17028938875853339</v>
      </c>
      <c r="AA45" s="38">
        <f t="shared" si="5"/>
        <v>0.17151925684631508</v>
      </c>
      <c r="AB45" s="57">
        <f>AB42</f>
        <v>0.15362066775560379</v>
      </c>
      <c r="AC45" s="57">
        <f>AC42</f>
        <v>0.54494808614253998</v>
      </c>
      <c r="AD45" s="57">
        <f>AD42</f>
        <v>0.34809902980923652</v>
      </c>
      <c r="AE45" s="38">
        <v>0.55000000000000004</v>
      </c>
      <c r="AF45" s="38">
        <f>(0.64+0.69)/2</f>
        <v>0.66500000000000004</v>
      </c>
      <c r="AG45" s="38">
        <v>0.81</v>
      </c>
      <c r="AH45" s="38">
        <f>(0.4*AF45+0.1*AG45)/0.5-AE45</f>
        <v>0.14400000000000002</v>
      </c>
      <c r="AI45" s="38">
        <f>AG45-AE45</f>
        <v>0.26</v>
      </c>
      <c r="AJ45" s="38">
        <f>AG45-(0.5*AE45+0.4*AF45)/0.9</f>
        <v>0.2088888888888889</v>
      </c>
      <c r="AK45" s="38">
        <v>0.59</v>
      </c>
      <c r="AL45" s="38">
        <f>(F45-0.1*AM45-0.5*AK45)/0.4</f>
        <v>0.69999999999999984</v>
      </c>
      <c r="AM45" s="38">
        <v>0.75</v>
      </c>
      <c r="AN45" s="39"/>
      <c r="AO45" s="39"/>
      <c r="AP45" s="39"/>
      <c r="AQ45" s="38"/>
      <c r="AR45" s="38"/>
      <c r="AS45" s="38"/>
      <c r="AT45" s="38"/>
      <c r="AU45" s="38"/>
      <c r="AV45" s="38"/>
    </row>
    <row r="46" spans="1:48" ht="18" customHeight="1">
      <c r="A46" s="7"/>
      <c r="B46" s="7"/>
      <c r="C46" s="60"/>
      <c r="D46" s="7"/>
      <c r="E46" s="60"/>
      <c r="F46" s="38"/>
      <c r="G46" s="38"/>
      <c r="H46" s="38"/>
      <c r="I46" s="38"/>
      <c r="J46" s="38"/>
      <c r="K46" s="38"/>
      <c r="L46" s="38"/>
      <c r="M46" s="38"/>
      <c r="N46" s="38"/>
      <c r="O46" s="38"/>
      <c r="P46" s="38"/>
      <c r="Q46" s="38"/>
      <c r="R46" s="38"/>
      <c r="S46" s="57"/>
      <c r="T46" s="57"/>
      <c r="U46" s="57"/>
      <c r="V46" s="38"/>
      <c r="W46" s="38"/>
      <c r="X46" s="38"/>
      <c r="Y46" s="38"/>
      <c r="Z46" s="38"/>
      <c r="AA46" s="38"/>
      <c r="AB46" s="57"/>
      <c r="AC46" s="57"/>
      <c r="AD46" s="57"/>
      <c r="AE46" s="38"/>
      <c r="AF46" s="38"/>
      <c r="AG46" s="38"/>
      <c r="AH46" s="38"/>
      <c r="AI46" s="38"/>
      <c r="AJ46" s="38"/>
      <c r="AK46" s="38"/>
      <c r="AL46" s="39"/>
      <c r="AM46" s="39"/>
      <c r="AN46" s="39"/>
      <c r="AO46" s="39"/>
      <c r="AP46" s="39"/>
      <c r="AQ46" s="38"/>
      <c r="AR46" s="39"/>
      <c r="AS46" s="39"/>
      <c r="AT46" s="39"/>
      <c r="AU46" s="39"/>
      <c r="AV46" s="39"/>
    </row>
    <row r="47" spans="1:48" ht="18" customHeight="1">
      <c r="A47" s="7"/>
      <c r="B47" s="7"/>
      <c r="C47" s="60"/>
      <c r="D47" s="7"/>
      <c r="E47" s="7" t="s">
        <v>527</v>
      </c>
      <c r="F47" s="38">
        <f>0.282+0.041</f>
        <v>0.32299999999999995</v>
      </c>
      <c r="G47" s="38">
        <f>1-F47</f>
        <v>0.67700000000000005</v>
      </c>
      <c r="H47" s="38"/>
      <c r="I47" s="38"/>
      <c r="J47" s="38"/>
      <c r="K47" s="38"/>
      <c r="L47" s="38"/>
      <c r="M47" s="38"/>
      <c r="N47" s="38"/>
      <c r="O47" s="38"/>
      <c r="P47" s="38"/>
      <c r="Q47" s="38"/>
      <c r="R47" s="38"/>
      <c r="S47" s="57"/>
      <c r="T47" s="57"/>
      <c r="U47" s="57"/>
      <c r="V47" s="38"/>
      <c r="W47" s="38"/>
      <c r="X47" s="38"/>
      <c r="Y47" s="38"/>
      <c r="Z47" s="38"/>
      <c r="AA47" s="38"/>
      <c r="AB47" s="57"/>
      <c r="AC47" s="57"/>
      <c r="AD47" s="57"/>
      <c r="AE47" s="38"/>
      <c r="AF47" s="38"/>
      <c r="AG47" s="38"/>
      <c r="AH47" s="38"/>
      <c r="AI47" s="38"/>
      <c r="AJ47" s="38"/>
      <c r="AK47" s="38"/>
      <c r="AL47" s="39"/>
      <c r="AM47" s="39"/>
      <c r="AN47" s="39"/>
      <c r="AO47" s="39"/>
      <c r="AP47" s="39"/>
      <c r="AQ47" s="38"/>
      <c r="AR47" s="39"/>
      <c r="AS47" s="39"/>
      <c r="AT47" s="39"/>
      <c r="AU47" s="39"/>
      <c r="AV47" s="39"/>
    </row>
    <row r="48" spans="1:48" ht="18" customHeight="1" thickBot="1">
      <c r="A48" s="7"/>
      <c r="B48" s="7"/>
      <c r="C48" s="60"/>
      <c r="D48" s="7"/>
      <c r="E48" s="7" t="s">
        <v>501</v>
      </c>
      <c r="F48" s="38">
        <f>0.074+0.11+0.016+0.027+0.005+0.043+0.008+0.5*(0.009+0.022)</f>
        <v>0.29850000000000004</v>
      </c>
      <c r="G48" s="38">
        <f>1-F48</f>
        <v>0.70150000000000001</v>
      </c>
      <c r="H48" s="38"/>
      <c r="I48" s="38"/>
      <c r="J48" s="38"/>
      <c r="K48" s="38"/>
      <c r="L48" s="38"/>
      <c r="M48" s="38"/>
      <c r="N48" s="38"/>
      <c r="O48" s="38"/>
      <c r="P48" s="38"/>
      <c r="Q48" s="38"/>
      <c r="R48" s="38"/>
      <c r="S48" s="38"/>
      <c r="T48" s="38"/>
      <c r="U48" s="38"/>
      <c r="V48" s="38"/>
      <c r="W48" s="38"/>
      <c r="X48" s="38"/>
      <c r="Y48" s="38"/>
      <c r="Z48" s="38"/>
      <c r="AA48" s="38"/>
      <c r="AB48" s="38"/>
      <c r="AC48" s="38"/>
      <c r="AD48" s="38"/>
      <c r="AE48" s="38"/>
      <c r="AF48" s="38"/>
      <c r="AG48" s="38"/>
      <c r="AH48" s="38"/>
      <c r="AI48" s="38"/>
      <c r="AJ48" s="38"/>
      <c r="AK48" s="38"/>
      <c r="AL48" s="39"/>
      <c r="AM48" s="39"/>
      <c r="AN48" s="39"/>
      <c r="AO48" s="39"/>
      <c r="AP48" s="39"/>
      <c r="AQ48" s="38"/>
      <c r="AR48" s="39"/>
      <c r="AS48" s="39"/>
      <c r="AT48" s="39"/>
      <c r="AU48" s="39"/>
      <c r="AV48" s="39"/>
    </row>
    <row r="49" spans="1:42" ht="18" customHeight="1" thickTop="1">
      <c r="A49" s="195" t="s">
        <v>700</v>
      </c>
      <c r="B49" s="211"/>
      <c r="C49" s="211"/>
      <c r="D49" s="211"/>
      <c r="E49" s="211"/>
      <c r="F49" s="211"/>
      <c r="G49" s="211"/>
      <c r="H49" s="211"/>
      <c r="I49" s="211"/>
      <c r="J49" s="211"/>
      <c r="K49" s="211"/>
      <c r="L49" s="211"/>
      <c r="M49" s="211"/>
      <c r="N49" s="211"/>
      <c r="O49" s="211"/>
      <c r="P49" s="109"/>
      <c r="Q49" s="109"/>
      <c r="R49" s="109"/>
      <c r="S49" s="109"/>
      <c r="T49" s="109"/>
      <c r="U49" s="109"/>
      <c r="V49" s="109"/>
      <c r="W49" s="109"/>
      <c r="X49" s="109"/>
      <c r="Y49" s="109"/>
      <c r="Z49" s="109"/>
      <c r="AA49" s="109"/>
      <c r="AB49" s="109"/>
      <c r="AC49" s="109"/>
      <c r="AD49" s="109"/>
      <c r="AE49" s="109"/>
      <c r="AF49" s="109"/>
      <c r="AG49" s="109"/>
      <c r="AH49" s="109"/>
      <c r="AI49" s="109"/>
      <c r="AJ49" s="109"/>
      <c r="AK49" s="109"/>
      <c r="AL49" s="109"/>
      <c r="AM49" s="109"/>
      <c r="AN49" s="109"/>
      <c r="AO49" s="109"/>
      <c r="AP49" s="110"/>
    </row>
    <row r="50" spans="1:42" ht="18" customHeight="1">
      <c r="A50" s="212"/>
      <c r="B50" s="213"/>
      <c r="C50" s="213"/>
      <c r="D50" s="213"/>
      <c r="E50" s="213"/>
      <c r="F50" s="213"/>
      <c r="G50" s="213"/>
      <c r="H50" s="213"/>
      <c r="I50" s="213"/>
      <c r="J50" s="213"/>
      <c r="K50" s="213"/>
      <c r="L50" s="213"/>
      <c r="M50" s="213"/>
      <c r="N50" s="213"/>
      <c r="O50" s="213"/>
      <c r="P50" s="111"/>
      <c r="Q50" s="111"/>
      <c r="R50" s="111"/>
      <c r="S50" s="111"/>
      <c r="T50" s="111"/>
      <c r="U50" s="111"/>
      <c r="V50" s="111"/>
      <c r="W50" s="111"/>
      <c r="X50" s="111"/>
      <c r="Y50" s="111"/>
      <c r="Z50" s="111"/>
      <c r="AA50" s="111"/>
      <c r="AB50" s="111"/>
      <c r="AC50" s="111"/>
      <c r="AD50" s="111"/>
      <c r="AE50" s="111"/>
      <c r="AF50" s="111"/>
      <c r="AG50" s="111"/>
      <c r="AH50" s="111"/>
      <c r="AI50" s="111"/>
      <c r="AJ50" s="111"/>
      <c r="AK50" s="111"/>
      <c r="AL50" s="111"/>
      <c r="AM50" s="111"/>
      <c r="AN50" s="111"/>
      <c r="AO50" s="111"/>
      <c r="AP50" s="112"/>
    </row>
    <row r="51" spans="1:42" ht="18" customHeight="1">
      <c r="A51" s="212"/>
      <c r="B51" s="213"/>
      <c r="C51" s="213"/>
      <c r="D51" s="213"/>
      <c r="E51" s="213"/>
      <c r="F51" s="213"/>
      <c r="G51" s="213"/>
      <c r="H51" s="213"/>
      <c r="I51" s="213"/>
      <c r="J51" s="213"/>
      <c r="K51" s="213"/>
      <c r="L51" s="213"/>
      <c r="M51" s="213"/>
      <c r="N51" s="213"/>
      <c r="O51" s="213"/>
      <c r="P51" s="111"/>
      <c r="Q51" s="111"/>
      <c r="R51" s="111"/>
      <c r="S51" s="111"/>
      <c r="T51" s="111"/>
      <c r="U51" s="111"/>
      <c r="V51" s="111"/>
      <c r="W51" s="111"/>
      <c r="X51" s="111"/>
      <c r="Y51" s="111"/>
      <c r="Z51" s="111"/>
      <c r="AA51" s="111"/>
      <c r="AB51" s="111"/>
      <c r="AC51" s="111"/>
      <c r="AD51" s="111"/>
      <c r="AE51" s="111"/>
      <c r="AF51" s="111"/>
      <c r="AG51" s="111"/>
      <c r="AH51" s="111"/>
      <c r="AI51" s="111"/>
      <c r="AJ51" s="111"/>
      <c r="AK51" s="111"/>
      <c r="AL51" s="111"/>
      <c r="AM51" s="111"/>
      <c r="AN51" s="111"/>
      <c r="AO51" s="111"/>
      <c r="AP51" s="112"/>
    </row>
    <row r="52" spans="1:42" ht="18" customHeight="1">
      <c r="A52" s="205" t="s">
        <v>854</v>
      </c>
      <c r="B52" s="206"/>
      <c r="C52" s="206"/>
      <c r="D52" s="206"/>
      <c r="E52" s="206"/>
      <c r="F52" s="206"/>
      <c r="G52" s="206"/>
      <c r="H52" s="206"/>
      <c r="I52" s="206"/>
      <c r="J52" s="206"/>
      <c r="K52" s="206"/>
      <c r="L52" s="206"/>
      <c r="M52" s="206"/>
      <c r="N52" s="206"/>
      <c r="O52" s="206"/>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4"/>
    </row>
    <row r="53" spans="1:42" ht="18" customHeight="1">
      <c r="A53" s="205"/>
      <c r="B53" s="206"/>
      <c r="C53" s="206"/>
      <c r="D53" s="206"/>
      <c r="E53" s="206"/>
      <c r="F53" s="206"/>
      <c r="G53" s="206"/>
      <c r="H53" s="206"/>
      <c r="I53" s="206"/>
      <c r="J53" s="206"/>
      <c r="K53" s="206"/>
      <c r="L53" s="206"/>
      <c r="M53" s="206"/>
      <c r="N53" s="206"/>
      <c r="O53" s="206"/>
      <c r="P53" s="113"/>
      <c r="Q53" s="113"/>
      <c r="R53" s="113"/>
      <c r="S53" s="113"/>
      <c r="T53" s="113"/>
      <c r="U53" s="113"/>
      <c r="V53" s="113"/>
      <c r="W53" s="113"/>
      <c r="X53" s="113"/>
      <c r="Y53" s="113"/>
      <c r="Z53" s="113"/>
      <c r="AA53" s="113"/>
      <c r="AB53" s="113"/>
      <c r="AC53" s="113"/>
      <c r="AD53" s="113"/>
      <c r="AE53" s="113"/>
      <c r="AF53" s="113"/>
      <c r="AG53" s="113"/>
      <c r="AH53" s="113"/>
      <c r="AI53" s="113"/>
      <c r="AJ53" s="113"/>
      <c r="AK53" s="113"/>
      <c r="AL53" s="113"/>
      <c r="AM53" s="113"/>
      <c r="AN53" s="113"/>
      <c r="AO53" s="113"/>
      <c r="AP53" s="114"/>
    </row>
    <row r="54" spans="1:42" ht="18" customHeight="1">
      <c r="A54" s="205"/>
      <c r="B54" s="206"/>
      <c r="C54" s="206"/>
      <c r="D54" s="206"/>
      <c r="E54" s="206"/>
      <c r="F54" s="206"/>
      <c r="G54" s="206"/>
      <c r="H54" s="206"/>
      <c r="I54" s="206"/>
      <c r="J54" s="206"/>
      <c r="K54" s="206"/>
      <c r="L54" s="206"/>
      <c r="M54" s="206"/>
      <c r="N54" s="206"/>
      <c r="O54" s="206"/>
      <c r="P54" s="113"/>
      <c r="Q54" s="113"/>
      <c r="R54" s="113"/>
      <c r="S54" s="113"/>
      <c r="T54" s="113"/>
      <c r="U54" s="113"/>
      <c r="V54" s="113"/>
      <c r="W54" s="113"/>
      <c r="X54" s="113"/>
      <c r="Y54" s="113"/>
      <c r="Z54" s="113"/>
      <c r="AA54" s="113"/>
      <c r="AB54" s="113"/>
      <c r="AC54" s="113"/>
      <c r="AD54" s="113"/>
      <c r="AE54" s="113"/>
      <c r="AF54" s="113"/>
      <c r="AG54" s="113"/>
      <c r="AH54" s="113"/>
      <c r="AI54" s="113"/>
      <c r="AJ54" s="113"/>
      <c r="AK54" s="113"/>
      <c r="AL54" s="113"/>
      <c r="AM54" s="113"/>
      <c r="AN54" s="113"/>
      <c r="AO54" s="113"/>
      <c r="AP54" s="114"/>
    </row>
    <row r="55" spans="1:42" ht="18" customHeight="1" thickBot="1">
      <c r="A55" s="207"/>
      <c r="B55" s="208"/>
      <c r="C55" s="208"/>
      <c r="D55" s="208"/>
      <c r="E55" s="208"/>
      <c r="F55" s="208"/>
      <c r="G55" s="208"/>
      <c r="H55" s="208"/>
      <c r="I55" s="208"/>
      <c r="J55" s="208"/>
      <c r="K55" s="208"/>
      <c r="L55" s="208"/>
      <c r="M55" s="208"/>
      <c r="N55" s="208"/>
      <c r="O55" s="208"/>
      <c r="P55" s="115"/>
      <c r="Q55" s="115"/>
      <c r="R55" s="115"/>
      <c r="S55" s="115"/>
      <c r="T55" s="115"/>
      <c r="U55" s="115"/>
      <c r="V55" s="115"/>
      <c r="W55" s="115"/>
      <c r="X55" s="115"/>
      <c r="Y55" s="115"/>
      <c r="Z55" s="115"/>
      <c r="AA55" s="115"/>
      <c r="AB55" s="115"/>
      <c r="AC55" s="115"/>
      <c r="AD55" s="115"/>
      <c r="AE55" s="115"/>
      <c r="AF55" s="115"/>
      <c r="AG55" s="115"/>
      <c r="AH55" s="115"/>
      <c r="AI55" s="115"/>
      <c r="AJ55" s="115"/>
      <c r="AK55" s="115"/>
      <c r="AL55" s="115"/>
      <c r="AM55" s="115"/>
      <c r="AN55" s="115"/>
      <c r="AO55" s="115"/>
      <c r="AP55" s="116"/>
    </row>
    <row r="56" spans="1:42" ht="18" customHeight="1" thickTop="1">
      <c r="A56" s="288" t="s">
        <v>855</v>
      </c>
      <c r="B56" s="289"/>
      <c r="C56" s="289"/>
      <c r="D56" s="289"/>
      <c r="E56" s="289"/>
      <c r="F56" s="289"/>
      <c r="G56" s="289"/>
      <c r="H56" s="289"/>
      <c r="I56" s="289"/>
      <c r="J56" s="289"/>
      <c r="K56" s="289"/>
      <c r="L56" s="289"/>
      <c r="M56" s="289"/>
      <c r="N56" s="289"/>
      <c r="O56" s="289"/>
      <c r="P56" s="289"/>
      <c r="Q56" s="289"/>
      <c r="R56" s="289"/>
      <c r="S56" s="289"/>
      <c r="T56" s="289"/>
      <c r="U56" s="289"/>
      <c r="V56" s="289"/>
      <c r="W56" s="289"/>
      <c r="X56" s="289"/>
      <c r="Y56" s="289"/>
      <c r="Z56" s="289"/>
      <c r="AA56" s="289"/>
      <c r="AB56" s="289"/>
      <c r="AC56" s="289"/>
      <c r="AD56" s="289"/>
      <c r="AE56" s="289"/>
      <c r="AF56" s="289"/>
      <c r="AG56" s="289"/>
      <c r="AH56" s="289"/>
      <c r="AI56" s="289"/>
      <c r="AJ56" s="289"/>
      <c r="AK56" s="289"/>
      <c r="AL56" s="289"/>
      <c r="AM56" s="289"/>
      <c r="AN56" s="289"/>
      <c r="AO56" s="289"/>
      <c r="AP56" s="290"/>
    </row>
    <row r="57" spans="1:42" ht="18" customHeight="1">
      <c r="A57" s="291"/>
      <c r="B57" s="292"/>
      <c r="C57" s="292"/>
      <c r="D57" s="292"/>
      <c r="E57" s="292"/>
      <c r="F57" s="292"/>
      <c r="G57" s="292"/>
      <c r="H57" s="292"/>
      <c r="I57" s="292"/>
      <c r="J57" s="292"/>
      <c r="K57" s="292"/>
      <c r="L57" s="292"/>
      <c r="M57" s="292"/>
      <c r="N57" s="292"/>
      <c r="O57" s="292"/>
      <c r="P57" s="292"/>
      <c r="Q57" s="292"/>
      <c r="R57" s="292"/>
      <c r="S57" s="292"/>
      <c r="T57" s="292"/>
      <c r="U57" s="292"/>
      <c r="V57" s="292"/>
      <c r="W57" s="292"/>
      <c r="X57" s="292"/>
      <c r="Y57" s="292"/>
      <c r="Z57" s="292"/>
      <c r="AA57" s="292"/>
      <c r="AB57" s="292"/>
      <c r="AC57" s="292"/>
      <c r="AD57" s="292"/>
      <c r="AE57" s="292"/>
      <c r="AF57" s="292"/>
      <c r="AG57" s="292"/>
      <c r="AH57" s="292"/>
      <c r="AI57" s="292"/>
      <c r="AJ57" s="292"/>
      <c r="AK57" s="292"/>
      <c r="AL57" s="292"/>
      <c r="AM57" s="292"/>
      <c r="AN57" s="292"/>
      <c r="AO57" s="292"/>
      <c r="AP57" s="293"/>
    </row>
    <row r="58" spans="1:42">
      <c r="A58" s="70"/>
    </row>
  </sheetData>
  <mergeCells count="33">
    <mergeCell ref="A2:AP2"/>
    <mergeCell ref="H4:L4"/>
    <mergeCell ref="A4:B6"/>
    <mergeCell ref="C4:C6"/>
    <mergeCell ref="D4:D6"/>
    <mergeCell ref="E4:E6"/>
    <mergeCell ref="F4:F6"/>
    <mergeCell ref="K5:L5"/>
    <mergeCell ref="S5:U5"/>
    <mergeCell ref="Q5:Q6"/>
    <mergeCell ref="R5:R6"/>
    <mergeCell ref="AH5:AH6"/>
    <mergeCell ref="M4:U4"/>
    <mergeCell ref="V4:AJ4"/>
    <mergeCell ref="AQ5:AS5"/>
    <mergeCell ref="AK4:AV4"/>
    <mergeCell ref="A49:O51"/>
    <mergeCell ref="G4:G6"/>
    <mergeCell ref="AK5:AM5"/>
    <mergeCell ref="H5:I5"/>
    <mergeCell ref="A56:AP57"/>
    <mergeCell ref="J5:J6"/>
    <mergeCell ref="V5:X5"/>
    <mergeCell ref="AB5:AD5"/>
    <mergeCell ref="Y5:Y6"/>
    <mergeCell ref="Z5:Z6"/>
    <mergeCell ref="AE5:AG5"/>
    <mergeCell ref="AA5:AA6"/>
    <mergeCell ref="M5:O5"/>
    <mergeCell ref="P5:P6"/>
    <mergeCell ref="AI5:AI6"/>
    <mergeCell ref="AJ5:AJ6"/>
    <mergeCell ref="A52:O55"/>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Y76"/>
  <sheetViews>
    <sheetView workbookViewId="0">
      <pane xSplit="1" ySplit="5" topLeftCell="B6" activePane="bottomRight" state="frozen"/>
      <selection activeCell="A21" sqref="A21:O29"/>
      <selection pane="topRight" activeCell="A21" sqref="A21:O29"/>
      <selection pane="bottomLeft" activeCell="A21" sqref="A21:O29"/>
      <selection pane="bottomRight"/>
    </sheetView>
  </sheetViews>
  <sheetFormatPr baseColWidth="10" defaultRowHeight="14.4"/>
  <cols>
    <col min="1" max="11" width="10.77734375" customWidth="1"/>
  </cols>
  <sheetData>
    <row r="1" spans="1:103" ht="18" customHeight="1" thickBot="1">
      <c r="A1" s="2"/>
      <c r="B1" s="2"/>
      <c r="C1" s="2"/>
      <c r="D1" s="2"/>
      <c r="E1" s="2"/>
      <c r="F1" s="2"/>
      <c r="G1" s="2"/>
      <c r="H1" s="2"/>
      <c r="I1" s="2"/>
      <c r="J1" s="2"/>
      <c r="K1" s="2"/>
    </row>
    <row r="2" spans="1:103" ht="40.049999999999997" customHeight="1" thickTop="1" thickBot="1">
      <c r="A2" s="188" t="s">
        <v>666</v>
      </c>
      <c r="B2" s="189"/>
      <c r="C2" s="189"/>
      <c r="D2" s="189"/>
      <c r="E2" s="189"/>
      <c r="F2" s="189"/>
      <c r="G2" s="189"/>
      <c r="H2" s="189"/>
      <c r="I2" s="189"/>
      <c r="J2" s="189"/>
      <c r="K2" s="189"/>
      <c r="L2" s="189"/>
      <c r="M2" s="189"/>
      <c r="N2" s="189"/>
      <c r="O2" s="189"/>
      <c r="P2" s="189"/>
      <c r="Q2" s="189"/>
      <c r="R2" s="189"/>
      <c r="S2" s="189"/>
      <c r="T2" s="189"/>
      <c r="U2" s="189"/>
      <c r="V2" s="189"/>
      <c r="W2" s="189"/>
      <c r="X2" s="189"/>
      <c r="Y2" s="189"/>
      <c r="Z2" s="189"/>
      <c r="AA2" s="189"/>
      <c r="AB2" s="189"/>
      <c r="AC2" s="189"/>
      <c r="AD2" s="189"/>
      <c r="AE2" s="189"/>
      <c r="AF2" s="189"/>
      <c r="AG2" s="189"/>
      <c r="AH2" s="189"/>
      <c r="AI2" s="189"/>
      <c r="AJ2" s="189"/>
      <c r="AK2" s="189"/>
      <c r="AL2" s="189"/>
      <c r="AM2" s="189"/>
      <c r="AN2" s="189"/>
      <c r="AO2" s="189"/>
      <c r="AP2" s="189"/>
      <c r="AQ2" s="189"/>
      <c r="AR2" s="189"/>
      <c r="AS2" s="189"/>
      <c r="AT2" s="189"/>
      <c r="AU2" s="189"/>
      <c r="AV2" s="189"/>
      <c r="AW2" s="189"/>
      <c r="AX2" s="189"/>
      <c r="AY2" s="189"/>
      <c r="AZ2" s="189"/>
      <c r="BA2" s="189"/>
      <c r="BB2" s="189"/>
      <c r="BC2" s="189"/>
      <c r="BD2" s="189"/>
      <c r="BE2" s="189"/>
      <c r="BF2" s="189"/>
      <c r="BG2" s="189"/>
      <c r="BH2" s="189"/>
      <c r="BI2" s="189"/>
      <c r="BJ2" s="214"/>
    </row>
    <row r="3" spans="1:103" ht="18" customHeight="1" thickTop="1" thickBot="1">
      <c r="A3" s="2"/>
      <c r="B3" s="2"/>
      <c r="C3" s="2"/>
      <c r="D3" s="2"/>
      <c r="E3" s="2"/>
      <c r="F3" s="2"/>
      <c r="G3" s="2"/>
      <c r="H3" s="2"/>
      <c r="I3" s="2"/>
      <c r="J3" s="2"/>
      <c r="K3" s="2"/>
    </row>
    <row r="4" spans="1:103" ht="18" customHeight="1" thickTop="1" thickBot="1">
      <c r="A4" s="176" t="s">
        <v>494</v>
      </c>
      <c r="B4" s="219" t="s">
        <v>520</v>
      </c>
      <c r="C4" s="219"/>
      <c r="D4" s="219" t="s">
        <v>519</v>
      </c>
      <c r="E4" s="219"/>
      <c r="F4" s="219" t="s">
        <v>521</v>
      </c>
      <c r="G4" s="219"/>
      <c r="H4" s="69"/>
      <c r="I4" s="209" t="s">
        <v>533</v>
      </c>
      <c r="J4" s="159"/>
      <c r="K4" s="210"/>
      <c r="L4" s="209" t="s">
        <v>534</v>
      </c>
      <c r="M4" s="159"/>
      <c r="N4" s="210"/>
      <c r="O4" s="209" t="s">
        <v>558</v>
      </c>
      <c r="P4" s="159"/>
      <c r="Q4" s="159"/>
      <c r="R4" s="210"/>
      <c r="S4" s="190" t="s">
        <v>542</v>
      </c>
      <c r="T4" s="191"/>
      <c r="U4" s="191"/>
      <c r="V4" s="191"/>
      <c r="W4" s="191"/>
      <c r="X4" s="191"/>
      <c r="Y4" s="191"/>
      <c r="Z4" s="191"/>
      <c r="AA4" s="191"/>
      <c r="AB4" s="190" t="s">
        <v>603</v>
      </c>
      <c r="AC4" s="191"/>
      <c r="AD4" s="191"/>
      <c r="AE4" s="191"/>
      <c r="AF4" s="191"/>
      <c r="AG4" s="191"/>
      <c r="AH4" s="191"/>
      <c r="AI4" s="191"/>
      <c r="AJ4" s="191"/>
      <c r="AK4" s="23" t="s">
        <v>655</v>
      </c>
    </row>
    <row r="5" spans="1:103" ht="60" customHeight="1" thickTop="1" thickBot="1">
      <c r="A5" s="178"/>
      <c r="B5" s="6" t="s">
        <v>492</v>
      </c>
      <c r="C5" s="53" t="s">
        <v>493</v>
      </c>
      <c r="D5" s="63" t="s">
        <v>506</v>
      </c>
      <c r="E5" s="63" t="s">
        <v>522</v>
      </c>
      <c r="F5" s="63" t="s">
        <v>492</v>
      </c>
      <c r="G5" s="63" t="s">
        <v>493</v>
      </c>
      <c r="H5" s="6" t="s">
        <v>492</v>
      </c>
      <c r="I5" s="6" t="s">
        <v>503</v>
      </c>
      <c r="J5" s="6" t="s">
        <v>504</v>
      </c>
      <c r="K5" s="6" t="s">
        <v>505</v>
      </c>
      <c r="L5" s="6" t="s">
        <v>530</v>
      </c>
      <c r="M5" s="6" t="s">
        <v>532</v>
      </c>
      <c r="N5" s="6" t="s">
        <v>531</v>
      </c>
      <c r="O5" s="6" t="s">
        <v>535</v>
      </c>
      <c r="P5" s="6" t="s">
        <v>536</v>
      </c>
      <c r="Q5" s="6" t="s">
        <v>537</v>
      </c>
      <c r="R5" s="6" t="s">
        <v>529</v>
      </c>
      <c r="S5" s="6" t="s">
        <v>61</v>
      </c>
      <c r="T5" s="72" t="s">
        <v>63</v>
      </c>
      <c r="U5" s="72" t="s">
        <v>64</v>
      </c>
      <c r="V5" s="72" t="s">
        <v>559</v>
      </c>
      <c r="W5" s="72" t="s">
        <v>560</v>
      </c>
      <c r="X5" s="6" t="s">
        <v>567</v>
      </c>
      <c r="Y5" s="6" t="s">
        <v>570</v>
      </c>
      <c r="Z5" s="6" t="s">
        <v>568</v>
      </c>
      <c r="AA5" s="6" t="s">
        <v>569</v>
      </c>
      <c r="AB5" s="6" t="s">
        <v>61</v>
      </c>
      <c r="AC5" s="73" t="s">
        <v>63</v>
      </c>
      <c r="AD5" s="73" t="s">
        <v>64</v>
      </c>
      <c r="AE5" s="73" t="s">
        <v>559</v>
      </c>
      <c r="AF5" s="73" t="s">
        <v>560</v>
      </c>
      <c r="AG5" s="6" t="s">
        <v>567</v>
      </c>
      <c r="AH5" s="6" t="s">
        <v>570</v>
      </c>
      <c r="AI5" s="6" t="s">
        <v>568</v>
      </c>
      <c r="AJ5" s="6" t="s">
        <v>569</v>
      </c>
      <c r="AK5" s="6" t="s">
        <v>652</v>
      </c>
      <c r="AL5" s="6" t="s">
        <v>404</v>
      </c>
      <c r="AM5" s="6" t="s">
        <v>429</v>
      </c>
      <c r="AN5" s="6"/>
      <c r="AO5" s="6"/>
      <c r="AP5" s="6"/>
      <c r="AQ5" s="6"/>
      <c r="AR5" s="6"/>
      <c r="AS5" s="6"/>
      <c r="AT5" s="6"/>
      <c r="AU5" s="6"/>
      <c r="AV5" s="6"/>
      <c r="AW5" s="6"/>
      <c r="AX5" s="6"/>
      <c r="AY5" s="6"/>
      <c r="AZ5" s="6"/>
      <c r="BA5" s="6"/>
      <c r="BC5" s="6"/>
      <c r="BD5" s="6"/>
      <c r="BE5" s="6"/>
      <c r="BF5" s="6"/>
      <c r="BG5" s="6"/>
      <c r="BI5" s="6"/>
      <c r="BL5" s="50"/>
      <c r="BM5" s="50"/>
      <c r="BN5" s="50"/>
      <c r="BO5" s="50"/>
      <c r="BP5" s="50"/>
      <c r="BQ5" s="50"/>
      <c r="BR5" s="50"/>
      <c r="BS5" s="50"/>
      <c r="BT5" s="50"/>
      <c r="BU5" s="50"/>
      <c r="BV5" s="50"/>
      <c r="BW5" s="50"/>
      <c r="BX5" s="50"/>
      <c r="BY5" s="50"/>
      <c r="BZ5" s="50"/>
      <c r="CA5" s="50"/>
      <c r="CB5" s="50"/>
      <c r="CC5" s="50"/>
      <c r="CD5" s="50"/>
      <c r="CE5" s="50"/>
      <c r="CF5" s="50"/>
      <c r="CG5" s="50"/>
      <c r="CH5" s="50"/>
      <c r="CI5" s="50"/>
      <c r="CJ5" s="50"/>
      <c r="CK5" s="50"/>
      <c r="CL5" s="50"/>
      <c r="CM5" s="50"/>
      <c r="CN5" s="50"/>
      <c r="CO5" s="50"/>
      <c r="CP5" s="50"/>
      <c r="CQ5" s="50"/>
      <c r="CR5" s="50"/>
      <c r="CS5" s="50"/>
      <c r="CT5" s="50"/>
      <c r="CU5" s="50"/>
      <c r="CV5" s="50"/>
      <c r="CW5" s="50"/>
    </row>
    <row r="6" spans="1:103" ht="18" customHeight="1" thickTop="1">
      <c r="A6" s="59">
        <v>1955</v>
      </c>
      <c r="B6" s="64"/>
      <c r="C6" s="64"/>
      <c r="D6" s="64"/>
      <c r="E6" s="64"/>
      <c r="F6" s="64"/>
      <c r="G6" s="64"/>
      <c r="H6" s="64"/>
      <c r="I6" s="64"/>
      <c r="J6" s="64"/>
      <c r="K6" s="64"/>
      <c r="L6" s="64"/>
      <c r="M6" s="64"/>
      <c r="N6" s="64"/>
      <c r="O6" s="64"/>
      <c r="P6" s="64"/>
      <c r="Q6" s="64"/>
      <c r="R6" s="64"/>
      <c r="S6" s="64"/>
      <c r="T6" s="64"/>
      <c r="U6" s="64"/>
      <c r="V6" s="64"/>
      <c r="W6" s="64"/>
      <c r="X6" s="64"/>
      <c r="Y6" s="64"/>
      <c r="Z6" s="64"/>
      <c r="AA6" s="64"/>
      <c r="AB6" s="64"/>
      <c r="AC6" s="64"/>
      <c r="AD6" s="64"/>
      <c r="AE6" s="64"/>
      <c r="AF6" s="64"/>
      <c r="AG6" s="64"/>
      <c r="AH6" s="64"/>
      <c r="AI6" s="64"/>
      <c r="AJ6" s="64"/>
      <c r="AK6" s="64"/>
      <c r="AL6" s="64"/>
      <c r="AM6" s="64"/>
      <c r="AN6" s="64"/>
      <c r="AO6" s="64"/>
      <c r="AP6" s="64"/>
      <c r="AQ6" s="64"/>
      <c r="AR6" s="64"/>
      <c r="AS6" s="64"/>
      <c r="AT6" s="64"/>
      <c r="AU6" s="64"/>
      <c r="AV6" s="64"/>
      <c r="AW6" s="64"/>
      <c r="AX6" s="64"/>
      <c r="AY6" s="64"/>
      <c r="AZ6" s="64"/>
      <c r="BA6" s="64"/>
      <c r="BC6" s="64"/>
      <c r="BD6" s="64"/>
      <c r="BE6" s="64"/>
      <c r="BF6" s="64"/>
      <c r="BG6" s="64"/>
      <c r="BI6" s="64"/>
      <c r="BL6" s="47"/>
      <c r="BM6" s="47"/>
      <c r="BN6" s="47"/>
      <c r="BO6" s="47"/>
      <c r="BP6" s="47"/>
      <c r="BQ6" s="47"/>
      <c r="BR6" s="47"/>
      <c r="BS6" s="47"/>
      <c r="BT6" s="47"/>
      <c r="BU6" s="47"/>
      <c r="BV6" s="47"/>
      <c r="BW6" s="47"/>
      <c r="BX6" s="47"/>
      <c r="BY6" s="47"/>
      <c r="BZ6" s="47"/>
      <c r="CA6" s="47"/>
      <c r="CB6" s="47"/>
      <c r="CC6" s="47"/>
      <c r="CD6" s="47"/>
      <c r="CE6" s="47"/>
      <c r="CF6" s="47"/>
      <c r="CG6" s="47"/>
      <c r="CH6" s="47"/>
      <c r="CI6" s="47"/>
      <c r="CJ6" s="47"/>
      <c r="CK6" s="47"/>
      <c r="CL6" s="47"/>
      <c r="CM6" s="47"/>
      <c r="CN6" s="47"/>
      <c r="CO6" s="47"/>
      <c r="CP6" s="47"/>
      <c r="CQ6" s="47"/>
      <c r="CR6" s="47"/>
      <c r="CS6" s="47"/>
      <c r="CT6" s="47"/>
      <c r="CU6" s="47"/>
      <c r="CV6" s="47"/>
      <c r="CW6" s="47"/>
      <c r="CX6" s="41">
        <v>0</v>
      </c>
      <c r="CY6" s="41">
        <v>0.5</v>
      </c>
    </row>
    <row r="7" spans="1:103" ht="18" customHeight="1">
      <c r="A7" s="60">
        <f>A6+1</f>
        <v>1956</v>
      </c>
      <c r="B7" s="64">
        <f>'TFR2'!F7</f>
        <v>0.5505557656288147</v>
      </c>
      <c r="C7" s="64">
        <f>1-B7</f>
        <v>0.4494442343711853</v>
      </c>
      <c r="D7" s="64"/>
      <c r="E7" s="64"/>
      <c r="F7" s="64"/>
      <c r="G7" s="64"/>
      <c r="H7" s="64">
        <f>'TFR2'!F7</f>
        <v>0.5505557656288147</v>
      </c>
      <c r="I7" s="64">
        <f>'TFR2'!H7</f>
        <v>0.47858646512031555</v>
      </c>
      <c r="J7" s="64">
        <f>'TFR2'!I7</f>
        <v>0.62504847347736359</v>
      </c>
      <c r="K7" s="64">
        <f>'TFR2'!J7</f>
        <v>-0.14646200835704803</v>
      </c>
      <c r="L7" s="64">
        <f>'TFR2'!P7</f>
        <v>0.12807009853148843</v>
      </c>
      <c r="M7" s="64">
        <f>'TFR2'!Q7</f>
        <v>3.981705891228049E-2</v>
      </c>
      <c r="N7" s="64">
        <f>'TFR2'!R7</f>
        <v>8.825303961920794E-2</v>
      </c>
      <c r="O7" s="64">
        <f>'TFR2'!V7</f>
        <v>0.56814226508140564</v>
      </c>
      <c r="P7" s="64">
        <f>'TFR2'!W7</f>
        <v>0.54041137287639252</v>
      </c>
      <c r="Q7" s="64">
        <f>'TFR2'!X7</f>
        <v>0.39039555191993713</v>
      </c>
      <c r="R7" s="64">
        <f>'TFR2'!Z7</f>
        <v>-0.17095420247872828</v>
      </c>
      <c r="S7" s="64"/>
      <c r="T7" s="64"/>
      <c r="U7" s="64"/>
      <c r="V7" s="64"/>
      <c r="W7" s="64"/>
      <c r="X7" s="64"/>
      <c r="Y7" s="66">
        <f>'TFR5'!AW7</f>
        <v>-0.12842842068937088</v>
      </c>
      <c r="Z7" s="64"/>
      <c r="AA7" s="64"/>
      <c r="AB7" s="64"/>
      <c r="AC7" s="64"/>
      <c r="AD7" s="64"/>
      <c r="AE7" s="64"/>
      <c r="AF7" s="64"/>
      <c r="AG7" s="64"/>
      <c r="AH7" s="66">
        <f>'TFR5'!BH7</f>
        <v>-0.28547152251618402</v>
      </c>
      <c r="AI7" s="64"/>
      <c r="AJ7" s="64"/>
      <c r="AK7" s="64"/>
      <c r="AL7" s="64"/>
      <c r="AM7" s="64"/>
      <c r="AN7" s="64"/>
      <c r="AO7" s="64"/>
      <c r="AP7" s="64"/>
      <c r="AQ7" s="64"/>
      <c r="AR7" s="64"/>
      <c r="AS7" s="64"/>
      <c r="AT7" s="64"/>
      <c r="AU7" s="64"/>
      <c r="AV7" s="64"/>
      <c r="AW7" s="64"/>
      <c r="AX7" s="64"/>
      <c r="AY7" s="64"/>
      <c r="AZ7" s="64"/>
      <c r="BA7" s="64"/>
      <c r="BC7" s="64"/>
      <c r="BD7" s="64"/>
      <c r="BE7" s="64"/>
      <c r="BF7" s="64"/>
      <c r="BG7" s="64"/>
      <c r="BI7" s="64"/>
      <c r="BL7" s="47"/>
      <c r="BM7" s="47"/>
      <c r="BN7" s="47"/>
      <c r="BO7" s="47"/>
      <c r="BP7" s="47"/>
      <c r="BQ7" s="47"/>
      <c r="BR7" s="47"/>
      <c r="BS7" s="47"/>
      <c r="BT7" s="47"/>
      <c r="BU7" s="47"/>
      <c r="BV7" s="47"/>
      <c r="BW7" s="47"/>
      <c r="BX7" s="47"/>
      <c r="BY7" s="47"/>
      <c r="BZ7" s="47"/>
      <c r="CA7" s="47"/>
      <c r="CB7" s="47"/>
      <c r="CC7" s="47"/>
      <c r="CD7" s="47"/>
      <c r="CE7" s="47"/>
      <c r="CF7" s="47"/>
      <c r="CG7" s="47"/>
      <c r="CH7" s="47"/>
      <c r="CI7" s="47"/>
      <c r="CJ7" s="47"/>
      <c r="CK7" s="47"/>
      <c r="CL7" s="47"/>
      <c r="CM7" s="47"/>
      <c r="CN7" s="47"/>
      <c r="CO7" s="47"/>
      <c r="CP7" s="47"/>
      <c r="CQ7" s="47"/>
      <c r="CR7" s="47"/>
      <c r="CS7" s="47"/>
      <c r="CT7" s="47"/>
      <c r="CU7" s="47"/>
      <c r="CV7" s="47"/>
      <c r="CW7" s="47"/>
      <c r="CX7" s="41">
        <v>0</v>
      </c>
      <c r="CY7" s="41">
        <v>0.5</v>
      </c>
    </row>
    <row r="8" spans="1:103" ht="18" customHeight="1">
      <c r="A8" s="60">
        <f t="shared" ref="A8:A69" si="0">A7+1</f>
        <v>1957</v>
      </c>
      <c r="B8" s="64"/>
      <c r="C8" s="64"/>
      <c r="D8" s="64"/>
      <c r="E8" s="64"/>
      <c r="F8" s="64"/>
      <c r="G8" s="64"/>
      <c r="H8" s="64"/>
      <c r="I8" s="64"/>
      <c r="J8" s="64"/>
      <c r="K8" s="64"/>
      <c r="L8" s="64"/>
      <c r="M8" s="64"/>
      <c r="N8" s="64"/>
      <c r="O8" s="64"/>
      <c r="P8" s="64"/>
      <c r="Q8" s="64"/>
      <c r="R8" s="64"/>
      <c r="S8" s="64"/>
      <c r="T8" s="64"/>
      <c r="U8" s="64"/>
      <c r="V8" s="64"/>
      <c r="W8" s="64"/>
      <c r="X8" s="64"/>
      <c r="Y8" s="64"/>
      <c r="Z8" s="64"/>
      <c r="AA8" s="64"/>
      <c r="AB8" s="64"/>
      <c r="AC8" s="64"/>
      <c r="AD8" s="64"/>
      <c r="AE8" s="64"/>
      <c r="AF8" s="64"/>
      <c r="AG8" s="64"/>
      <c r="AH8" s="64"/>
      <c r="AI8" s="64"/>
      <c r="AJ8" s="64"/>
      <c r="AK8" s="64"/>
      <c r="AL8" s="64"/>
      <c r="AM8" s="64"/>
      <c r="AN8" s="64"/>
      <c r="AO8" s="64"/>
      <c r="AP8" s="64"/>
      <c r="AQ8" s="64"/>
      <c r="AR8" s="64"/>
      <c r="AS8" s="64"/>
      <c r="AT8" s="64"/>
      <c r="AU8" s="64"/>
      <c r="AV8" s="64"/>
      <c r="AW8" s="64"/>
      <c r="AX8" s="64"/>
      <c r="AY8" s="64"/>
      <c r="AZ8" s="64"/>
      <c r="BA8" s="64"/>
      <c r="BC8" s="64"/>
      <c r="BD8" s="64"/>
      <c r="BE8" s="64"/>
      <c r="BF8" s="64"/>
      <c r="BG8" s="64"/>
      <c r="BI8" s="64"/>
      <c r="BL8" s="47"/>
      <c r="BM8" s="47"/>
      <c r="BN8" s="47"/>
      <c r="BO8" s="47"/>
      <c r="BP8" s="47"/>
      <c r="BQ8" s="47"/>
      <c r="BR8" s="47"/>
      <c r="BS8" s="47"/>
      <c r="BT8" s="47"/>
      <c r="BU8" s="47"/>
      <c r="BV8" s="47"/>
      <c r="BW8" s="47"/>
      <c r="BX8" s="47"/>
      <c r="BY8" s="47"/>
      <c r="BZ8" s="47"/>
      <c r="CA8" s="47"/>
      <c r="CB8" s="47"/>
      <c r="CC8" s="47"/>
      <c r="CD8" s="47"/>
      <c r="CE8" s="47"/>
      <c r="CF8" s="47"/>
      <c r="CG8" s="47"/>
      <c r="CH8" s="47"/>
      <c r="CI8" s="47"/>
      <c r="CJ8" s="47"/>
      <c r="CK8" s="47"/>
      <c r="CL8" s="47"/>
      <c r="CM8" s="47"/>
      <c r="CN8" s="47"/>
      <c r="CO8" s="47"/>
      <c r="CP8" s="47"/>
      <c r="CQ8" s="47"/>
      <c r="CR8" s="47"/>
      <c r="CS8" s="47"/>
      <c r="CT8" s="47"/>
      <c r="CU8" s="47"/>
      <c r="CV8" s="47"/>
      <c r="CW8" s="47"/>
      <c r="CX8" s="41">
        <v>0</v>
      </c>
      <c r="CY8" s="41">
        <v>0.5</v>
      </c>
    </row>
    <row r="9" spans="1:103" ht="18" customHeight="1">
      <c r="A9" s="60">
        <f t="shared" si="0"/>
        <v>1958</v>
      </c>
      <c r="B9" s="64">
        <f>'TFR2'!F10</f>
        <v>0.42702201008796692</v>
      </c>
      <c r="C9" s="64">
        <f>1-B9</f>
        <v>0.57297798991203308</v>
      </c>
      <c r="D9" s="64"/>
      <c r="E9" s="64"/>
      <c r="F9" s="64"/>
      <c r="G9" s="64"/>
      <c r="H9" s="64">
        <f>('TFR2'!F9+'TFR2'!F10)/2</f>
        <v>0.42737418413162231</v>
      </c>
      <c r="I9" s="64">
        <f>('TFR2'!H9+'TFR2'!H10)/2</f>
        <v>0.35407684743404388</v>
      </c>
      <c r="J9" s="64">
        <f>('TFR2'!I9+'TFR2'!I10)/2</f>
        <v>0.49928127229213715</v>
      </c>
      <c r="K9" s="64">
        <f>('TFR2'!J9+'TFR2'!J10)/2</f>
        <v>-0.14520442485809326</v>
      </c>
      <c r="L9" s="64">
        <f>('TFR2'!P9+'TFR2'!P10)/2</f>
        <v>7.317422782133251E-2</v>
      </c>
      <c r="M9" s="64">
        <f>('TFR2'!Q9+'TFR2'!Q10)/2</f>
        <v>-1.2332463335301858E-2</v>
      </c>
      <c r="N9" s="64">
        <f>('TFR2'!R9+'TFR2'!R10)/2</f>
        <v>8.5506691156634368E-2</v>
      </c>
      <c r="O9" s="64">
        <f>('TFR2'!V9+'TFR2'!V10)/2</f>
        <v>0.45850725471973419</v>
      </c>
      <c r="P9" s="64">
        <f>('TFR2'!W9+'TFR2'!W10)/2</f>
        <v>0.38931923636838606</v>
      </c>
      <c r="Q9" s="64">
        <f>('TFR2'!X9+'TFR2'!X10)/2</f>
        <v>0.22516359388828278</v>
      </c>
      <c r="R9" s="64">
        <f>('TFR2'!Z9+'TFR2'!Z10)/2</f>
        <v>-0.21277940719276286</v>
      </c>
      <c r="S9" s="64">
        <f>('TFR2'!AK10+'TFR2'!AK11)/2</f>
        <v>0.46470527350902557</v>
      </c>
      <c r="T9" s="64">
        <f>('TFR2'!AL10+'TFR2'!AL11)/2</f>
        <v>0.43752554431557655</v>
      </c>
      <c r="U9" s="64">
        <f>('TFR2'!AM10+'TFR2'!AM11)/2</f>
        <v>0.34886851906776428</v>
      </c>
      <c r="V9" s="64">
        <f>('TFR2'!AN10+'TFR2'!AN11)/2</f>
        <v>0.27348692715167999</v>
      </c>
      <c r="W9" s="64">
        <f>('TFR2'!AO10+'TFR2'!AO11)/2</f>
        <v>0.17473550140857697</v>
      </c>
      <c r="X9" s="64">
        <f>U9-S9</f>
        <v>-0.11583675444126129</v>
      </c>
      <c r="Y9" s="64">
        <f>U9-(0.5*S9+0.4*T9)/0.9</f>
        <v>-0.10375687479972834</v>
      </c>
      <c r="Z9" s="64">
        <f>V9-S9</f>
        <v>-0.19121834635734558</v>
      </c>
      <c r="AA9" s="64">
        <f>W9-S9</f>
        <v>-0.28996977210044861</v>
      </c>
      <c r="AB9" s="64"/>
      <c r="AC9" s="64"/>
      <c r="AD9" s="64"/>
      <c r="AE9" s="64"/>
      <c r="AF9" s="64"/>
      <c r="AG9" s="64"/>
      <c r="AH9" s="66">
        <f>'TFR5'!BH9</f>
        <v>-0.28079997662654099</v>
      </c>
      <c r="AI9" s="64"/>
      <c r="AJ9" s="64"/>
      <c r="AK9" s="64">
        <f>'T19622'!B7</f>
        <v>4.471545219421387E-2</v>
      </c>
      <c r="AL9" s="64"/>
      <c r="AM9" s="64">
        <f>'T19622'!B19</f>
        <v>5.4042774438858035E-2</v>
      </c>
      <c r="AO9" s="64"/>
      <c r="AP9" s="64"/>
      <c r="AQ9" s="64"/>
      <c r="AR9" s="64"/>
      <c r="AS9" s="64"/>
      <c r="AT9" s="64"/>
      <c r="AU9" s="64"/>
      <c r="AV9" s="64"/>
      <c r="AW9" s="64"/>
      <c r="AX9" s="64"/>
      <c r="AY9" s="64"/>
      <c r="AZ9" s="64"/>
      <c r="BA9" s="64"/>
      <c r="BC9" s="64"/>
      <c r="BD9" s="64"/>
      <c r="BE9" s="64"/>
      <c r="BF9" s="64"/>
      <c r="BG9" s="64"/>
      <c r="BI9" s="64"/>
      <c r="BL9" s="47"/>
      <c r="BM9" s="47"/>
      <c r="BN9" s="47"/>
      <c r="BO9" s="47"/>
      <c r="BP9" s="47"/>
      <c r="BQ9" s="47"/>
      <c r="BR9" s="47"/>
      <c r="BS9" s="47"/>
      <c r="BT9" s="47"/>
      <c r="BU9" s="47"/>
      <c r="BV9" s="47"/>
      <c r="BW9" s="47"/>
      <c r="BX9" s="47"/>
      <c r="BY9" s="47"/>
      <c r="BZ9" s="47"/>
      <c r="CA9" s="47"/>
      <c r="CB9" s="47"/>
      <c r="CC9" s="47"/>
      <c r="CD9" s="47"/>
      <c r="CE9" s="47"/>
      <c r="CF9" s="47"/>
      <c r="CG9" s="47"/>
      <c r="CH9" s="47"/>
      <c r="CI9" s="47"/>
      <c r="CJ9" s="47"/>
      <c r="CK9" s="47"/>
      <c r="CL9" s="47"/>
      <c r="CM9" s="47"/>
      <c r="CN9" s="47"/>
      <c r="CO9" s="47"/>
      <c r="CP9" s="47"/>
      <c r="CQ9" s="47"/>
      <c r="CR9" s="47"/>
      <c r="CS9" s="47"/>
      <c r="CT9" s="47"/>
      <c r="CU9" s="47"/>
      <c r="CV9" s="47"/>
      <c r="CW9" s="47"/>
      <c r="CX9" s="41">
        <v>0</v>
      </c>
      <c r="CY9" s="41">
        <v>0.5</v>
      </c>
    </row>
    <row r="10" spans="1:103" ht="18" customHeight="1">
      <c r="A10" s="60">
        <f t="shared" si="0"/>
        <v>1959</v>
      </c>
      <c r="B10" s="64"/>
      <c r="C10" s="64"/>
      <c r="D10" s="64"/>
      <c r="E10" s="64"/>
      <c r="F10" s="64"/>
      <c r="G10" s="64"/>
      <c r="H10" s="64"/>
      <c r="I10" s="64"/>
      <c r="J10" s="64"/>
      <c r="K10" s="64"/>
      <c r="L10" s="64"/>
      <c r="M10" s="64"/>
      <c r="N10" s="64"/>
      <c r="O10" s="64"/>
      <c r="P10" s="64"/>
      <c r="Q10" s="64"/>
      <c r="R10" s="64"/>
      <c r="S10" s="64"/>
      <c r="T10" s="64"/>
      <c r="U10" s="64"/>
      <c r="V10" s="64"/>
      <c r="W10" s="64"/>
      <c r="X10" s="64"/>
      <c r="Y10" s="64"/>
      <c r="Z10" s="64"/>
      <c r="AA10" s="64"/>
      <c r="AB10" s="64"/>
      <c r="AC10" s="64"/>
      <c r="AD10" s="64"/>
      <c r="AE10" s="64"/>
      <c r="AF10" s="64"/>
      <c r="AG10" s="64"/>
      <c r="AH10" s="64"/>
      <c r="AI10" s="64"/>
      <c r="AJ10" s="64"/>
      <c r="AK10" s="64"/>
      <c r="AL10" s="64"/>
      <c r="AM10" s="64"/>
      <c r="AO10" s="64"/>
      <c r="AP10" s="64"/>
      <c r="AQ10" s="64"/>
      <c r="AR10" s="64"/>
      <c r="AS10" s="64"/>
      <c r="AT10" s="64"/>
      <c r="AU10" s="64"/>
      <c r="AV10" s="64"/>
      <c r="AW10" s="64"/>
      <c r="AX10" s="64"/>
      <c r="AY10" s="64"/>
      <c r="AZ10" s="64"/>
      <c r="BA10" s="64"/>
      <c r="BC10" s="64"/>
      <c r="BD10" s="64"/>
      <c r="BE10" s="64"/>
      <c r="BF10" s="64"/>
      <c r="BG10" s="64"/>
      <c r="BI10" s="64"/>
      <c r="BL10" s="47"/>
      <c r="BM10" s="47"/>
      <c r="BN10" s="47"/>
      <c r="BO10" s="47"/>
      <c r="BP10" s="47"/>
      <c r="BQ10" s="47"/>
      <c r="BR10" s="47"/>
      <c r="BS10" s="47"/>
      <c r="BT10" s="47"/>
      <c r="BU10" s="47"/>
      <c r="BV10" s="47"/>
      <c r="BW10" s="47"/>
      <c r="BX10" s="47"/>
      <c r="BY10" s="47"/>
      <c r="BZ10" s="47"/>
      <c r="CA10" s="47"/>
      <c r="CB10" s="47"/>
      <c r="CC10" s="47"/>
      <c r="CD10" s="47"/>
      <c r="CE10" s="47"/>
      <c r="CF10" s="47"/>
      <c r="CG10" s="47"/>
      <c r="CH10" s="47"/>
      <c r="CI10" s="47"/>
      <c r="CJ10" s="47"/>
      <c r="CK10" s="47"/>
      <c r="CL10" s="47"/>
      <c r="CM10" s="47"/>
      <c r="CN10" s="47"/>
      <c r="CO10" s="47"/>
      <c r="CP10" s="47"/>
      <c r="CQ10" s="47"/>
      <c r="CR10" s="47"/>
      <c r="CS10" s="47"/>
      <c r="CT10" s="47"/>
      <c r="CU10" s="47"/>
      <c r="CV10" s="47"/>
      <c r="CW10" s="47"/>
      <c r="CX10" s="41">
        <v>0</v>
      </c>
      <c r="CY10" s="41">
        <v>0.5</v>
      </c>
    </row>
    <row r="11" spans="1:103" ht="18" customHeight="1">
      <c r="A11" s="60">
        <f t="shared" si="0"/>
        <v>1960</v>
      </c>
      <c r="B11" s="64"/>
      <c r="C11" s="64"/>
      <c r="D11" s="64"/>
      <c r="E11" s="64"/>
      <c r="F11" s="64"/>
      <c r="G11" s="64"/>
      <c r="H11" s="64"/>
      <c r="I11" s="64"/>
      <c r="J11" s="64"/>
      <c r="K11" s="64"/>
      <c r="L11" s="64"/>
      <c r="M11" s="64"/>
      <c r="N11" s="64"/>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O11" s="64"/>
      <c r="AP11" s="64"/>
      <c r="AQ11" s="64"/>
      <c r="AR11" s="64"/>
      <c r="AS11" s="64"/>
      <c r="AT11" s="64"/>
      <c r="AU11" s="64"/>
      <c r="AV11" s="64"/>
      <c r="AW11" s="64"/>
      <c r="AX11" s="64"/>
      <c r="AY11" s="64"/>
      <c r="AZ11" s="64"/>
      <c r="BA11" s="64"/>
      <c r="BC11" s="64"/>
      <c r="BD11" s="64"/>
      <c r="BE11" s="64"/>
      <c r="BF11" s="64"/>
      <c r="BG11" s="64"/>
      <c r="BI11" s="64"/>
      <c r="BL11" s="47"/>
      <c r="BM11" s="47"/>
      <c r="BN11" s="47"/>
      <c r="BO11" s="47"/>
      <c r="BP11" s="47"/>
      <c r="BQ11" s="47"/>
      <c r="BR11" s="47"/>
      <c r="BS11" s="47"/>
      <c r="BT11" s="47"/>
      <c r="BU11" s="47"/>
      <c r="BV11" s="47"/>
      <c r="BW11" s="47"/>
      <c r="BX11" s="47"/>
      <c r="BY11" s="47"/>
      <c r="BZ11" s="47"/>
      <c r="CA11" s="47"/>
      <c r="CB11" s="47"/>
      <c r="CC11" s="47"/>
      <c r="CD11" s="47"/>
      <c r="CE11" s="47"/>
      <c r="CF11" s="47"/>
      <c r="CG11" s="47"/>
      <c r="CH11" s="47"/>
      <c r="CI11" s="47"/>
      <c r="CJ11" s="47"/>
      <c r="CK11" s="47"/>
      <c r="CL11" s="47"/>
      <c r="CM11" s="47"/>
      <c r="CN11" s="47"/>
      <c r="CO11" s="47"/>
      <c r="CP11" s="47"/>
      <c r="CQ11" s="47"/>
      <c r="CR11" s="47"/>
      <c r="CS11" s="47"/>
      <c r="CT11" s="47"/>
      <c r="CU11" s="47"/>
      <c r="CV11" s="47"/>
      <c r="CW11" s="47"/>
      <c r="CX11" s="41">
        <v>0</v>
      </c>
      <c r="CY11" s="41">
        <v>0.5</v>
      </c>
    </row>
    <row r="12" spans="1:103" ht="18" customHeight="1">
      <c r="A12" s="60">
        <f t="shared" si="0"/>
        <v>1961</v>
      </c>
      <c r="B12" s="64"/>
      <c r="C12" s="64"/>
      <c r="D12" s="64"/>
      <c r="E12" s="64"/>
      <c r="F12" s="64"/>
      <c r="G12" s="64"/>
      <c r="H12" s="64"/>
      <c r="I12" s="64"/>
      <c r="J12" s="64"/>
      <c r="K12" s="64"/>
      <c r="L12" s="64"/>
      <c r="M12" s="64"/>
      <c r="N12" s="64"/>
      <c r="O12" s="64"/>
      <c r="P12" s="64"/>
      <c r="Q12" s="64"/>
      <c r="R12" s="64"/>
      <c r="S12" s="64"/>
      <c r="T12" s="64"/>
      <c r="U12" s="64"/>
      <c r="V12" s="64"/>
      <c r="W12" s="64"/>
      <c r="X12" s="64"/>
      <c r="Y12" s="64"/>
      <c r="Z12" s="64"/>
      <c r="AA12" s="64"/>
      <c r="AB12" s="64"/>
      <c r="AC12" s="64"/>
      <c r="AD12" s="64"/>
      <c r="AE12" s="64"/>
      <c r="AF12" s="64"/>
      <c r="AG12" s="64"/>
      <c r="AH12" s="64"/>
      <c r="AI12" s="64"/>
      <c r="AJ12" s="64"/>
      <c r="AK12" s="64"/>
      <c r="AL12" s="64"/>
      <c r="AM12" s="64"/>
      <c r="AO12" s="64"/>
      <c r="AP12" s="64"/>
      <c r="AQ12" s="64"/>
      <c r="AR12" s="64"/>
      <c r="AS12" s="64"/>
      <c r="AT12" s="64"/>
      <c r="AU12" s="64"/>
      <c r="AV12" s="64"/>
      <c r="AW12" s="64"/>
      <c r="AX12" s="64"/>
      <c r="AY12" s="64"/>
      <c r="AZ12" s="64"/>
      <c r="BA12" s="64"/>
      <c r="BC12" s="64"/>
      <c r="BD12" s="64"/>
      <c r="BE12" s="64"/>
      <c r="BF12" s="64"/>
      <c r="BG12" s="64"/>
      <c r="BI12" s="64"/>
      <c r="BL12" s="47"/>
      <c r="BM12" s="47"/>
      <c r="BN12" s="47"/>
      <c r="BO12" s="47"/>
      <c r="BP12" s="47"/>
      <c r="BQ12" s="47"/>
      <c r="BR12" s="47"/>
      <c r="BS12" s="47"/>
      <c r="BT12" s="47"/>
      <c r="BU12" s="47"/>
      <c r="BV12" s="47"/>
      <c r="BW12" s="47"/>
      <c r="BX12" s="47"/>
      <c r="BY12" s="47"/>
      <c r="BZ12" s="47"/>
      <c r="CA12" s="47"/>
      <c r="CB12" s="47"/>
      <c r="CC12" s="47"/>
      <c r="CD12" s="47"/>
      <c r="CE12" s="47"/>
      <c r="CF12" s="47"/>
      <c r="CG12" s="47"/>
      <c r="CH12" s="47"/>
      <c r="CI12" s="47"/>
      <c r="CJ12" s="47"/>
      <c r="CK12" s="47"/>
      <c r="CL12" s="47"/>
      <c r="CM12" s="47"/>
      <c r="CN12" s="47"/>
      <c r="CO12" s="47"/>
      <c r="CP12" s="47"/>
      <c r="CQ12" s="47"/>
      <c r="CR12" s="47"/>
      <c r="CS12" s="47"/>
      <c r="CT12" s="47"/>
      <c r="CU12" s="47"/>
      <c r="CV12" s="47"/>
      <c r="CW12" s="47"/>
      <c r="CX12" s="41">
        <v>0</v>
      </c>
      <c r="CY12" s="41">
        <v>0.5</v>
      </c>
    </row>
    <row r="13" spans="1:103" ht="18" customHeight="1">
      <c r="A13" s="60">
        <f t="shared" si="0"/>
        <v>1962</v>
      </c>
      <c r="B13" s="64">
        <f>'TFR2'!F11</f>
        <v>0.43664166331291199</v>
      </c>
      <c r="C13" s="64">
        <f>1-B13</f>
        <v>0.56335833668708801</v>
      </c>
      <c r="D13" s="64"/>
      <c r="E13" s="64"/>
      <c r="F13" s="64"/>
      <c r="G13" s="64"/>
      <c r="H13" s="64">
        <f>'TFR2'!F11</f>
        <v>0.43664166331291199</v>
      </c>
      <c r="I13" s="64">
        <f>'TFR2'!H11</f>
        <v>0.36631637811660767</v>
      </c>
      <c r="J13" s="64">
        <f>'TFR2'!I11</f>
        <v>0.50108081102371216</v>
      </c>
      <c r="K13" s="64">
        <f>'TFR2'!J11</f>
        <v>-0.13476443290710449</v>
      </c>
      <c r="L13" s="64">
        <f>'TFR2'!P11</f>
        <v>6.2074631452560425E-2</v>
      </c>
      <c r="M13" s="64">
        <f>'TFR2'!Q11</f>
        <v>4.0842475191704697E-4</v>
      </c>
      <c r="N13" s="64">
        <f>'TFR2'!R11</f>
        <v>6.1666206700643378E-2</v>
      </c>
      <c r="O13" s="64">
        <f>'TFR2'!V11</f>
        <v>0.47646182775497437</v>
      </c>
      <c r="P13" s="64">
        <f>'TFR2'!W11</f>
        <v>0.36663396179735558</v>
      </c>
      <c r="Q13" s="64">
        <f>'TFR2'!X11</f>
        <v>0.30611094832420349</v>
      </c>
      <c r="R13" s="64">
        <f>'TFR2'!Z11</f>
        <v>-0.13702624944278829</v>
      </c>
      <c r="S13" s="64">
        <f>'TFR2'!AK11</f>
        <v>0.46879275441169738</v>
      </c>
      <c r="T13" s="64">
        <f>'TFR2'!AL11</f>
        <v>0.44416673481464386</v>
      </c>
      <c r="U13" s="64">
        <f>'TFR2'!AM11</f>
        <v>0.32474789023399353</v>
      </c>
      <c r="V13" s="64">
        <f>'TFR2'!AN11</f>
        <v>0.23497229814529419</v>
      </c>
      <c r="W13" s="64">
        <f>'TFR2'!AO11</f>
        <v>0.14576326310634613</v>
      </c>
      <c r="X13" s="64">
        <f>U13-S13</f>
        <v>-0.14404486417770385</v>
      </c>
      <c r="Y13" s="64">
        <f>U13-(0.5*S13+0.4*T13)/0.9</f>
        <v>-0.13309996657901341</v>
      </c>
      <c r="Z13" s="64">
        <f>V13-S13</f>
        <v>-0.23382045626640319</v>
      </c>
      <c r="AA13" s="64">
        <f>W13-S13</f>
        <v>-0.32302949130535125</v>
      </c>
      <c r="AB13" s="64"/>
      <c r="AC13" s="64"/>
      <c r="AD13" s="64"/>
      <c r="AE13" s="64"/>
      <c r="AF13" s="64"/>
      <c r="AG13" s="64"/>
      <c r="AH13" s="66">
        <f>'TFR5'!BH13</f>
        <v>-0.28943091885543198</v>
      </c>
      <c r="AI13" s="64"/>
      <c r="AJ13" s="64"/>
      <c r="AK13" s="64"/>
      <c r="AL13" s="64"/>
      <c r="AM13" s="64"/>
      <c r="AO13" s="64"/>
      <c r="AP13" s="64"/>
      <c r="AQ13" s="64"/>
      <c r="AR13" s="64"/>
      <c r="AS13" s="64"/>
      <c r="AT13" s="64"/>
      <c r="AU13" s="64"/>
      <c r="AV13" s="64"/>
      <c r="AW13" s="64"/>
      <c r="AX13" s="64"/>
      <c r="AY13" s="64"/>
      <c r="AZ13" s="64"/>
      <c r="BA13" s="64"/>
      <c r="BC13" s="64"/>
      <c r="BD13" s="64"/>
      <c r="BE13" s="64"/>
      <c r="BF13" s="64"/>
      <c r="BG13" s="64"/>
      <c r="BI13" s="64"/>
      <c r="BL13" s="47"/>
      <c r="BM13" s="47"/>
      <c r="BN13" s="47"/>
      <c r="BO13" s="47"/>
      <c r="BP13" s="47"/>
      <c r="BQ13" s="47"/>
      <c r="BR13" s="47"/>
      <c r="BS13" s="47"/>
      <c r="BT13" s="47"/>
      <c r="BU13" s="47"/>
      <c r="BV13" s="47"/>
      <c r="BW13" s="47"/>
      <c r="BX13" s="47"/>
      <c r="BY13" s="47"/>
      <c r="BZ13" s="47"/>
      <c r="CA13" s="47"/>
      <c r="CB13" s="47"/>
      <c r="CC13" s="47"/>
      <c r="CD13" s="47"/>
      <c r="CE13" s="47"/>
      <c r="CF13" s="47"/>
      <c r="CG13" s="47"/>
      <c r="CH13" s="47"/>
      <c r="CI13" s="47"/>
      <c r="CJ13" s="47"/>
      <c r="CK13" s="47"/>
      <c r="CL13" s="47"/>
      <c r="CM13" s="47"/>
      <c r="CN13" s="47"/>
      <c r="CO13" s="47"/>
      <c r="CP13" s="47"/>
      <c r="CQ13" s="47"/>
      <c r="CR13" s="47"/>
      <c r="CS13" s="47"/>
      <c r="CT13" s="47"/>
      <c r="CU13" s="47"/>
      <c r="CV13" s="47"/>
      <c r="CW13" s="47"/>
      <c r="CX13" s="41">
        <v>0</v>
      </c>
      <c r="CY13" s="41">
        <v>0.5</v>
      </c>
    </row>
    <row r="14" spans="1:103" ht="18" customHeight="1">
      <c r="A14" s="60">
        <f t="shared" si="0"/>
        <v>1963</v>
      </c>
      <c r="B14" s="64"/>
      <c r="C14" s="64"/>
      <c r="D14" s="64"/>
      <c r="E14" s="64"/>
      <c r="F14" s="64"/>
      <c r="G14" s="64"/>
      <c r="H14" s="64"/>
      <c r="I14" s="64"/>
      <c r="J14" s="64"/>
      <c r="K14" s="64"/>
      <c r="L14" s="64"/>
      <c r="M14" s="64"/>
      <c r="N14" s="64"/>
      <c r="O14" s="64"/>
      <c r="P14" s="64"/>
      <c r="Q14" s="64"/>
      <c r="R14" s="64"/>
      <c r="S14" s="64"/>
      <c r="T14" s="64"/>
      <c r="U14" s="64"/>
      <c r="V14" s="64"/>
      <c r="W14" s="64"/>
      <c r="X14" s="64"/>
      <c r="Y14" s="64"/>
      <c r="Z14" s="64"/>
      <c r="AA14" s="64"/>
      <c r="AB14" s="64"/>
      <c r="AC14" s="64"/>
      <c r="AD14" s="64"/>
      <c r="AE14" s="64"/>
      <c r="AF14" s="64"/>
      <c r="AG14" s="64"/>
      <c r="AH14" s="64"/>
      <c r="AI14" s="64"/>
      <c r="AJ14" s="64"/>
      <c r="AK14" s="64"/>
      <c r="AL14" s="64"/>
      <c r="AM14" s="64"/>
      <c r="AO14" s="64"/>
      <c r="AP14" s="64"/>
      <c r="AQ14" s="64"/>
      <c r="AR14" s="64"/>
      <c r="AS14" s="64"/>
      <c r="AT14" s="64"/>
      <c r="AU14" s="64"/>
      <c r="AV14" s="64"/>
      <c r="AW14" s="64"/>
      <c r="AX14" s="64"/>
      <c r="AY14" s="64"/>
      <c r="AZ14" s="64"/>
      <c r="BA14" s="64"/>
      <c r="BC14" s="64"/>
      <c r="BD14" s="64"/>
      <c r="BE14" s="64"/>
      <c r="BF14" s="64"/>
      <c r="BG14" s="64"/>
      <c r="BI14" s="64"/>
      <c r="BL14" s="47"/>
      <c r="BM14" s="47"/>
      <c r="BN14" s="47"/>
      <c r="BO14" s="47"/>
      <c r="BP14" s="47"/>
      <c r="BQ14" s="47"/>
      <c r="BR14" s="47"/>
      <c r="BS14" s="47"/>
      <c r="BT14" s="47"/>
      <c r="BU14" s="47"/>
      <c r="BV14" s="47"/>
      <c r="BW14" s="47"/>
      <c r="BX14" s="47"/>
      <c r="BY14" s="47"/>
      <c r="BZ14" s="47"/>
      <c r="CA14" s="47"/>
      <c r="CB14" s="47"/>
      <c r="CC14" s="47"/>
      <c r="CD14" s="47"/>
      <c r="CE14" s="47"/>
      <c r="CF14" s="47"/>
      <c r="CG14" s="47"/>
      <c r="CH14" s="47"/>
      <c r="CI14" s="47"/>
      <c r="CJ14" s="47"/>
      <c r="CK14" s="47"/>
      <c r="CL14" s="47"/>
      <c r="CM14" s="47"/>
      <c r="CN14" s="47"/>
      <c r="CO14" s="47"/>
      <c r="CP14" s="47"/>
      <c r="CQ14" s="47"/>
      <c r="CR14" s="47"/>
      <c r="CS14" s="47"/>
      <c r="CT14" s="47"/>
      <c r="CU14" s="47"/>
      <c r="CV14" s="47"/>
      <c r="CW14" s="47"/>
      <c r="CX14" s="41">
        <v>0</v>
      </c>
      <c r="CY14" s="41">
        <v>0.5</v>
      </c>
    </row>
    <row r="15" spans="1:103" ht="18" customHeight="1">
      <c r="A15" s="60">
        <f t="shared" si="0"/>
        <v>1964</v>
      </c>
      <c r="B15" s="64"/>
      <c r="C15" s="64"/>
      <c r="D15" s="64"/>
      <c r="E15" s="64"/>
      <c r="F15" s="64"/>
      <c r="G15" s="64"/>
      <c r="H15" s="64"/>
      <c r="I15" s="64"/>
      <c r="J15" s="64"/>
      <c r="K15" s="64"/>
      <c r="L15" s="64"/>
      <c r="M15" s="64"/>
      <c r="N15" s="64"/>
      <c r="O15" s="64"/>
      <c r="P15" s="64"/>
      <c r="Q15" s="64"/>
      <c r="R15" s="64"/>
      <c r="S15" s="64"/>
      <c r="T15" s="64"/>
      <c r="U15" s="64"/>
      <c r="V15" s="64"/>
      <c r="W15" s="64"/>
      <c r="X15" s="64"/>
      <c r="Y15" s="64"/>
      <c r="Z15" s="64"/>
      <c r="AA15" s="64"/>
      <c r="AB15" s="64"/>
      <c r="AC15" s="64"/>
      <c r="AD15" s="64"/>
      <c r="AE15" s="64"/>
      <c r="AF15" s="64"/>
      <c r="AG15" s="64"/>
      <c r="AH15" s="64"/>
      <c r="AI15" s="64"/>
      <c r="AJ15" s="64"/>
      <c r="AK15" s="64"/>
      <c r="AL15" s="64"/>
      <c r="AM15" s="64"/>
      <c r="AO15" s="64"/>
      <c r="AP15" s="64"/>
      <c r="AQ15" s="64"/>
      <c r="AR15" s="64"/>
      <c r="AS15" s="64"/>
      <c r="AT15" s="64"/>
      <c r="AU15" s="64"/>
      <c r="AV15" s="64"/>
      <c r="AW15" s="64"/>
      <c r="AX15" s="64"/>
      <c r="AY15" s="64"/>
      <c r="AZ15" s="64"/>
      <c r="BA15" s="64"/>
      <c r="BC15" s="64"/>
      <c r="BD15" s="64"/>
      <c r="BE15" s="64"/>
      <c r="BF15" s="64"/>
      <c r="BG15" s="64"/>
      <c r="BI15" s="64"/>
      <c r="BL15" s="47"/>
      <c r="BM15" s="47"/>
      <c r="BN15" s="47"/>
      <c r="BO15" s="47"/>
      <c r="BP15" s="47"/>
      <c r="BQ15" s="47"/>
      <c r="BR15" s="47"/>
      <c r="BS15" s="47"/>
      <c r="BT15" s="47"/>
      <c r="BU15" s="47"/>
      <c r="BV15" s="47"/>
      <c r="BW15" s="47"/>
      <c r="BX15" s="47"/>
      <c r="BY15" s="47"/>
      <c r="BZ15" s="47"/>
      <c r="CA15" s="47"/>
      <c r="CB15" s="47"/>
      <c r="CC15" s="47"/>
      <c r="CD15" s="47"/>
      <c r="CE15" s="47"/>
      <c r="CF15" s="47"/>
      <c r="CG15" s="47"/>
      <c r="CH15" s="47"/>
      <c r="CI15" s="47"/>
      <c r="CJ15" s="47"/>
      <c r="CK15" s="47"/>
      <c r="CL15" s="47"/>
      <c r="CM15" s="47"/>
      <c r="CN15" s="47"/>
      <c r="CO15" s="47"/>
      <c r="CP15" s="47"/>
      <c r="CQ15" s="47"/>
      <c r="CR15" s="47"/>
      <c r="CS15" s="47"/>
      <c r="CT15" s="47"/>
      <c r="CU15" s="47"/>
      <c r="CV15" s="47"/>
      <c r="CW15" s="47"/>
      <c r="CX15" s="41">
        <v>0</v>
      </c>
      <c r="CY15" s="41">
        <v>0.5</v>
      </c>
    </row>
    <row r="16" spans="1:103" ht="18" customHeight="1">
      <c r="A16" s="60">
        <f t="shared" si="0"/>
        <v>1965</v>
      </c>
      <c r="B16" s="64"/>
      <c r="C16" s="64"/>
      <c r="D16" s="64">
        <f>'TFR2'!$F13</f>
        <v>0.44800000000000001</v>
      </c>
      <c r="E16" s="64">
        <f>1-D16</f>
        <v>0.55200000000000005</v>
      </c>
      <c r="F16" s="64"/>
      <c r="G16" s="64"/>
      <c r="H16" s="64">
        <f>'TFR2'!F13</f>
        <v>0.44800000000000001</v>
      </c>
      <c r="I16" s="64">
        <f>'TFR2'!H13</f>
        <v>0.37792314064008603</v>
      </c>
      <c r="J16" s="64">
        <f>'TFR2'!I13</f>
        <v>0.52194109465849792</v>
      </c>
      <c r="K16" s="64">
        <f>'TFR2'!J13</f>
        <v>-0.14401795401841197</v>
      </c>
      <c r="L16" s="64">
        <f>'TFR2'!P13</f>
        <v>8.9015411746686951E-2</v>
      </c>
      <c r="M16" s="64">
        <f>'TFR2'!Q13</f>
        <v>4.2968341791126408E-2</v>
      </c>
      <c r="N16" s="64">
        <f>'TFR2'!R13</f>
        <v>4.6047069955560543E-2</v>
      </c>
      <c r="O16" s="64">
        <f>'TFR2'!V13</f>
        <v>0.45961373954844076</v>
      </c>
      <c r="P16" s="64">
        <f>'TFR2'!W13</f>
        <v>0.42735108104129976</v>
      </c>
      <c r="Q16" s="64">
        <f>'TFR2'!X13</f>
        <v>0.3826875916249427</v>
      </c>
      <c r="R16" s="64">
        <f>'TFR2'!Z13</f>
        <v>-6.7994704818464202E-2</v>
      </c>
      <c r="S16" s="64">
        <f>'TFR2'!AK13</f>
        <v>0.47954991599156011</v>
      </c>
      <c r="T16" s="64">
        <f>'TFR2'!AL13</f>
        <v>0.47956740374634843</v>
      </c>
      <c r="U16" s="64">
        <f>'TFR2'!AM13</f>
        <v>0.34731355645116069</v>
      </c>
      <c r="V16" s="64">
        <f>'TFR2'!AN13</f>
        <v>0.32708088279013536</v>
      </c>
      <c r="W16" s="64">
        <f>'TFR2'!AO13</f>
        <v>0.23888354821112259</v>
      </c>
      <c r="X16" s="64">
        <f>U16-S16</f>
        <v>-0.13223635954039942</v>
      </c>
      <c r="Y16" s="64">
        <f>U16-(0.5*S16+0.4*T16)/0.9</f>
        <v>-0.13224413187586093</v>
      </c>
      <c r="Z16" s="64">
        <f>V16-S16</f>
        <v>-0.15246903320142474</v>
      </c>
      <c r="AA16" s="64">
        <f>W16-S16</f>
        <v>-0.24066636778043751</v>
      </c>
      <c r="AB16" s="64"/>
      <c r="AC16" s="64"/>
      <c r="AD16" s="64"/>
      <c r="AE16" s="64"/>
      <c r="AF16" s="64"/>
      <c r="AG16" s="64"/>
      <c r="AH16" s="66">
        <f>'TFR5'!BH16</f>
        <v>-0.27711741540337653</v>
      </c>
      <c r="AI16" s="64"/>
      <c r="AJ16" s="64"/>
      <c r="AK16" s="64"/>
      <c r="AL16" s="64"/>
      <c r="AM16" s="64"/>
      <c r="AO16" s="64"/>
      <c r="AP16" s="64"/>
      <c r="AQ16" s="64"/>
      <c r="AR16" s="64"/>
      <c r="AS16" s="64"/>
      <c r="AT16" s="64"/>
      <c r="AU16" s="64"/>
      <c r="AV16" s="64"/>
      <c r="AW16" s="64"/>
      <c r="AX16" s="64"/>
      <c r="AY16" s="64"/>
      <c r="AZ16" s="64"/>
      <c r="BA16" s="64"/>
      <c r="BC16" s="64"/>
      <c r="BD16" s="64"/>
      <c r="BE16" s="64"/>
      <c r="BF16" s="64"/>
      <c r="BG16" s="64"/>
      <c r="BI16" s="64"/>
      <c r="BL16" s="47"/>
      <c r="BM16" s="47"/>
      <c r="BN16" s="47"/>
      <c r="BO16" s="47"/>
      <c r="BP16" s="47"/>
      <c r="BQ16" s="47"/>
      <c r="BR16" s="47"/>
      <c r="BS16" s="47"/>
      <c r="BT16" s="47"/>
      <c r="BU16" s="47"/>
      <c r="BV16" s="47"/>
      <c r="BW16" s="47"/>
      <c r="BX16" s="47"/>
      <c r="BY16" s="47"/>
      <c r="BZ16" s="47"/>
      <c r="CA16" s="47"/>
      <c r="CB16" s="47"/>
      <c r="CC16" s="47"/>
      <c r="CD16" s="47"/>
      <c r="CE16" s="47"/>
      <c r="CF16" s="47"/>
      <c r="CG16" s="47"/>
      <c r="CH16" s="47"/>
      <c r="CI16" s="47"/>
      <c r="CJ16" s="47"/>
      <c r="CK16" s="47"/>
      <c r="CL16" s="47"/>
      <c r="CM16" s="47"/>
      <c r="CN16" s="47"/>
      <c r="CO16" s="47"/>
      <c r="CP16" s="47"/>
      <c r="CQ16" s="47"/>
      <c r="CR16" s="47"/>
      <c r="CS16" s="47"/>
      <c r="CT16" s="47"/>
      <c r="CU16" s="47"/>
      <c r="CV16" s="47"/>
      <c r="CW16" s="47"/>
      <c r="CX16" s="41">
        <v>0</v>
      </c>
      <c r="CY16" s="41">
        <v>0.5</v>
      </c>
    </row>
    <row r="17" spans="1:103" ht="18" customHeight="1">
      <c r="A17" s="60">
        <f t="shared" si="0"/>
        <v>1966</v>
      </c>
      <c r="B17" s="64"/>
      <c r="C17" s="64"/>
      <c r="D17" s="64"/>
      <c r="E17" s="64"/>
      <c r="F17" s="64"/>
      <c r="G17" s="64"/>
      <c r="H17" s="64"/>
      <c r="I17" s="64"/>
      <c r="J17" s="64"/>
      <c r="K17" s="64"/>
      <c r="L17" s="64"/>
      <c r="M17" s="64"/>
      <c r="N17" s="64"/>
      <c r="O17" s="64"/>
      <c r="P17" s="64"/>
      <c r="Q17" s="64"/>
      <c r="R17" s="64"/>
      <c r="S17" s="64"/>
      <c r="T17" s="64"/>
      <c r="U17" s="64"/>
      <c r="V17" s="64"/>
      <c r="W17" s="64"/>
      <c r="X17" s="64"/>
      <c r="Y17" s="64"/>
      <c r="Z17" s="64"/>
      <c r="AA17" s="64"/>
      <c r="AB17" s="64"/>
      <c r="AC17" s="64"/>
      <c r="AD17" s="64"/>
      <c r="AE17" s="64"/>
      <c r="AF17" s="64"/>
      <c r="AG17" s="64"/>
      <c r="AH17" s="64"/>
      <c r="AI17" s="64"/>
      <c r="AJ17" s="64"/>
      <c r="AK17" s="64"/>
      <c r="AL17" s="64"/>
      <c r="AM17" s="64"/>
      <c r="AO17" s="64"/>
      <c r="AP17" s="64"/>
      <c r="AQ17" s="64"/>
      <c r="AR17" s="64"/>
      <c r="AS17" s="64"/>
      <c r="AT17" s="64"/>
      <c r="AU17" s="64"/>
      <c r="AV17" s="64"/>
      <c r="AW17" s="64"/>
      <c r="AX17" s="64"/>
      <c r="AY17" s="64"/>
      <c r="AZ17" s="64"/>
      <c r="BA17" s="64"/>
      <c r="BC17" s="64"/>
      <c r="BD17" s="64"/>
      <c r="BE17" s="64"/>
      <c r="BF17" s="64"/>
      <c r="BG17" s="64"/>
      <c r="BI17" s="64"/>
      <c r="BL17" s="47"/>
      <c r="BM17" s="47"/>
      <c r="BN17" s="47"/>
      <c r="BO17" s="47"/>
      <c r="BP17" s="47"/>
      <c r="BQ17" s="47"/>
      <c r="BR17" s="47"/>
      <c r="BS17" s="47"/>
      <c r="BT17" s="47"/>
      <c r="BU17" s="47"/>
      <c r="BV17" s="47"/>
      <c r="BW17" s="47"/>
      <c r="BX17" s="47"/>
      <c r="BY17" s="47"/>
      <c r="BZ17" s="47"/>
      <c r="CA17" s="47"/>
      <c r="CB17" s="47"/>
      <c r="CC17" s="47"/>
      <c r="CD17" s="47"/>
      <c r="CE17" s="47"/>
      <c r="CF17" s="47"/>
      <c r="CG17" s="47"/>
      <c r="CH17" s="47"/>
      <c r="CI17" s="47"/>
      <c r="CJ17" s="47"/>
      <c r="CK17" s="47"/>
      <c r="CL17" s="47"/>
      <c r="CM17" s="47"/>
      <c r="CN17" s="47"/>
      <c r="CO17" s="47"/>
      <c r="CP17" s="47"/>
      <c r="CQ17" s="47"/>
      <c r="CR17" s="47"/>
      <c r="CS17" s="47"/>
      <c r="CT17" s="47"/>
      <c r="CU17" s="47"/>
      <c r="CV17" s="47"/>
      <c r="CW17" s="47"/>
      <c r="CX17" s="41">
        <v>0</v>
      </c>
      <c r="CY17" s="41">
        <v>0.5</v>
      </c>
    </row>
    <row r="18" spans="1:103" ht="18" customHeight="1">
      <c r="A18" s="60">
        <f t="shared" si="0"/>
        <v>1967</v>
      </c>
      <c r="B18" s="64">
        <f>'TFR2'!F14</f>
        <v>0.43688341975212097</v>
      </c>
      <c r="C18" s="64">
        <f>1-B18</f>
        <v>0.56311658024787903</v>
      </c>
      <c r="D18" s="64"/>
      <c r="E18" s="64"/>
      <c r="F18" s="64"/>
      <c r="G18" s="64"/>
      <c r="H18" s="66">
        <f>('TFR2'!F14+'TFR2'!F13)/2</f>
        <v>0.44244170987606046</v>
      </c>
      <c r="I18" s="66">
        <f>('TFR2'!H14+'TFR2'!H13)/2</f>
        <v>0.40149465685835783</v>
      </c>
      <c r="J18" s="66">
        <f>('TFR2'!I14+'TFR2'!I13)/2</f>
        <v>0.48541703773623901</v>
      </c>
      <c r="K18" s="66">
        <f>('TFR2'!J14+'TFR2'!J13)/2</f>
        <v>-8.3922380877881217E-2</v>
      </c>
      <c r="L18" s="64">
        <f>('TFR2'!P14+'TFR2'!P13)/2</f>
        <v>9.6243365068909029E-2</v>
      </c>
      <c r="M18" s="64">
        <f>('TFR2'!Q14+'TFR2'!Q13)/2</f>
        <v>4.3217201023987378E-2</v>
      </c>
      <c r="N18" s="64">
        <f>('TFR2'!R14+'TFR2'!R13)/2</f>
        <v>5.302616404492165E-2</v>
      </c>
      <c r="O18" s="64">
        <f>('TFR2'!V14+'TFR2'!V13)/2</f>
        <v>0.45728887572800914</v>
      </c>
      <c r="P18" s="64">
        <f>('TFR2'!W14+'TFR2'!W13)/2</f>
        <v>0.4111886064052489</v>
      </c>
      <c r="Q18" s="64">
        <f>('TFR2'!X14+'TFR2'!X13)/2</f>
        <v>0.39407391504083439</v>
      </c>
      <c r="R18" s="64">
        <f>('TFR2'!Z14+'TFR2'!Z13)/2</f>
        <v>-5.0456751202025724E-2</v>
      </c>
      <c r="S18" s="64">
        <f>('TFR2'!AK14+'TFR2'!AK13)/2</f>
        <v>0.47221452663458163</v>
      </c>
      <c r="T18" s="64">
        <f>('TFR2'!AL14+'TFR2'!AL13)/2</f>
        <v>0.47724807766710808</v>
      </c>
      <c r="U18" s="64">
        <f>('TFR2'!AM14+'TFR2'!AM13)/2</f>
        <v>0.34001445938078512</v>
      </c>
      <c r="V18" s="64">
        <f>('TFR2'!AN14+'TFR2'!AN13)/2</f>
        <v>0.29286422193171929</v>
      </c>
      <c r="W18" s="64">
        <f>('TFR2'!AO14+'TFR2'!AO13)/2</f>
        <v>0.25049101970149329</v>
      </c>
      <c r="X18" s="64">
        <f>U18-S18</f>
        <v>-0.13220006725379652</v>
      </c>
      <c r="Y18" s="64">
        <f>U18-(0.5*S18+0.4*T18)/0.9</f>
        <v>-0.13443720104603052</v>
      </c>
      <c r="Z18" s="64">
        <f>V18-S18</f>
        <v>-0.17935030470286234</v>
      </c>
      <c r="AA18" s="64">
        <f>W18-S18</f>
        <v>-0.22172350693308834</v>
      </c>
      <c r="AB18" s="64"/>
      <c r="AC18" s="64"/>
      <c r="AD18" s="64"/>
      <c r="AE18" s="64"/>
      <c r="AF18" s="64"/>
      <c r="AG18" s="64"/>
      <c r="AH18" s="66">
        <f>'TFR5'!BH18</f>
        <v>-0.28436227072253578</v>
      </c>
      <c r="AI18" s="64"/>
      <c r="AJ18" s="64"/>
      <c r="AK18" s="64">
        <f>'T19673'!B7</f>
        <v>5.9584122896194462E-2</v>
      </c>
      <c r="AL18" s="64"/>
      <c r="AM18" s="64">
        <f>'T19673'!B19</f>
        <v>2.4222567677497864E-2</v>
      </c>
      <c r="AO18" s="64"/>
      <c r="AP18" s="64"/>
      <c r="AQ18" s="64"/>
      <c r="AR18" s="64"/>
      <c r="AS18" s="64"/>
      <c r="AT18" s="64"/>
      <c r="AU18" s="64"/>
      <c r="AV18" s="64"/>
      <c r="AW18" s="64"/>
      <c r="AX18" s="64"/>
      <c r="AY18" s="64"/>
      <c r="AZ18" s="64"/>
      <c r="BA18" s="64"/>
      <c r="BC18" s="64"/>
      <c r="BD18" s="64"/>
      <c r="BE18" s="64"/>
      <c r="BF18" s="64"/>
      <c r="BG18" s="64"/>
      <c r="BI18" s="64"/>
      <c r="BL18" s="47"/>
      <c r="BM18" s="47"/>
      <c r="BN18" s="47"/>
      <c r="BO18" s="47"/>
      <c r="BP18" s="47"/>
      <c r="BQ18" s="47"/>
      <c r="BR18" s="47"/>
      <c r="BS18" s="47"/>
      <c r="BT18" s="47"/>
      <c r="BU18" s="47"/>
      <c r="BV18" s="47"/>
      <c r="BW18" s="47"/>
      <c r="BX18" s="47"/>
      <c r="BY18" s="47"/>
      <c r="BZ18" s="47"/>
      <c r="CA18" s="47"/>
      <c r="CB18" s="47"/>
      <c r="CC18" s="47"/>
      <c r="CD18" s="47"/>
      <c r="CE18" s="47"/>
      <c r="CF18" s="47"/>
      <c r="CG18" s="47"/>
      <c r="CH18" s="47"/>
      <c r="CI18" s="47"/>
      <c r="CJ18" s="47"/>
      <c r="CK18" s="47"/>
      <c r="CL18" s="47"/>
      <c r="CM18" s="47"/>
      <c r="CN18" s="47"/>
      <c r="CO18" s="47"/>
      <c r="CP18" s="47"/>
      <c r="CQ18" s="47"/>
      <c r="CR18" s="47"/>
      <c r="CS18" s="47"/>
      <c r="CT18" s="47"/>
      <c r="CU18" s="47"/>
      <c r="CV18" s="47"/>
      <c r="CW18" s="47"/>
      <c r="CX18" s="41">
        <v>0</v>
      </c>
      <c r="CY18" s="41">
        <v>0.5</v>
      </c>
    </row>
    <row r="19" spans="1:103" ht="18" customHeight="1">
      <c r="A19" s="60">
        <f t="shared" si="0"/>
        <v>1968</v>
      </c>
      <c r="B19" s="64">
        <f>'TFR2'!F15</f>
        <v>0.41199999999999998</v>
      </c>
      <c r="C19" s="64">
        <f>1-B19</f>
        <v>0.58800000000000008</v>
      </c>
      <c r="D19" s="64"/>
      <c r="E19" s="64"/>
      <c r="F19" s="64"/>
      <c r="G19" s="64"/>
      <c r="H19" s="64"/>
      <c r="I19" s="64"/>
      <c r="J19" s="64"/>
      <c r="K19" s="64"/>
      <c r="L19" s="64"/>
      <c r="M19" s="64"/>
      <c r="N19" s="64"/>
      <c r="O19" s="64"/>
      <c r="P19" s="64"/>
      <c r="Q19" s="64"/>
      <c r="R19" s="64"/>
      <c r="S19" s="64"/>
      <c r="T19" s="64"/>
      <c r="U19" s="64"/>
      <c r="V19" s="64"/>
      <c r="W19" s="64"/>
      <c r="X19" s="64"/>
      <c r="Y19" s="64"/>
      <c r="Z19" s="64"/>
      <c r="AA19" s="64"/>
      <c r="AB19" s="64"/>
      <c r="AC19" s="64"/>
      <c r="AD19" s="64"/>
      <c r="AE19" s="64"/>
      <c r="AF19" s="64"/>
      <c r="AG19" s="64"/>
      <c r="AH19" s="64"/>
      <c r="AI19" s="64"/>
      <c r="AJ19" s="64"/>
      <c r="AK19" s="64"/>
      <c r="AL19" s="64"/>
      <c r="AM19" s="64"/>
      <c r="AN19" s="64"/>
      <c r="AO19" s="64"/>
      <c r="AP19" s="64"/>
      <c r="AQ19" s="64"/>
      <c r="AR19" s="64"/>
      <c r="AS19" s="64"/>
      <c r="AT19" s="64"/>
      <c r="AU19" s="64"/>
      <c r="AV19" s="64"/>
      <c r="AW19" s="64"/>
      <c r="AX19" s="64"/>
      <c r="AY19" s="64"/>
      <c r="AZ19" s="64"/>
      <c r="BA19" s="64"/>
      <c r="BC19" s="64"/>
      <c r="BD19" s="64"/>
      <c r="BE19" s="64"/>
      <c r="BF19" s="64"/>
      <c r="BG19" s="64"/>
      <c r="BI19" s="64"/>
      <c r="BL19" s="47"/>
      <c r="BM19" s="47"/>
      <c r="BN19" s="47"/>
      <c r="BO19" s="47"/>
      <c r="BP19" s="47"/>
      <c r="BQ19" s="47"/>
      <c r="BR19" s="47"/>
      <c r="BS19" s="47"/>
      <c r="BT19" s="47"/>
      <c r="BU19" s="47"/>
      <c r="BV19" s="47"/>
      <c r="BW19" s="47"/>
      <c r="BX19" s="47"/>
      <c r="BY19" s="47"/>
      <c r="BZ19" s="47"/>
      <c r="CA19" s="47"/>
      <c r="CB19" s="47"/>
      <c r="CC19" s="47"/>
      <c r="CD19" s="47"/>
      <c r="CE19" s="47"/>
      <c r="CF19" s="47"/>
      <c r="CG19" s="47"/>
      <c r="CH19" s="47"/>
      <c r="CI19" s="47"/>
      <c r="CJ19" s="47"/>
      <c r="CK19" s="47"/>
      <c r="CL19" s="47"/>
      <c r="CM19" s="47"/>
      <c r="CN19" s="47"/>
      <c r="CO19" s="47"/>
      <c r="CP19" s="47"/>
      <c r="CQ19" s="47"/>
      <c r="CR19" s="47"/>
      <c r="CS19" s="47"/>
      <c r="CT19" s="47"/>
      <c r="CU19" s="47"/>
      <c r="CV19" s="47"/>
      <c r="CW19" s="47"/>
      <c r="CX19" s="41">
        <v>0</v>
      </c>
      <c r="CY19" s="41">
        <v>0.5</v>
      </c>
    </row>
    <row r="20" spans="1:103" ht="18" customHeight="1">
      <c r="A20" s="60">
        <f t="shared" si="0"/>
        <v>1969</v>
      </c>
      <c r="B20" s="64"/>
      <c r="C20" s="64"/>
      <c r="D20" s="64"/>
      <c r="E20" s="64"/>
      <c r="F20" s="64"/>
      <c r="G20" s="64"/>
      <c r="H20" s="64">
        <f>'TFR2'!F16</f>
        <v>0.33</v>
      </c>
      <c r="I20" s="64">
        <f>'TFR2'!H16</f>
        <v>0.26</v>
      </c>
      <c r="J20" s="64">
        <f>'TFR2'!I16</f>
        <v>0.38</v>
      </c>
      <c r="K20" s="64">
        <f>'TFR2'!J16</f>
        <v>-0.12</v>
      </c>
      <c r="L20" s="64"/>
      <c r="M20" s="64"/>
      <c r="N20" s="64"/>
      <c r="O20" s="64"/>
      <c r="P20" s="64"/>
      <c r="Q20" s="64"/>
      <c r="R20" s="64"/>
      <c r="S20" s="64"/>
      <c r="T20" s="64"/>
      <c r="U20" s="64"/>
      <c r="V20" s="64"/>
      <c r="W20" s="64"/>
      <c r="X20" s="64"/>
      <c r="Y20" s="64"/>
      <c r="Z20" s="64"/>
      <c r="AA20" s="64"/>
      <c r="AB20" s="64"/>
      <c r="AC20" s="64"/>
      <c r="AD20" s="64"/>
      <c r="AE20" s="64"/>
      <c r="AF20" s="64"/>
      <c r="AG20" s="64"/>
      <c r="AH20" s="64"/>
      <c r="AI20" s="64"/>
      <c r="AJ20" s="64"/>
      <c r="AK20" s="64"/>
      <c r="AL20" s="64"/>
      <c r="AM20" s="64"/>
      <c r="AN20" s="64"/>
      <c r="AO20" s="64"/>
      <c r="AP20" s="64"/>
      <c r="AQ20" s="64"/>
      <c r="AR20" s="64"/>
      <c r="AS20" s="64"/>
      <c r="AT20" s="64"/>
      <c r="AU20" s="64"/>
      <c r="AV20" s="64"/>
      <c r="AW20" s="64"/>
      <c r="AX20" s="64"/>
      <c r="AY20" s="64"/>
      <c r="AZ20" s="64"/>
      <c r="BA20" s="64"/>
      <c r="BC20" s="64"/>
      <c r="BD20" s="64"/>
      <c r="BE20" s="64"/>
      <c r="BF20" s="64"/>
      <c r="BG20" s="64"/>
      <c r="BI20" s="64"/>
      <c r="BL20" s="47"/>
      <c r="BM20" s="47"/>
      <c r="BN20" s="47"/>
      <c r="BO20" s="47"/>
      <c r="BP20" s="47"/>
      <c r="BQ20" s="47"/>
      <c r="BR20" s="47"/>
      <c r="BS20" s="47"/>
      <c r="BT20" s="47"/>
      <c r="BU20" s="47"/>
      <c r="BV20" s="47"/>
      <c r="BW20" s="47"/>
      <c r="BX20" s="47"/>
      <c r="BY20" s="47"/>
      <c r="BZ20" s="47"/>
      <c r="CA20" s="47"/>
      <c r="CB20" s="47"/>
      <c r="CC20" s="47"/>
      <c r="CD20" s="47"/>
      <c r="CE20" s="47"/>
      <c r="CF20" s="47"/>
      <c r="CG20" s="47"/>
      <c r="CH20" s="47"/>
      <c r="CI20" s="47"/>
      <c r="CJ20" s="47"/>
      <c r="CK20" s="47"/>
      <c r="CL20" s="47"/>
      <c r="CM20" s="47"/>
      <c r="CN20" s="47"/>
      <c r="CO20" s="47"/>
      <c r="CP20" s="47"/>
      <c r="CQ20" s="47"/>
      <c r="CR20" s="47"/>
      <c r="CS20" s="47"/>
      <c r="CT20" s="47"/>
      <c r="CU20" s="47"/>
      <c r="CV20" s="47"/>
      <c r="CW20" s="47"/>
      <c r="CX20" s="41">
        <v>0</v>
      </c>
      <c r="CY20" s="41">
        <v>0.5</v>
      </c>
    </row>
    <row r="21" spans="1:103" ht="18" customHeight="1">
      <c r="A21" s="60">
        <f t="shared" si="0"/>
        <v>1970</v>
      </c>
      <c r="B21" s="65"/>
      <c r="C21" s="64"/>
      <c r="D21" s="64"/>
      <c r="E21" s="64"/>
      <c r="F21" s="64"/>
      <c r="G21" s="64"/>
      <c r="H21" s="65"/>
      <c r="I21" s="65"/>
      <c r="J21" s="65"/>
      <c r="K21" s="65"/>
      <c r="L21" s="65"/>
      <c r="M21" s="65"/>
      <c r="N21" s="65"/>
      <c r="O21" s="65"/>
      <c r="P21" s="65"/>
      <c r="Q21" s="65"/>
      <c r="R21" s="65"/>
      <c r="S21" s="65"/>
      <c r="T21" s="65"/>
      <c r="U21" s="65"/>
      <c r="V21" s="65"/>
      <c r="W21" s="65"/>
      <c r="X21" s="65"/>
      <c r="Y21" s="65"/>
      <c r="Z21" s="65"/>
      <c r="AA21" s="65"/>
      <c r="AB21" s="65"/>
      <c r="AC21" s="65"/>
      <c r="AD21" s="65"/>
      <c r="AE21" s="65"/>
      <c r="AF21" s="65"/>
      <c r="AG21" s="65"/>
      <c r="AH21" s="65"/>
      <c r="AI21" s="65"/>
      <c r="AJ21" s="65"/>
      <c r="AK21" s="65"/>
      <c r="AL21" s="65"/>
      <c r="AM21" s="65"/>
      <c r="AN21" s="65"/>
      <c r="AO21" s="65"/>
      <c r="AP21" s="65"/>
      <c r="AQ21" s="65"/>
      <c r="AR21" s="65"/>
      <c r="AS21" s="65"/>
      <c r="AT21" s="65"/>
      <c r="AU21" s="65"/>
      <c r="AV21" s="65"/>
      <c r="AW21" s="65"/>
      <c r="AX21" s="65"/>
      <c r="AY21" s="65"/>
      <c r="AZ21" s="65"/>
      <c r="BA21" s="65"/>
      <c r="BC21" s="65"/>
      <c r="BD21" s="65"/>
      <c r="BE21" s="65"/>
      <c r="BF21" s="65"/>
      <c r="BG21" s="65"/>
      <c r="BI21" s="65"/>
      <c r="BL21" s="71"/>
      <c r="BM21" s="71"/>
      <c r="BN21" s="71"/>
      <c r="BO21" s="71"/>
      <c r="BP21" s="71"/>
      <c r="BQ21" s="71"/>
      <c r="BR21" s="71"/>
      <c r="BS21" s="71"/>
      <c r="BT21" s="71"/>
      <c r="BU21" s="71"/>
      <c r="BV21" s="71"/>
      <c r="BW21" s="71"/>
      <c r="BX21" s="71"/>
      <c r="BY21" s="71"/>
      <c r="BZ21" s="71"/>
      <c r="CA21" s="71"/>
      <c r="CB21" s="71"/>
      <c r="CC21" s="71"/>
      <c r="CD21" s="71"/>
      <c r="CE21" s="71"/>
      <c r="CF21" s="71"/>
      <c r="CG21" s="71"/>
      <c r="CH21" s="71"/>
      <c r="CI21" s="71"/>
      <c r="CJ21" s="71"/>
      <c r="CK21" s="71"/>
      <c r="CL21" s="71"/>
      <c r="CM21" s="71"/>
      <c r="CN21" s="71"/>
      <c r="CO21" s="71"/>
      <c r="CP21" s="71"/>
      <c r="CQ21" s="71"/>
      <c r="CR21" s="71"/>
      <c r="CS21" s="71"/>
      <c r="CT21" s="71"/>
      <c r="CU21" s="71"/>
      <c r="CV21" s="71"/>
      <c r="CW21" s="71"/>
      <c r="CX21" s="41">
        <v>0</v>
      </c>
      <c r="CY21" s="41">
        <v>0.5</v>
      </c>
    </row>
    <row r="22" spans="1:103" ht="18" customHeight="1">
      <c r="A22" s="60">
        <f t="shared" si="0"/>
        <v>1971</v>
      </c>
      <c r="B22" s="64"/>
      <c r="C22" s="64"/>
      <c r="D22" s="64"/>
      <c r="E22" s="64"/>
      <c r="F22" s="64"/>
      <c r="G22" s="64"/>
      <c r="H22" s="64"/>
      <c r="I22" s="64"/>
      <c r="J22" s="64"/>
      <c r="K22" s="64"/>
      <c r="L22" s="64"/>
      <c r="M22" s="64"/>
      <c r="N22" s="64"/>
      <c r="O22" s="64"/>
      <c r="P22" s="64"/>
      <c r="Q22" s="64"/>
      <c r="R22" s="64"/>
      <c r="S22" s="64"/>
      <c r="T22" s="64"/>
      <c r="U22" s="64"/>
      <c r="V22" s="64"/>
      <c r="W22" s="64"/>
      <c r="X22" s="64"/>
      <c r="Y22" s="64"/>
      <c r="Z22" s="64"/>
      <c r="AA22" s="64"/>
      <c r="AB22" s="64"/>
      <c r="AC22" s="64"/>
      <c r="AD22" s="64"/>
      <c r="AE22" s="64"/>
      <c r="AF22" s="64"/>
      <c r="AG22" s="64"/>
      <c r="AH22" s="64"/>
      <c r="AI22" s="64"/>
      <c r="AJ22" s="64"/>
      <c r="AK22" s="64"/>
      <c r="AL22" s="64"/>
      <c r="AM22" s="64"/>
      <c r="AN22" s="64"/>
      <c r="AO22" s="64"/>
      <c r="AP22" s="64"/>
      <c r="AQ22" s="64"/>
      <c r="AR22" s="64"/>
      <c r="AS22" s="64"/>
      <c r="AT22" s="64"/>
      <c r="AU22" s="64"/>
      <c r="AV22" s="64"/>
      <c r="AW22" s="64"/>
      <c r="AX22" s="64"/>
      <c r="AY22" s="64"/>
      <c r="AZ22" s="64"/>
      <c r="BA22" s="64"/>
      <c r="BC22" s="64"/>
      <c r="BD22" s="64"/>
      <c r="BE22" s="64"/>
      <c r="BF22" s="64"/>
      <c r="BG22" s="64"/>
      <c r="BI22" s="64"/>
      <c r="BL22" s="47"/>
      <c r="BM22" s="47"/>
      <c r="BN22" s="47"/>
      <c r="BO22" s="47"/>
      <c r="BP22" s="47"/>
      <c r="BQ22" s="47"/>
      <c r="BR22" s="47"/>
      <c r="BS22" s="47"/>
      <c r="BT22" s="47"/>
      <c r="BU22" s="47"/>
      <c r="BV22" s="47"/>
      <c r="BW22" s="47"/>
      <c r="BX22" s="47"/>
      <c r="BY22" s="47"/>
      <c r="BZ22" s="47"/>
      <c r="CA22" s="47"/>
      <c r="CB22" s="47"/>
      <c r="CC22" s="47"/>
      <c r="CD22" s="47"/>
      <c r="CE22" s="47"/>
      <c r="CF22" s="47"/>
      <c r="CG22" s="47"/>
      <c r="CH22" s="47"/>
      <c r="CI22" s="47"/>
      <c r="CJ22" s="47"/>
      <c r="CK22" s="47"/>
      <c r="CL22" s="47"/>
      <c r="CM22" s="47"/>
      <c r="CN22" s="47"/>
      <c r="CO22" s="47"/>
      <c r="CP22" s="47"/>
      <c r="CQ22" s="47"/>
      <c r="CR22" s="47"/>
      <c r="CS22" s="47"/>
      <c r="CT22" s="47"/>
      <c r="CU22" s="47"/>
      <c r="CV22" s="47"/>
      <c r="CW22" s="47"/>
      <c r="CX22" s="41">
        <v>0</v>
      </c>
      <c r="CY22" s="41">
        <v>0.5</v>
      </c>
    </row>
    <row r="23" spans="1:103" ht="18" customHeight="1">
      <c r="A23" s="60">
        <f t="shared" si="0"/>
        <v>1972</v>
      </c>
      <c r="B23" s="64"/>
      <c r="C23" s="64"/>
      <c r="D23" s="64"/>
      <c r="E23" s="64"/>
      <c r="F23" s="64"/>
      <c r="G23" s="64"/>
      <c r="H23" s="64"/>
      <c r="I23" s="64"/>
      <c r="J23" s="64"/>
      <c r="K23" s="64"/>
      <c r="L23" s="64"/>
      <c r="M23" s="64"/>
      <c r="N23" s="64"/>
      <c r="O23" s="64"/>
      <c r="P23" s="64"/>
      <c r="Q23" s="64"/>
      <c r="R23" s="64"/>
      <c r="S23" s="64"/>
      <c r="T23" s="64"/>
      <c r="U23" s="64"/>
      <c r="V23" s="64"/>
      <c r="W23" s="64"/>
      <c r="X23" s="64"/>
      <c r="Y23" s="64"/>
      <c r="Z23" s="64"/>
      <c r="AA23" s="64"/>
      <c r="AB23" s="64"/>
      <c r="AC23" s="64"/>
      <c r="AD23" s="64"/>
      <c r="AE23" s="64"/>
      <c r="AF23" s="64"/>
      <c r="AG23" s="64"/>
      <c r="AH23" s="64"/>
      <c r="AI23" s="64"/>
      <c r="AJ23" s="64"/>
      <c r="AK23" s="64"/>
      <c r="AL23" s="64"/>
      <c r="AM23" s="64"/>
      <c r="AN23" s="64"/>
      <c r="AO23" s="64"/>
      <c r="AP23" s="64"/>
      <c r="AQ23" s="64"/>
      <c r="AR23" s="64"/>
      <c r="AS23" s="64"/>
      <c r="AT23" s="64"/>
      <c r="AU23" s="64"/>
      <c r="AV23" s="64"/>
      <c r="AW23" s="64"/>
      <c r="AX23" s="64"/>
      <c r="AY23" s="64"/>
      <c r="AZ23" s="64"/>
      <c r="BA23" s="64"/>
      <c r="BC23" s="64"/>
      <c r="BD23" s="64"/>
      <c r="BE23" s="64"/>
      <c r="BF23" s="64"/>
      <c r="BG23" s="64"/>
      <c r="BI23" s="64"/>
      <c r="BL23" s="47"/>
      <c r="BM23" s="47"/>
      <c r="BN23" s="47"/>
      <c r="BO23" s="47"/>
      <c r="BP23" s="47"/>
      <c r="BQ23" s="47"/>
      <c r="BR23" s="47"/>
      <c r="BS23" s="47"/>
      <c r="BT23" s="47"/>
      <c r="BU23" s="47"/>
      <c r="BV23" s="47"/>
      <c r="BW23" s="47"/>
      <c r="BX23" s="47"/>
      <c r="BY23" s="47"/>
      <c r="BZ23" s="47"/>
      <c r="CA23" s="47"/>
      <c r="CB23" s="47"/>
      <c r="CC23" s="47"/>
      <c r="CD23" s="47"/>
      <c r="CE23" s="47"/>
      <c r="CF23" s="47"/>
      <c r="CG23" s="47"/>
      <c r="CH23" s="47"/>
      <c r="CI23" s="47"/>
      <c r="CJ23" s="47"/>
      <c r="CK23" s="47"/>
      <c r="CL23" s="47"/>
      <c r="CM23" s="47"/>
      <c r="CN23" s="47"/>
      <c r="CO23" s="47"/>
      <c r="CP23" s="47"/>
      <c r="CQ23" s="47"/>
      <c r="CR23" s="47"/>
      <c r="CS23" s="47"/>
      <c r="CT23" s="47"/>
      <c r="CU23" s="47"/>
      <c r="CV23" s="47"/>
      <c r="CW23" s="47"/>
      <c r="CX23" s="41">
        <v>0</v>
      </c>
      <c r="CY23" s="41">
        <v>0.5</v>
      </c>
    </row>
    <row r="24" spans="1:103" ht="18" customHeight="1">
      <c r="A24" s="60">
        <f t="shared" si="0"/>
        <v>1973</v>
      </c>
      <c r="B24" s="64">
        <f>'TFR2'!F18</f>
        <v>0.47400000691413879</v>
      </c>
      <c r="C24" s="64">
        <f>1-B24</f>
        <v>0.52599999308586121</v>
      </c>
      <c r="D24" s="64"/>
      <c r="E24" s="64"/>
      <c r="F24" s="64"/>
      <c r="G24" s="64"/>
      <c r="H24" s="64">
        <f>'TFR2'!F18</f>
        <v>0.47400000691413879</v>
      </c>
      <c r="I24" s="64">
        <f>'TFR2'!H18</f>
        <v>0.43653231859207153</v>
      </c>
      <c r="J24" s="64">
        <f>'TFR2'!I18</f>
        <v>0.50977951288223267</v>
      </c>
      <c r="K24" s="64">
        <f>'TFR2'!J18</f>
        <v>-7.3247194290161133E-2</v>
      </c>
      <c r="L24" s="64">
        <f>'TFR2'!P18</f>
        <v>0.28782294915128837</v>
      </c>
      <c r="M24" s="64">
        <f>'TFR2'!Q18</f>
        <v>0.16892146177881595</v>
      </c>
      <c r="N24" s="64">
        <f>'TFR2'!R18</f>
        <v>0.11890148737247241</v>
      </c>
      <c r="O24" s="64">
        <f>'TFR2'!V18</f>
        <v>0.48371654748916626</v>
      </c>
      <c r="P24" s="64">
        <f>'TFR2'!W18</f>
        <v>0.47207978624736791</v>
      </c>
      <c r="Q24" s="64">
        <f>'TFR2'!X18</f>
        <v>0.43886524411849986</v>
      </c>
      <c r="R24" s="64">
        <f>'TFR2'!Z18</f>
        <v>-3.8651371703616988E-2</v>
      </c>
      <c r="S24" s="64">
        <f>'TFR2'!AK18</f>
        <v>0.49646571278572083</v>
      </c>
      <c r="T24" s="64">
        <f>'TFR2'!AL18</f>
        <v>0.53726248443126678</v>
      </c>
      <c r="U24" s="64">
        <f>'TFR2'!AM18</f>
        <v>0.36471500992774963</v>
      </c>
      <c r="V24" s="64">
        <f>'TFR2'!AN18</f>
        <v>0.28828445076942444</v>
      </c>
      <c r="W24" s="64">
        <f>'TFR2'!AO18</f>
        <v>0.14087177813053131</v>
      </c>
      <c r="X24" s="64">
        <f>U24-S24</f>
        <v>-0.13175070285797119</v>
      </c>
      <c r="Y24" s="64">
        <f>U24-(0.5*S24+0.4*T24)/0.9</f>
        <v>-0.14988260136710274</v>
      </c>
      <c r="Z24" s="64">
        <f>V24-S24</f>
        <v>-0.20818126201629639</v>
      </c>
      <c r="AA24" s="64">
        <f>W24-S24</f>
        <v>-0.35559393465518951</v>
      </c>
      <c r="AB24" s="64">
        <f>'TFR2'!AQ18</f>
        <v>0.58066859245300295</v>
      </c>
      <c r="AC24" s="64">
        <f>'TFR2'!AR18</f>
        <v>0.4456978514790535</v>
      </c>
      <c r="AD24" s="64">
        <f>'TFR2'!AS18</f>
        <v>0.22660449147224426</v>
      </c>
      <c r="AE24" s="64">
        <f>'TFR2'!AT18</f>
        <v>0.21175789833068848</v>
      </c>
      <c r="AF24" s="64">
        <f>'TFR2'!AU18</f>
        <v>0.12549009919166565</v>
      </c>
      <c r="AG24" s="64">
        <f>AD24-AB24</f>
        <v>-0.35406410098075869</v>
      </c>
      <c r="AH24" s="64">
        <f>AD24-(0.5*AB24+0.4*AC24)/0.9</f>
        <v>-0.29407710499233675</v>
      </c>
      <c r="AI24" s="64">
        <f>AE24-AB24</f>
        <v>-0.36891069412231448</v>
      </c>
      <c r="AJ24" s="64">
        <f>AF24-AB24</f>
        <v>-0.4551784932613373</v>
      </c>
      <c r="AK24" s="64"/>
      <c r="AL24" s="64"/>
      <c r="AM24" s="64"/>
      <c r="AO24" s="64"/>
      <c r="AP24" s="64"/>
      <c r="AQ24" s="64"/>
      <c r="AR24" s="64"/>
      <c r="AS24" s="64"/>
      <c r="AT24" s="64"/>
      <c r="AU24" s="64"/>
      <c r="AV24" s="64"/>
      <c r="AW24" s="64"/>
      <c r="AX24" s="64"/>
      <c r="AY24" s="64"/>
      <c r="AZ24" s="64"/>
      <c r="BA24" s="64"/>
      <c r="BC24" s="64"/>
      <c r="BD24" s="64"/>
      <c r="BE24" s="64"/>
      <c r="BF24" s="64"/>
      <c r="BG24" s="64"/>
      <c r="BI24" s="64"/>
      <c r="BL24" s="47"/>
      <c r="BM24" s="47"/>
      <c r="BN24" s="47"/>
      <c r="BO24" s="47"/>
      <c r="BP24" s="47"/>
      <c r="BQ24" s="47"/>
      <c r="BR24" s="47"/>
      <c r="BS24" s="47"/>
      <c r="BT24" s="47"/>
      <c r="BU24" s="47"/>
      <c r="BV24" s="47"/>
      <c r="BW24" s="47"/>
      <c r="BX24" s="47"/>
      <c r="BY24" s="47"/>
      <c r="BZ24" s="47"/>
      <c r="CA24" s="47"/>
      <c r="CB24" s="47"/>
      <c r="CC24" s="47"/>
      <c r="CD24" s="47"/>
      <c r="CE24" s="47"/>
      <c r="CF24" s="47"/>
      <c r="CG24" s="47"/>
      <c r="CH24" s="47"/>
      <c r="CI24" s="47"/>
      <c r="CJ24" s="47"/>
      <c r="CK24" s="47"/>
      <c r="CL24" s="47"/>
      <c r="CM24" s="47"/>
      <c r="CN24" s="47"/>
      <c r="CO24" s="47"/>
      <c r="CP24" s="47"/>
      <c r="CQ24" s="47"/>
      <c r="CR24" s="47"/>
      <c r="CS24" s="47"/>
      <c r="CT24" s="47"/>
      <c r="CU24" s="47"/>
      <c r="CV24" s="47"/>
      <c r="CW24" s="47"/>
      <c r="CX24" s="41">
        <v>0</v>
      </c>
      <c r="CY24" s="41">
        <v>0.5</v>
      </c>
    </row>
    <row r="25" spans="1:103" ht="18" customHeight="1">
      <c r="A25" s="60">
        <f t="shared" si="0"/>
        <v>1974</v>
      </c>
      <c r="B25" s="64"/>
      <c r="C25" s="64"/>
      <c r="D25" s="64">
        <f>'TFR2'!F19</f>
        <v>0.49199998378753662</v>
      </c>
      <c r="E25" s="64">
        <f>1-D25</f>
        <v>0.50800001621246338</v>
      </c>
      <c r="F25" s="64"/>
      <c r="G25" s="64"/>
      <c r="H25" s="64">
        <f>'TFR2'!F19</f>
        <v>0.49199998378753662</v>
      </c>
      <c r="I25" s="64">
        <f>'TFR2'!H19</f>
        <v>0.44377514719963074</v>
      </c>
      <c r="J25" s="64">
        <f>'TFR2'!I19</f>
        <v>0.54021060466766357</v>
      </c>
      <c r="K25" s="64">
        <f>'TFR2'!J19</f>
        <v>-9.6435457468032837E-2</v>
      </c>
      <c r="L25" s="64">
        <f>'TFR2'!P19</f>
        <v>0.25569703632390861</v>
      </c>
      <c r="M25" s="64">
        <f>'TFR2'!Q19</f>
        <v>0.13175340295757099</v>
      </c>
      <c r="N25" s="64">
        <f>'TFR2'!R19</f>
        <v>0.12394363336633762</v>
      </c>
      <c r="O25" s="64">
        <f>'TFR2'!V19</f>
        <v>0.47861975431442261</v>
      </c>
      <c r="P25" s="64">
        <f>'TFR2'!W19</f>
        <v>0.50527119043396906</v>
      </c>
      <c r="Q25" s="64">
        <f>'TFR2'!X19</f>
        <v>0.49347637106184894</v>
      </c>
      <c r="R25" s="64">
        <f>'TFR2'!Z19</f>
        <v>8.0515281483861667E-4</v>
      </c>
      <c r="S25" s="64">
        <f>'TFR2'!AK19</f>
        <v>0.50514153838157649</v>
      </c>
      <c r="T25" s="64">
        <f>'TFR2'!AL19</f>
        <v>0.56287804245948792</v>
      </c>
      <c r="U25" s="64">
        <f>'TFR2'!AM19</f>
        <v>0.41852745413780212</v>
      </c>
      <c r="V25" s="64">
        <f>'TFR2'!AN19</f>
        <v>0.32584372162818909</v>
      </c>
      <c r="W25" s="64">
        <f>'TFR2'!AO19</f>
        <v>0.21012842655181885</v>
      </c>
      <c r="X25" s="64">
        <f>U25-S25</f>
        <v>-8.661408424377437E-2</v>
      </c>
      <c r="Y25" s="64">
        <f>U25-(0.5*S25+0.4*T25)/0.9</f>
        <v>-0.11227475272284604</v>
      </c>
      <c r="Z25" s="64">
        <f>V25-S25</f>
        <v>-0.17929781675338741</v>
      </c>
      <c r="AA25" s="64">
        <f>W25-S25</f>
        <v>-0.29501311182975765</v>
      </c>
      <c r="AB25" s="64">
        <f>'TFR2'!AQ19</f>
        <v>0.58613015413284297</v>
      </c>
      <c r="AC25" s="64">
        <f>'TFR2'!AR19</f>
        <v>0.45306476950645447</v>
      </c>
      <c r="AD25" s="64">
        <f>'TFR2'!AS19</f>
        <v>0.27421495318412781</v>
      </c>
      <c r="AE25" s="64">
        <f>'TFR2'!AT19</f>
        <v>0.25670835375785828</v>
      </c>
      <c r="AF25" s="64">
        <f>'TFR2'!AU19</f>
        <v>0.21420082449913025</v>
      </c>
      <c r="AG25" s="64">
        <f>AD25-AB25</f>
        <v>-0.31191520094871517</v>
      </c>
      <c r="AH25" s="64">
        <f>AD25-(0.5*AB25+0.4*AC25)/0.9</f>
        <v>-0.25277503000365364</v>
      </c>
      <c r="AI25" s="64">
        <f>AE25-AB25</f>
        <v>-0.3294218003749847</v>
      </c>
      <c r="AJ25" s="64">
        <f>AF25-AB25</f>
        <v>-0.37192932963371272</v>
      </c>
      <c r="AK25" s="64"/>
      <c r="AL25" s="64"/>
      <c r="AM25" s="64"/>
      <c r="AO25" s="64"/>
      <c r="AP25" s="64"/>
      <c r="AQ25" s="64"/>
      <c r="AR25" s="64"/>
      <c r="AS25" s="64"/>
      <c r="AT25" s="64"/>
      <c r="AU25" s="64"/>
      <c r="AV25" s="64"/>
      <c r="AW25" s="64"/>
      <c r="AX25" s="64"/>
      <c r="AY25" s="64"/>
      <c r="AZ25" s="64"/>
      <c r="BA25" s="64"/>
      <c r="BC25" s="64"/>
      <c r="BD25" s="64"/>
      <c r="BE25" s="64"/>
      <c r="BF25" s="64"/>
      <c r="BG25" s="64"/>
      <c r="BI25" s="64"/>
      <c r="BL25" s="47"/>
      <c r="BM25" s="47"/>
      <c r="BN25" s="47"/>
      <c r="BO25" s="47"/>
      <c r="BP25" s="47"/>
      <c r="BQ25" s="47"/>
      <c r="BR25" s="47"/>
      <c r="BS25" s="47"/>
      <c r="BT25" s="47"/>
      <c r="BU25" s="47"/>
      <c r="BV25" s="47"/>
      <c r="BW25" s="47"/>
      <c r="BX25" s="47"/>
      <c r="BY25" s="47"/>
      <c r="BZ25" s="47"/>
      <c r="CA25" s="47"/>
      <c r="CB25" s="47"/>
      <c r="CC25" s="47"/>
      <c r="CD25" s="47"/>
      <c r="CE25" s="47"/>
      <c r="CF25" s="47"/>
      <c r="CG25" s="47"/>
      <c r="CH25" s="47"/>
      <c r="CI25" s="47"/>
      <c r="CJ25" s="47"/>
      <c r="CK25" s="47"/>
      <c r="CL25" s="47"/>
      <c r="CM25" s="47"/>
      <c r="CN25" s="47"/>
      <c r="CO25" s="47"/>
      <c r="CP25" s="47"/>
      <c r="CQ25" s="47"/>
      <c r="CR25" s="47"/>
      <c r="CS25" s="47"/>
      <c r="CT25" s="47"/>
      <c r="CU25" s="47"/>
      <c r="CV25" s="47"/>
      <c r="CW25" s="47"/>
      <c r="CX25" s="41">
        <v>0</v>
      </c>
      <c r="CY25" s="41">
        <v>0.5</v>
      </c>
    </row>
    <row r="26" spans="1:103" ht="18" customHeight="1">
      <c r="A26" s="60">
        <f t="shared" si="0"/>
        <v>1975</v>
      </c>
      <c r="B26" s="64"/>
      <c r="C26" s="64"/>
      <c r="D26" s="64"/>
      <c r="E26" s="64"/>
      <c r="F26" s="64"/>
      <c r="G26" s="64"/>
      <c r="H26" s="64"/>
      <c r="I26" s="64"/>
      <c r="J26" s="64"/>
      <c r="K26" s="64"/>
      <c r="L26" s="64"/>
      <c r="M26" s="64"/>
      <c r="N26" s="64"/>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C26" s="64"/>
      <c r="BD26" s="64"/>
      <c r="BE26" s="64"/>
      <c r="BF26" s="64"/>
      <c r="BG26" s="64"/>
      <c r="BI26" s="64"/>
      <c r="BL26" s="47"/>
      <c r="BM26" s="47"/>
      <c r="BN26" s="47"/>
      <c r="BO26" s="47"/>
      <c r="BP26" s="47"/>
      <c r="BQ26" s="47"/>
      <c r="BR26" s="47"/>
      <c r="BS26" s="47"/>
      <c r="BT26" s="47"/>
      <c r="BU26" s="47"/>
      <c r="BV26" s="47"/>
      <c r="BW26" s="47"/>
      <c r="BX26" s="47"/>
      <c r="BY26" s="47"/>
      <c r="BZ26" s="47"/>
      <c r="CA26" s="47"/>
      <c r="CB26" s="47"/>
      <c r="CC26" s="47"/>
      <c r="CD26" s="47"/>
      <c r="CE26" s="47"/>
      <c r="CF26" s="47"/>
      <c r="CG26" s="47"/>
      <c r="CH26" s="47"/>
      <c r="CI26" s="47"/>
      <c r="CJ26" s="47"/>
      <c r="CK26" s="47"/>
      <c r="CL26" s="47"/>
      <c r="CM26" s="47"/>
      <c r="CN26" s="47"/>
      <c r="CO26" s="47"/>
      <c r="CP26" s="47"/>
      <c r="CQ26" s="47"/>
      <c r="CR26" s="47"/>
      <c r="CS26" s="47"/>
      <c r="CT26" s="47"/>
      <c r="CU26" s="47"/>
      <c r="CV26" s="47"/>
      <c r="CW26" s="47"/>
      <c r="CX26" s="41">
        <v>0</v>
      </c>
      <c r="CY26" s="41">
        <v>0.5</v>
      </c>
    </row>
    <row r="27" spans="1:103" ht="18" customHeight="1">
      <c r="A27" s="60">
        <f t="shared" si="0"/>
        <v>1976</v>
      </c>
      <c r="B27" s="64"/>
      <c r="C27" s="64"/>
      <c r="D27" s="64"/>
      <c r="E27" s="64"/>
      <c r="F27" s="64"/>
      <c r="G27" s="64"/>
      <c r="H27" s="64"/>
      <c r="I27" s="64"/>
      <c r="J27" s="64"/>
      <c r="K27" s="64"/>
      <c r="L27" s="64"/>
      <c r="M27" s="64"/>
      <c r="N27" s="64"/>
      <c r="O27" s="64"/>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C27" s="64"/>
      <c r="BD27" s="64"/>
      <c r="BE27" s="64"/>
      <c r="BF27" s="64"/>
      <c r="BG27" s="64"/>
      <c r="BI27" s="64"/>
      <c r="BL27" s="47"/>
      <c r="BM27" s="47"/>
      <c r="BN27" s="47"/>
      <c r="BO27" s="47"/>
      <c r="BP27" s="47"/>
      <c r="BQ27" s="47"/>
      <c r="BR27" s="47"/>
      <c r="BS27" s="47"/>
      <c r="BT27" s="47"/>
      <c r="BU27" s="47"/>
      <c r="BV27" s="47"/>
      <c r="BW27" s="47"/>
      <c r="BX27" s="47"/>
      <c r="BY27" s="47"/>
      <c r="BZ27" s="47"/>
      <c r="CA27" s="47"/>
      <c r="CB27" s="47"/>
      <c r="CC27" s="47"/>
      <c r="CD27" s="47"/>
      <c r="CE27" s="47"/>
      <c r="CF27" s="47"/>
      <c r="CG27" s="47"/>
      <c r="CH27" s="47"/>
      <c r="CI27" s="47"/>
      <c r="CJ27" s="47"/>
      <c r="CK27" s="47"/>
      <c r="CL27" s="47"/>
      <c r="CM27" s="47"/>
      <c r="CN27" s="47"/>
      <c r="CO27" s="47"/>
      <c r="CP27" s="47"/>
      <c r="CQ27" s="47"/>
      <c r="CR27" s="47"/>
      <c r="CS27" s="47"/>
      <c r="CT27" s="47"/>
      <c r="CU27" s="47"/>
      <c r="CV27" s="47"/>
      <c r="CW27" s="47"/>
      <c r="CX27" s="41">
        <v>0</v>
      </c>
      <c r="CY27" s="41">
        <v>0.5</v>
      </c>
    </row>
    <row r="28" spans="1:103" ht="18" customHeight="1">
      <c r="A28" s="60">
        <f t="shared" si="0"/>
        <v>1977</v>
      </c>
      <c r="B28" s="64"/>
      <c r="C28" s="64"/>
      <c r="D28" s="64"/>
      <c r="E28" s="64"/>
      <c r="F28" s="64"/>
      <c r="G28" s="64"/>
      <c r="H28" s="64"/>
      <c r="I28" s="64"/>
      <c r="J28" s="64"/>
      <c r="K28" s="64"/>
      <c r="L28" s="64"/>
      <c r="M28" s="64"/>
      <c r="N28" s="64"/>
      <c r="O28" s="64"/>
      <c r="P28" s="64"/>
      <c r="Q28" s="64"/>
      <c r="R28" s="64"/>
      <c r="S28" s="64"/>
      <c r="T28" s="64"/>
      <c r="U28" s="64"/>
      <c r="V28" s="64"/>
      <c r="W28" s="64"/>
      <c r="X28" s="64"/>
      <c r="Y28" s="64"/>
      <c r="Z28" s="64"/>
      <c r="AA28" s="64"/>
      <c r="AB28" s="64"/>
      <c r="AC28" s="64"/>
      <c r="AD28" s="64"/>
      <c r="AE28" s="64"/>
      <c r="AF28" s="64"/>
      <c r="AG28" s="64"/>
      <c r="AH28" s="64"/>
      <c r="AI28" s="64"/>
      <c r="AJ28" s="64"/>
      <c r="AK28" s="64"/>
      <c r="AL28" s="64"/>
      <c r="AM28" s="64"/>
      <c r="AN28" s="64"/>
      <c r="AO28" s="64"/>
      <c r="AP28" s="64"/>
      <c r="AQ28" s="64"/>
      <c r="AR28" s="64"/>
      <c r="AS28" s="64"/>
      <c r="AT28" s="64"/>
      <c r="AU28" s="64"/>
      <c r="AV28" s="64"/>
      <c r="AW28" s="64"/>
      <c r="AX28" s="64"/>
      <c r="AY28" s="64"/>
      <c r="AZ28" s="64"/>
      <c r="BA28" s="64"/>
      <c r="BC28" s="64"/>
      <c r="BD28" s="64"/>
      <c r="BE28" s="64"/>
      <c r="BF28" s="64"/>
      <c r="BG28" s="64"/>
      <c r="BI28" s="64"/>
      <c r="BL28" s="47"/>
      <c r="BM28" s="47"/>
      <c r="BN28" s="47"/>
      <c r="BO28" s="47"/>
      <c r="BP28" s="47"/>
      <c r="BQ28" s="47"/>
      <c r="BR28" s="47"/>
      <c r="BS28" s="47"/>
      <c r="BT28" s="47"/>
      <c r="BU28" s="47"/>
      <c r="BV28" s="47"/>
      <c r="BW28" s="47"/>
      <c r="BX28" s="47"/>
      <c r="BY28" s="47"/>
      <c r="BZ28" s="47"/>
      <c r="CA28" s="47"/>
      <c r="CB28" s="47"/>
      <c r="CC28" s="47"/>
      <c r="CD28" s="47"/>
      <c r="CE28" s="47"/>
      <c r="CF28" s="47"/>
      <c r="CG28" s="47"/>
      <c r="CH28" s="47"/>
      <c r="CI28" s="47"/>
      <c r="CJ28" s="47"/>
      <c r="CK28" s="47"/>
      <c r="CL28" s="47"/>
      <c r="CM28" s="47"/>
      <c r="CN28" s="47"/>
      <c r="CO28" s="47"/>
      <c r="CP28" s="47"/>
      <c r="CQ28" s="47"/>
      <c r="CR28" s="47"/>
      <c r="CS28" s="47"/>
      <c r="CT28" s="47"/>
      <c r="CU28" s="47"/>
      <c r="CV28" s="47"/>
      <c r="CW28" s="47"/>
      <c r="CX28" s="41">
        <v>0</v>
      </c>
      <c r="CY28" s="41">
        <v>0.5</v>
      </c>
    </row>
    <row r="29" spans="1:103" ht="18" customHeight="1">
      <c r="A29" s="60">
        <f t="shared" si="0"/>
        <v>1978</v>
      </c>
      <c r="B29" s="64">
        <f>'TFR2'!F20</f>
        <v>0.51</v>
      </c>
      <c r="C29" s="64">
        <f>1-B29</f>
        <v>0.49</v>
      </c>
      <c r="D29" s="64"/>
      <c r="E29" s="64"/>
      <c r="F29" s="64"/>
      <c r="G29" s="64"/>
      <c r="H29" s="64">
        <f>'TFR2'!F20</f>
        <v>0.51</v>
      </c>
      <c r="I29" s="64">
        <f>'TFR2'!H20</f>
        <v>0.47916360000000002</v>
      </c>
      <c r="J29" s="64">
        <f>'TFR2'!I20</f>
        <v>0.54253410000000002</v>
      </c>
      <c r="K29" s="64">
        <f>'TFR2'!J20</f>
        <v>-6.3370499999999996E-2</v>
      </c>
      <c r="L29" s="64">
        <f>'TFR2'!P20</f>
        <v>0.29926204016280217</v>
      </c>
      <c r="M29" s="64">
        <f>'TFR2'!Q20</f>
        <v>0.13589025812604744</v>
      </c>
      <c r="N29" s="64">
        <f>'TFR2'!R20</f>
        <v>0.16337178203675473</v>
      </c>
      <c r="O29" s="64">
        <f>'TFR2'!V20</f>
        <v>0.49186849594116211</v>
      </c>
      <c r="P29" s="64">
        <f>'TFR2'!W20</f>
        <v>0.5280148327482812</v>
      </c>
      <c r="Q29" s="64">
        <f>'TFR2'!X20</f>
        <v>0.49796907084828435</v>
      </c>
      <c r="R29" s="64">
        <f>'TFR2'!Z20</f>
        <v>-1.3074857960086228E-2</v>
      </c>
      <c r="S29" s="64">
        <f>'TFR2'!AK20</f>
        <v>0.51979182362556453</v>
      </c>
      <c r="T29" s="64">
        <f>'TFR2'!AL20</f>
        <v>0.58282235264778137</v>
      </c>
      <c r="U29" s="64">
        <f>'TFR2'!AM20</f>
        <v>0.39542490243911743</v>
      </c>
      <c r="V29" s="64">
        <f>'TFR2'!AN20</f>
        <v>0.30936801433563232</v>
      </c>
      <c r="W29" s="64">
        <f>'TFR2'!AO20</f>
        <v>0.1738840788602829</v>
      </c>
      <c r="X29" s="64">
        <f>U29-S29</f>
        <v>-0.1243669211864471</v>
      </c>
      <c r="Y29" s="64">
        <f>U29-(0.5*S29+0.4*T29)/0.9</f>
        <v>-0.15238048964076567</v>
      </c>
      <c r="Z29" s="64">
        <f>V29-S29</f>
        <v>-0.21042380928993221</v>
      </c>
      <c r="AA29" s="64">
        <f>W29-S29</f>
        <v>-0.34590774476528163</v>
      </c>
      <c r="AB29" s="64">
        <f>'TFR2'!AQ20</f>
        <v>0.61828279495239258</v>
      </c>
      <c r="AC29" s="64">
        <f>'TFR2'!AR20</f>
        <v>0.45501966774463654</v>
      </c>
      <c r="AD29" s="64">
        <f>'TFR2'!AS20</f>
        <v>0.22826048731803894</v>
      </c>
      <c r="AE29" s="64">
        <f>'TFR2'!AT20</f>
        <v>0.20835417509078979</v>
      </c>
      <c r="AF29" s="64">
        <f>'TFR2'!AU20</f>
        <v>0.1254783421754837</v>
      </c>
      <c r="AG29" s="64">
        <f>AD29-AB29</f>
        <v>-0.39002230763435364</v>
      </c>
      <c r="AH29" s="64">
        <f>AD29-(0.5*AB29+0.4*AC29)/0.9</f>
        <v>-0.3174609177642399</v>
      </c>
      <c r="AI29" s="64">
        <f>AE29-AB29</f>
        <v>-0.40992861986160278</v>
      </c>
      <c r="AJ29" s="64">
        <f>AF29-AB29</f>
        <v>-0.49280445277690887</v>
      </c>
      <c r="AK29" s="64">
        <f>'T19787'!B7</f>
        <v>6.3811543583869937E-2</v>
      </c>
      <c r="AL29" s="64">
        <f>'T19787'!B19</f>
        <v>0.10645110309123994</v>
      </c>
      <c r="AM29" s="64">
        <f>'T19787'!B31</f>
        <v>1.73490971326828E-2</v>
      </c>
      <c r="AO29" s="64"/>
      <c r="AP29" s="64"/>
      <c r="AQ29" s="64"/>
      <c r="AR29" s="64"/>
      <c r="AS29" s="64"/>
      <c r="AT29" s="64"/>
      <c r="AU29" s="64"/>
      <c r="AV29" s="64"/>
      <c r="AW29" s="64"/>
      <c r="AX29" s="64"/>
      <c r="AY29" s="64"/>
      <c r="AZ29" s="64"/>
      <c r="BA29" s="64"/>
      <c r="BC29" s="64"/>
      <c r="BD29" s="64"/>
      <c r="BE29" s="64"/>
      <c r="BF29" s="64"/>
      <c r="BG29" s="64"/>
      <c r="BI29" s="64"/>
      <c r="BL29" s="47"/>
      <c r="BM29" s="47"/>
      <c r="BN29" s="47"/>
      <c r="BO29" s="47"/>
      <c r="BP29" s="47"/>
      <c r="BQ29" s="47"/>
      <c r="BR29" s="47"/>
      <c r="BS29" s="47"/>
      <c r="BT29" s="47"/>
      <c r="BU29" s="47"/>
      <c r="BV29" s="47"/>
      <c r="BW29" s="47"/>
      <c r="BX29" s="47"/>
      <c r="BY29" s="47"/>
      <c r="BZ29" s="47"/>
      <c r="CA29" s="47"/>
      <c r="CB29" s="47"/>
      <c r="CC29" s="47"/>
      <c r="CD29" s="47"/>
      <c r="CE29" s="47"/>
      <c r="CF29" s="47"/>
      <c r="CG29" s="47"/>
      <c r="CH29" s="47"/>
      <c r="CI29" s="47"/>
      <c r="CJ29" s="47"/>
      <c r="CK29" s="47"/>
      <c r="CL29" s="47"/>
      <c r="CM29" s="47"/>
      <c r="CN29" s="47"/>
      <c r="CO29" s="47"/>
      <c r="CP29" s="47"/>
      <c r="CQ29" s="47"/>
      <c r="CR29" s="47"/>
      <c r="CS29" s="47"/>
      <c r="CT29" s="47"/>
      <c r="CU29" s="47"/>
      <c r="CV29" s="47"/>
      <c r="CW29" s="47"/>
      <c r="CX29" s="41">
        <v>0</v>
      </c>
      <c r="CY29" s="41">
        <v>0.5</v>
      </c>
    </row>
    <row r="30" spans="1:103" ht="18" customHeight="1">
      <c r="A30" s="60">
        <f t="shared" si="0"/>
        <v>1979</v>
      </c>
      <c r="B30" s="64"/>
      <c r="C30" s="64"/>
      <c r="D30" s="64"/>
      <c r="E30" s="64"/>
      <c r="F30" s="64"/>
      <c r="G30" s="64"/>
      <c r="H30" s="64"/>
      <c r="I30" s="64"/>
      <c r="J30" s="64"/>
      <c r="K30" s="64"/>
      <c r="L30" s="64"/>
      <c r="M30" s="64"/>
      <c r="N30" s="64"/>
      <c r="O30" s="64"/>
      <c r="P30" s="64"/>
      <c r="Q30" s="64"/>
      <c r="R30" s="64"/>
      <c r="S30" s="64"/>
      <c r="T30" s="64"/>
      <c r="U30" s="64"/>
      <c r="V30" s="64"/>
      <c r="W30" s="64"/>
      <c r="X30" s="64"/>
      <c r="Y30" s="64"/>
      <c r="Z30" s="64"/>
      <c r="AA30" s="64"/>
      <c r="AB30" s="64"/>
      <c r="AC30" s="64"/>
      <c r="AD30" s="64"/>
      <c r="AE30" s="64"/>
      <c r="AF30" s="64"/>
      <c r="AG30" s="64"/>
      <c r="AH30" s="64"/>
      <c r="AI30" s="64"/>
      <c r="AJ30" s="64"/>
      <c r="AK30" s="64"/>
      <c r="AL30" s="64"/>
      <c r="AM30" s="64"/>
      <c r="AN30" s="64"/>
      <c r="AO30" s="64"/>
      <c r="AP30" s="64"/>
      <c r="AQ30" s="64"/>
      <c r="AR30" s="64"/>
      <c r="AS30" s="64"/>
      <c r="AT30" s="64"/>
      <c r="AU30" s="64"/>
      <c r="AV30" s="64"/>
      <c r="AW30" s="64"/>
      <c r="AX30" s="64"/>
      <c r="AY30" s="64"/>
      <c r="AZ30" s="64"/>
      <c r="BA30" s="64"/>
      <c r="BC30" s="64"/>
      <c r="BD30" s="64"/>
      <c r="BE30" s="64"/>
      <c r="BF30" s="64"/>
      <c r="BG30" s="64"/>
      <c r="BI30" s="64"/>
      <c r="BL30" s="47"/>
      <c r="BM30" s="47"/>
      <c r="BN30" s="47"/>
      <c r="BO30" s="47"/>
      <c r="BP30" s="47"/>
      <c r="BQ30" s="47"/>
      <c r="BR30" s="47"/>
      <c r="BS30" s="47"/>
      <c r="BT30" s="47"/>
      <c r="BU30" s="47"/>
      <c r="BV30" s="47"/>
      <c r="BW30" s="47"/>
      <c r="BX30" s="47"/>
      <c r="BY30" s="47"/>
      <c r="BZ30" s="47"/>
      <c r="CA30" s="47"/>
      <c r="CB30" s="47"/>
      <c r="CC30" s="47"/>
      <c r="CD30" s="47"/>
      <c r="CE30" s="47"/>
      <c r="CF30" s="47"/>
      <c r="CG30" s="47"/>
      <c r="CH30" s="47"/>
      <c r="CI30" s="47"/>
      <c r="CJ30" s="47"/>
      <c r="CK30" s="47"/>
      <c r="CL30" s="47"/>
      <c r="CM30" s="47"/>
      <c r="CN30" s="47"/>
      <c r="CO30" s="47"/>
      <c r="CP30" s="47"/>
      <c r="CQ30" s="47"/>
      <c r="CR30" s="47"/>
      <c r="CS30" s="47"/>
      <c r="CT30" s="47"/>
      <c r="CU30" s="47"/>
      <c r="CV30" s="47"/>
      <c r="CW30" s="47"/>
      <c r="CX30" s="41">
        <v>0</v>
      </c>
      <c r="CY30" s="41">
        <v>0.5</v>
      </c>
    </row>
    <row r="31" spans="1:103" ht="18" customHeight="1">
      <c r="A31" s="60">
        <f t="shared" si="0"/>
        <v>1980</v>
      </c>
      <c r="B31" s="64"/>
      <c r="C31" s="64"/>
      <c r="D31" s="64"/>
      <c r="E31" s="64"/>
      <c r="F31" s="64"/>
      <c r="G31" s="64"/>
      <c r="H31" s="64"/>
      <c r="I31" s="64"/>
      <c r="J31" s="64"/>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C31" s="64"/>
      <c r="BD31" s="64"/>
      <c r="BE31" s="64"/>
      <c r="BF31" s="64"/>
      <c r="BG31" s="64"/>
      <c r="BI31" s="64"/>
      <c r="BL31" s="47"/>
      <c r="BM31" s="47"/>
      <c r="BN31" s="47"/>
      <c r="BO31" s="47"/>
      <c r="BP31" s="47"/>
      <c r="BQ31" s="47"/>
      <c r="BR31" s="47"/>
      <c r="BS31" s="47"/>
      <c r="BT31" s="47"/>
      <c r="BU31" s="47"/>
      <c r="BV31" s="47"/>
      <c r="BW31" s="47"/>
      <c r="BX31" s="47"/>
      <c r="BY31" s="47"/>
      <c r="BZ31" s="47"/>
      <c r="CA31" s="47"/>
      <c r="CB31" s="47"/>
      <c r="CC31" s="47"/>
      <c r="CD31" s="47"/>
      <c r="CE31" s="47"/>
      <c r="CF31" s="47"/>
      <c r="CG31" s="47"/>
      <c r="CH31" s="47"/>
      <c r="CI31" s="47"/>
      <c r="CJ31" s="47"/>
      <c r="CK31" s="47"/>
      <c r="CL31" s="47"/>
      <c r="CM31" s="47"/>
      <c r="CN31" s="47"/>
      <c r="CO31" s="47"/>
      <c r="CP31" s="47"/>
      <c r="CQ31" s="47"/>
      <c r="CR31" s="47"/>
      <c r="CS31" s="47"/>
      <c r="CT31" s="47"/>
      <c r="CU31" s="47"/>
      <c r="CV31" s="47"/>
      <c r="CW31" s="47"/>
      <c r="CX31" s="41">
        <v>0</v>
      </c>
      <c r="CY31" s="41">
        <v>0.5</v>
      </c>
    </row>
    <row r="32" spans="1:103" ht="18" customHeight="1">
      <c r="A32" s="60">
        <f t="shared" si="0"/>
        <v>1981</v>
      </c>
      <c r="B32" s="64">
        <f>'TFR2'!F23</f>
        <v>0.56799999999999995</v>
      </c>
      <c r="C32" s="64">
        <f>1-B32</f>
        <v>0.43200000000000005</v>
      </c>
      <c r="D32" s="64">
        <f>'TFR2'!$F22</f>
        <v>0.52</v>
      </c>
      <c r="E32" s="64">
        <f>1-D32</f>
        <v>0.48</v>
      </c>
      <c r="F32" s="64"/>
      <c r="G32" s="64"/>
      <c r="H32" s="64">
        <f>'TFR2'!F22</f>
        <v>0.52</v>
      </c>
      <c r="I32" s="64">
        <f>'TFR2'!H22</f>
        <v>0.49</v>
      </c>
      <c r="J32" s="64">
        <f>'TFR2'!I22</f>
        <v>0.56000000000000005</v>
      </c>
      <c r="K32" s="64">
        <f>'TFR2'!J22</f>
        <v>-7.0000000000000062E-2</v>
      </c>
      <c r="L32" s="64">
        <f>'TFR2'!P22</f>
        <v>0.22999999999999998</v>
      </c>
      <c r="M32" s="64">
        <f>'TFR2'!Q22</f>
        <v>0.14000000000000001</v>
      </c>
      <c r="N32" s="64">
        <f>'TFR2'!R22</f>
        <v>8.9999999999999969E-2</v>
      </c>
      <c r="O32" s="64">
        <f>'TFR2'!V22</f>
        <v>0.51</v>
      </c>
      <c r="P32" s="64">
        <f>'TFR2'!W22</f>
        <v>0.54</v>
      </c>
      <c r="Q32" s="64">
        <f>'TFR2'!X22</f>
        <v>0.5</v>
      </c>
      <c r="R32" s="64">
        <f>'TFR2'!Y22</f>
        <v>-1.0000000000000009E-2</v>
      </c>
      <c r="S32" s="64"/>
      <c r="T32" s="64"/>
      <c r="U32" s="64"/>
      <c r="V32" s="64"/>
      <c r="W32" s="64"/>
      <c r="X32" s="64"/>
      <c r="Y32" s="64"/>
      <c r="Z32" s="64"/>
      <c r="AA32" s="64"/>
      <c r="AB32" s="64"/>
      <c r="AC32" s="64"/>
      <c r="AD32" s="64"/>
      <c r="AE32" s="64"/>
      <c r="AF32" s="64"/>
      <c r="AG32" s="64"/>
      <c r="AH32" s="64"/>
      <c r="AI32" s="64"/>
      <c r="AJ32" s="64"/>
      <c r="AK32" s="64"/>
      <c r="AL32" s="64"/>
      <c r="AM32" s="64"/>
      <c r="AN32" s="64"/>
      <c r="AO32" s="64"/>
      <c r="AP32" s="64"/>
      <c r="AQ32" s="64"/>
      <c r="AR32" s="64"/>
      <c r="AS32" s="64"/>
      <c r="AT32" s="64"/>
      <c r="AU32" s="64"/>
      <c r="AV32" s="64"/>
      <c r="AW32" s="64"/>
      <c r="AX32" s="64"/>
      <c r="AY32" s="64"/>
      <c r="AZ32" s="64"/>
      <c r="BA32" s="64"/>
      <c r="BC32" s="64"/>
      <c r="BD32" s="64"/>
      <c r="BE32" s="64"/>
      <c r="BF32" s="64"/>
      <c r="BG32" s="64"/>
      <c r="BI32" s="64"/>
      <c r="BL32" s="47"/>
      <c r="BM32" s="47"/>
      <c r="BN32" s="47"/>
      <c r="BO32" s="47"/>
      <c r="BP32" s="47"/>
      <c r="BQ32" s="47"/>
      <c r="BR32" s="47"/>
      <c r="BS32" s="47"/>
      <c r="BT32" s="47"/>
      <c r="BU32" s="47"/>
      <c r="BV32" s="47"/>
      <c r="BW32" s="47"/>
      <c r="BX32" s="47"/>
      <c r="BY32" s="47"/>
      <c r="BZ32" s="47"/>
      <c r="CA32" s="47"/>
      <c r="CB32" s="47"/>
      <c r="CC32" s="47"/>
      <c r="CD32" s="47"/>
      <c r="CE32" s="47"/>
      <c r="CF32" s="47"/>
      <c r="CG32" s="47"/>
      <c r="CH32" s="47"/>
      <c r="CI32" s="47"/>
      <c r="CJ32" s="47"/>
      <c r="CK32" s="47"/>
      <c r="CL32" s="47"/>
      <c r="CM32" s="47"/>
      <c r="CN32" s="47"/>
      <c r="CO32" s="47"/>
      <c r="CP32" s="47"/>
      <c r="CQ32" s="47"/>
      <c r="CR32" s="47"/>
      <c r="CS32" s="47"/>
      <c r="CT32" s="47"/>
      <c r="CU32" s="47"/>
      <c r="CV32" s="47"/>
      <c r="CW32" s="47"/>
      <c r="CX32" s="41">
        <v>0</v>
      </c>
      <c r="CY32" s="41">
        <v>0.5</v>
      </c>
    </row>
    <row r="33" spans="1:103" ht="18" customHeight="1">
      <c r="A33" s="60">
        <f t="shared" si="0"/>
        <v>1982</v>
      </c>
      <c r="B33" s="64"/>
      <c r="C33" s="64"/>
      <c r="D33" s="64"/>
      <c r="E33" s="64"/>
      <c r="F33" s="64"/>
      <c r="G33" s="64"/>
      <c r="H33" s="64"/>
      <c r="I33" s="64"/>
      <c r="J33" s="64"/>
      <c r="K33" s="64"/>
      <c r="L33" s="64"/>
      <c r="M33" s="64"/>
      <c r="N33" s="64"/>
      <c r="O33" s="64"/>
      <c r="P33" s="64"/>
      <c r="Q33" s="64"/>
      <c r="R33" s="64"/>
      <c r="S33" s="65"/>
      <c r="T33" s="65"/>
      <c r="U33" s="65"/>
      <c r="V33" s="65"/>
      <c r="W33" s="65"/>
      <c r="X33" s="65"/>
      <c r="Y33" s="65"/>
      <c r="Z33" s="65"/>
      <c r="AA33" s="65"/>
      <c r="AB33" s="65"/>
      <c r="AC33" s="65"/>
      <c r="AD33" s="65"/>
      <c r="AE33" s="65"/>
      <c r="AF33" s="65"/>
      <c r="AG33" s="65"/>
      <c r="AH33" s="65"/>
      <c r="AI33" s="65"/>
      <c r="AJ33" s="65"/>
      <c r="AK33" s="64"/>
      <c r="AL33" s="64"/>
      <c r="AM33" s="64"/>
      <c r="AN33" s="64"/>
      <c r="AO33" s="64"/>
      <c r="AP33" s="64"/>
      <c r="AQ33" s="64"/>
      <c r="AR33" s="64"/>
      <c r="AS33" s="64"/>
      <c r="AT33" s="64"/>
      <c r="AU33" s="64"/>
      <c r="AV33" s="64"/>
      <c r="AW33" s="64"/>
      <c r="AX33" s="64"/>
      <c r="AY33" s="64"/>
      <c r="AZ33" s="64"/>
      <c r="BA33" s="64"/>
      <c r="BC33" s="64"/>
      <c r="BD33" s="64"/>
      <c r="BE33" s="64"/>
      <c r="BF33" s="64"/>
      <c r="BG33" s="64"/>
      <c r="BI33" s="64"/>
      <c r="BL33" s="47"/>
      <c r="BM33" s="47"/>
      <c r="BN33" s="47"/>
      <c r="BO33" s="47"/>
      <c r="BP33" s="47"/>
      <c r="BQ33" s="47"/>
      <c r="BR33" s="47"/>
      <c r="BS33" s="47"/>
      <c r="BT33" s="47"/>
      <c r="BU33" s="47"/>
      <c r="BV33" s="47"/>
      <c r="BW33" s="47"/>
      <c r="BX33" s="47"/>
      <c r="BY33" s="47"/>
      <c r="BZ33" s="47"/>
      <c r="CA33" s="47"/>
      <c r="CB33" s="47"/>
      <c r="CC33" s="47"/>
      <c r="CD33" s="47"/>
      <c r="CE33" s="47"/>
      <c r="CF33" s="47"/>
      <c r="CG33" s="47"/>
      <c r="CH33" s="47"/>
      <c r="CI33" s="47"/>
      <c r="CJ33" s="47"/>
      <c r="CK33" s="47"/>
      <c r="CL33" s="47"/>
      <c r="CM33" s="47"/>
      <c r="CN33" s="47"/>
      <c r="CO33" s="47"/>
      <c r="CP33" s="47"/>
      <c r="CQ33" s="47"/>
      <c r="CR33" s="47"/>
      <c r="CS33" s="47"/>
      <c r="CT33" s="47"/>
      <c r="CU33" s="47"/>
      <c r="CV33" s="47"/>
      <c r="CW33" s="47"/>
      <c r="CX33" s="41">
        <v>0</v>
      </c>
      <c r="CY33" s="41">
        <v>0.5</v>
      </c>
    </row>
    <row r="34" spans="1:103" ht="18" customHeight="1">
      <c r="A34" s="60">
        <f t="shared" si="0"/>
        <v>1983</v>
      </c>
      <c r="B34" s="64"/>
      <c r="C34" s="64"/>
      <c r="D34" s="64"/>
      <c r="E34" s="64"/>
      <c r="F34" s="64"/>
      <c r="G34" s="64"/>
      <c r="H34" s="64"/>
      <c r="I34" s="64"/>
      <c r="J34" s="64"/>
      <c r="K34" s="64"/>
      <c r="L34" s="64"/>
      <c r="M34" s="64"/>
      <c r="N34" s="64"/>
      <c r="O34" s="64"/>
      <c r="P34" s="64"/>
      <c r="Q34" s="64"/>
      <c r="R34" s="64"/>
      <c r="S34" s="64"/>
      <c r="T34" s="64"/>
      <c r="U34" s="64"/>
      <c r="V34" s="64"/>
      <c r="W34" s="64"/>
      <c r="X34" s="64"/>
      <c r="Y34" s="64"/>
      <c r="Z34" s="64"/>
      <c r="AA34" s="64"/>
      <c r="AB34" s="64"/>
      <c r="AC34" s="64"/>
      <c r="AD34" s="64"/>
      <c r="AE34" s="64"/>
      <c r="AF34" s="64"/>
      <c r="AG34" s="64"/>
      <c r="AH34" s="64"/>
      <c r="AI34" s="64"/>
      <c r="AJ34" s="64"/>
      <c r="AK34" s="64"/>
      <c r="AL34" s="64"/>
      <c r="AM34" s="64"/>
      <c r="AN34" s="64"/>
      <c r="AO34" s="64"/>
      <c r="AP34" s="64"/>
      <c r="AQ34" s="64"/>
      <c r="AR34" s="64"/>
      <c r="AS34" s="64"/>
      <c r="AT34" s="64"/>
      <c r="AU34" s="64"/>
      <c r="AV34" s="64"/>
      <c r="AW34" s="64"/>
      <c r="AX34" s="64"/>
      <c r="AY34" s="64"/>
      <c r="AZ34" s="64"/>
      <c r="BA34" s="64"/>
      <c r="BC34" s="64"/>
      <c r="BD34" s="64"/>
      <c r="BE34" s="64"/>
      <c r="BF34" s="64"/>
      <c r="BG34" s="64"/>
      <c r="BI34" s="64"/>
      <c r="BL34" s="47"/>
      <c r="BM34" s="47"/>
      <c r="BN34" s="47"/>
      <c r="BO34" s="47"/>
      <c r="BP34" s="47"/>
      <c r="BQ34" s="47"/>
      <c r="BR34" s="47"/>
      <c r="BS34" s="47"/>
      <c r="BT34" s="47"/>
      <c r="BU34" s="47"/>
      <c r="BV34" s="47"/>
      <c r="BW34" s="47"/>
      <c r="BX34" s="47"/>
      <c r="BY34" s="47"/>
      <c r="BZ34" s="47"/>
      <c r="CA34" s="47"/>
      <c r="CB34" s="47"/>
      <c r="CC34" s="47"/>
      <c r="CD34" s="47"/>
      <c r="CE34" s="47"/>
      <c r="CF34" s="47"/>
      <c r="CG34" s="47"/>
      <c r="CH34" s="47"/>
      <c r="CI34" s="47"/>
      <c r="CJ34" s="47"/>
      <c r="CK34" s="47"/>
      <c r="CL34" s="47"/>
      <c r="CM34" s="47"/>
      <c r="CN34" s="47"/>
      <c r="CO34" s="47"/>
      <c r="CP34" s="47"/>
      <c r="CQ34" s="47"/>
      <c r="CR34" s="47"/>
      <c r="CS34" s="47"/>
      <c r="CT34" s="47"/>
      <c r="CU34" s="47"/>
      <c r="CV34" s="47"/>
      <c r="CW34" s="47"/>
      <c r="CX34" s="41">
        <v>0</v>
      </c>
      <c r="CY34" s="41">
        <v>0.5</v>
      </c>
    </row>
    <row r="35" spans="1:103" ht="18" customHeight="1">
      <c r="A35" s="60">
        <f t="shared" si="0"/>
        <v>1984</v>
      </c>
      <c r="B35" s="64"/>
      <c r="C35" s="64"/>
      <c r="D35" s="64"/>
      <c r="E35" s="64"/>
      <c r="F35" s="64"/>
      <c r="G35" s="64"/>
      <c r="H35" s="64"/>
      <c r="I35" s="64"/>
      <c r="J35" s="64"/>
      <c r="K35" s="64"/>
      <c r="L35" s="64"/>
      <c r="M35" s="64"/>
      <c r="N35" s="64"/>
      <c r="O35" s="64"/>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C35" s="64"/>
      <c r="BD35" s="64"/>
      <c r="BE35" s="64"/>
      <c r="BF35" s="64"/>
      <c r="BG35" s="64"/>
      <c r="BI35" s="64"/>
      <c r="BL35" s="47"/>
      <c r="BM35" s="47"/>
      <c r="BN35" s="47"/>
      <c r="BO35" s="47"/>
      <c r="BP35" s="47"/>
      <c r="BQ35" s="47"/>
      <c r="BR35" s="47"/>
      <c r="BS35" s="47"/>
      <c r="BT35" s="47"/>
      <c r="BU35" s="47"/>
      <c r="BV35" s="47"/>
      <c r="BW35" s="47"/>
      <c r="BX35" s="47"/>
      <c r="BY35" s="47"/>
      <c r="BZ35" s="47"/>
      <c r="CA35" s="47"/>
      <c r="CB35" s="47"/>
      <c r="CC35" s="47"/>
      <c r="CD35" s="47"/>
      <c r="CE35" s="47"/>
      <c r="CF35" s="47"/>
      <c r="CG35" s="47"/>
      <c r="CH35" s="47"/>
      <c r="CI35" s="47"/>
      <c r="CJ35" s="47"/>
      <c r="CK35" s="47"/>
      <c r="CL35" s="47"/>
      <c r="CM35" s="47"/>
      <c r="CN35" s="47"/>
      <c r="CO35" s="47"/>
      <c r="CP35" s="47"/>
      <c r="CQ35" s="47"/>
      <c r="CR35" s="47"/>
      <c r="CS35" s="47"/>
      <c r="CT35" s="47"/>
      <c r="CU35" s="47"/>
      <c r="CV35" s="47"/>
      <c r="CW35" s="47"/>
      <c r="CX35" s="41">
        <v>0</v>
      </c>
      <c r="CY35" s="41">
        <v>0.5</v>
      </c>
    </row>
    <row r="36" spans="1:103" ht="18" customHeight="1">
      <c r="A36" s="60">
        <f t="shared" si="0"/>
        <v>1985</v>
      </c>
      <c r="B36" s="64"/>
      <c r="C36" s="64"/>
      <c r="D36" s="64"/>
      <c r="E36" s="64"/>
      <c r="F36" s="64"/>
      <c r="G36" s="64"/>
      <c r="H36" s="64"/>
      <c r="I36" s="64"/>
      <c r="J36" s="64"/>
      <c r="K36" s="64"/>
      <c r="L36" s="64"/>
      <c r="M36" s="64"/>
      <c r="N36" s="64"/>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C36" s="64"/>
      <c r="BD36" s="64"/>
      <c r="BE36" s="64"/>
      <c r="BF36" s="64"/>
      <c r="BG36" s="64"/>
      <c r="BI36" s="64"/>
      <c r="BL36" s="47"/>
      <c r="BM36" s="47"/>
      <c r="BN36" s="47"/>
      <c r="BO36" s="47"/>
      <c r="BP36" s="47"/>
      <c r="BQ36" s="47"/>
      <c r="BR36" s="47"/>
      <c r="BS36" s="47"/>
      <c r="BT36" s="47"/>
      <c r="BU36" s="47"/>
      <c r="BV36" s="47"/>
      <c r="BW36" s="47"/>
      <c r="BX36" s="47"/>
      <c r="BY36" s="47"/>
      <c r="BZ36" s="47"/>
      <c r="CA36" s="47"/>
      <c r="CB36" s="47"/>
      <c r="CC36" s="47"/>
      <c r="CD36" s="47"/>
      <c r="CE36" s="47"/>
      <c r="CF36" s="47"/>
      <c r="CG36" s="47"/>
      <c r="CH36" s="47"/>
      <c r="CI36" s="47"/>
      <c r="CJ36" s="47"/>
      <c r="CK36" s="47"/>
      <c r="CL36" s="47"/>
      <c r="CM36" s="47"/>
      <c r="CN36" s="47"/>
      <c r="CO36" s="47"/>
      <c r="CP36" s="47"/>
      <c r="CQ36" s="47"/>
      <c r="CR36" s="47"/>
      <c r="CS36" s="47"/>
      <c r="CT36" s="47"/>
      <c r="CU36" s="47"/>
      <c r="CV36" s="47"/>
      <c r="CW36" s="47"/>
      <c r="CX36" s="41">
        <v>0</v>
      </c>
      <c r="CY36" s="41">
        <v>0.5</v>
      </c>
    </row>
    <row r="37" spans="1:103" ht="18" customHeight="1">
      <c r="A37" s="60">
        <f t="shared" si="0"/>
        <v>1986</v>
      </c>
      <c r="B37" s="64">
        <f>'TFR2'!F24</f>
        <v>0.47200000286102295</v>
      </c>
      <c r="C37" s="64">
        <f>1-B37</f>
        <v>0.52799999713897705</v>
      </c>
      <c r="D37" s="64"/>
      <c r="E37" s="64"/>
      <c r="F37" s="64"/>
      <c r="G37" s="64"/>
      <c r="H37" s="64">
        <f>'TFR2'!F24</f>
        <v>0.47200000286102295</v>
      </c>
      <c r="I37" s="64">
        <f>'TFR2'!H24</f>
        <v>0.4829176664352417</v>
      </c>
      <c r="J37" s="64">
        <f>'TFR2'!I24</f>
        <v>0.46145963668823242</v>
      </c>
      <c r="K37" s="64">
        <f>'TFR2'!J24</f>
        <v>2.1458029747009277E-2</v>
      </c>
      <c r="L37" s="64">
        <f>'TFR2'!P24</f>
        <v>0.14560212694159502</v>
      </c>
      <c r="M37" s="64">
        <f>'TFR2'!Q24</f>
        <v>0.10301206594708723</v>
      </c>
      <c r="N37" s="64">
        <f>'TFR2'!R24</f>
        <v>4.2590060994507795E-2</v>
      </c>
      <c r="O37" s="64">
        <f>'TFR2'!V24</f>
        <v>0.47895285487174988</v>
      </c>
      <c r="P37" s="64">
        <f>'TFR2'!W24</f>
        <v>0.46988608056041858</v>
      </c>
      <c r="Q37" s="64">
        <f>'TFR2'!X24</f>
        <v>0.45735579265471693</v>
      </c>
      <c r="R37" s="64">
        <f>'TFR2'!Z24</f>
        <v>-1.667172897664615E-2</v>
      </c>
      <c r="S37" s="64">
        <f>'TFR2'!AK24</f>
        <v>0.51524724364280705</v>
      </c>
      <c r="T37" s="64">
        <f>'TFR2'!AL24</f>
        <v>0.4734087809920311</v>
      </c>
      <c r="U37" s="64">
        <f>'TFR2'!AM24</f>
        <v>0.36730238795280457</v>
      </c>
      <c r="V37" s="64">
        <f>'TFR2'!AN24</f>
        <v>0.35431832075119019</v>
      </c>
      <c r="W37" s="64">
        <f>'TFR2'!AO24</f>
        <v>0.26214650273323059</v>
      </c>
      <c r="X37" s="64">
        <f>U37-S37</f>
        <v>-0.14794485569000249</v>
      </c>
      <c r="Y37" s="64">
        <f>U37-(0.5*S37+0.4*T37)/0.9</f>
        <v>-0.12934998340076875</v>
      </c>
      <c r="Z37" s="64">
        <f>V37-S37</f>
        <v>-0.16092892289161687</v>
      </c>
      <c r="AA37" s="64">
        <f>W37-S37</f>
        <v>-0.25310074090957646</v>
      </c>
      <c r="AB37" s="64">
        <f>'TFR2'!AQ24</f>
        <v>0.57498613595962522</v>
      </c>
      <c r="AC37" s="64">
        <f>'TFR2'!AR24</f>
        <v>0.4282241091132164</v>
      </c>
      <c r="AD37" s="64">
        <f>'TFR2'!AS24</f>
        <v>0.25633978843688965</v>
      </c>
      <c r="AE37" s="64">
        <f>'TFR2'!AT24</f>
        <v>0.22153161466121674</v>
      </c>
      <c r="AF37" s="64">
        <f>'TFR2'!AU24</f>
        <v>0.17322561144828796</v>
      </c>
      <c r="AG37" s="64">
        <f>AD37-AB37</f>
        <v>-0.31864634752273557</v>
      </c>
      <c r="AH37" s="64">
        <f>AD37-(0.5*AB37+0.4*AC37)/0.9</f>
        <v>-0.25341878003544283</v>
      </c>
      <c r="AI37" s="64">
        <f>AE37-AB37</f>
        <v>-0.35345452129840849</v>
      </c>
      <c r="AJ37" s="64">
        <f>AF37-AB37</f>
        <v>-0.40176052451133726</v>
      </c>
      <c r="AK37" s="64"/>
      <c r="AL37" s="64"/>
      <c r="AM37" s="64"/>
      <c r="AN37" s="64"/>
      <c r="AO37" s="64"/>
      <c r="AP37" s="64"/>
      <c r="AQ37" s="64"/>
      <c r="AR37" s="64"/>
      <c r="AS37" s="64"/>
      <c r="AT37" s="64"/>
      <c r="AU37" s="64"/>
      <c r="AV37" s="64"/>
      <c r="AW37" s="64"/>
      <c r="AX37" s="64"/>
      <c r="AY37" s="64"/>
      <c r="AZ37" s="64"/>
      <c r="BA37" s="64"/>
      <c r="BC37" s="64"/>
      <c r="BD37" s="64"/>
      <c r="BE37" s="64"/>
      <c r="BF37" s="64"/>
      <c r="BG37" s="64"/>
      <c r="BI37" s="64"/>
      <c r="BL37" s="47"/>
      <c r="BM37" s="47"/>
      <c r="BN37" s="47"/>
      <c r="BO37" s="47"/>
      <c r="BP37" s="47"/>
      <c r="BQ37" s="47"/>
      <c r="BR37" s="47"/>
      <c r="BS37" s="47"/>
      <c r="BT37" s="47"/>
      <c r="BU37" s="47"/>
      <c r="BV37" s="47"/>
      <c r="BW37" s="47"/>
      <c r="BX37" s="47"/>
      <c r="BY37" s="47"/>
      <c r="BZ37" s="47"/>
      <c r="CA37" s="47"/>
      <c r="CB37" s="47"/>
      <c r="CC37" s="47"/>
      <c r="CD37" s="47"/>
      <c r="CE37" s="47"/>
      <c r="CF37" s="47"/>
      <c r="CG37" s="47"/>
      <c r="CH37" s="47"/>
      <c r="CI37" s="47"/>
      <c r="CJ37" s="47"/>
      <c r="CK37" s="47"/>
      <c r="CL37" s="47"/>
      <c r="CM37" s="47"/>
      <c r="CN37" s="47"/>
      <c r="CO37" s="47"/>
      <c r="CP37" s="47"/>
      <c r="CQ37" s="47"/>
      <c r="CR37" s="47"/>
      <c r="CS37" s="47"/>
      <c r="CT37" s="47"/>
      <c r="CU37" s="47"/>
      <c r="CV37" s="47"/>
      <c r="CW37" s="47"/>
      <c r="CX37" s="41">
        <v>0</v>
      </c>
      <c r="CY37" s="41">
        <v>0.5</v>
      </c>
    </row>
    <row r="38" spans="1:103" ht="18" customHeight="1">
      <c r="A38" s="60">
        <f t="shared" si="0"/>
        <v>1987</v>
      </c>
      <c r="B38" s="64"/>
      <c r="C38" s="64"/>
      <c r="D38" s="64"/>
      <c r="E38" s="64"/>
      <c r="F38" s="64"/>
      <c r="G38" s="64"/>
      <c r="H38" s="64"/>
      <c r="I38" s="64"/>
      <c r="J38" s="64"/>
      <c r="K38" s="64"/>
      <c r="L38" s="64"/>
      <c r="M38" s="64"/>
      <c r="N38" s="64"/>
      <c r="O38" s="64"/>
      <c r="P38" s="64"/>
      <c r="Q38" s="64"/>
      <c r="R38" s="64"/>
      <c r="S38" s="65"/>
      <c r="T38" s="65"/>
      <c r="U38" s="65"/>
      <c r="V38" s="65"/>
      <c r="W38" s="65"/>
      <c r="X38" s="65"/>
      <c r="Y38" s="65"/>
      <c r="Z38" s="65"/>
      <c r="AA38" s="65"/>
      <c r="AB38" s="65"/>
      <c r="AC38" s="65"/>
      <c r="AD38" s="65"/>
      <c r="AE38" s="65"/>
      <c r="AF38" s="65"/>
      <c r="AG38" s="65"/>
      <c r="AH38" s="65"/>
      <c r="AI38" s="65"/>
      <c r="AJ38" s="65"/>
      <c r="AK38" s="64"/>
      <c r="AL38" s="64"/>
      <c r="AM38" s="64"/>
      <c r="AN38" s="64"/>
      <c r="AO38" s="64"/>
      <c r="AP38" s="64"/>
      <c r="AQ38" s="64"/>
      <c r="AR38" s="64"/>
      <c r="AS38" s="64"/>
      <c r="AT38" s="64"/>
      <c r="AU38" s="64"/>
      <c r="AV38" s="64"/>
      <c r="AW38" s="64"/>
      <c r="AX38" s="64"/>
      <c r="AY38" s="64"/>
      <c r="AZ38" s="64"/>
      <c r="BA38" s="64"/>
      <c r="BC38" s="64"/>
      <c r="BD38" s="64"/>
      <c r="BE38" s="64"/>
      <c r="BF38" s="64"/>
      <c r="BG38" s="64"/>
      <c r="BI38" s="64"/>
      <c r="BL38" s="47"/>
      <c r="BM38" s="47"/>
      <c r="BN38" s="47"/>
      <c r="BO38" s="47"/>
      <c r="BP38" s="47"/>
      <c r="BQ38" s="47"/>
      <c r="BR38" s="47"/>
      <c r="BS38" s="47"/>
      <c r="BT38" s="47"/>
      <c r="BU38" s="47"/>
      <c r="BV38" s="47"/>
      <c r="BW38" s="47"/>
      <c r="BX38" s="47"/>
      <c r="BY38" s="47"/>
      <c r="BZ38" s="47"/>
      <c r="CA38" s="47"/>
      <c r="CB38" s="47"/>
      <c r="CC38" s="47"/>
      <c r="CD38" s="47"/>
      <c r="CE38" s="47"/>
      <c r="CF38" s="47"/>
      <c r="CG38" s="47"/>
      <c r="CH38" s="47"/>
      <c r="CI38" s="47"/>
      <c r="CJ38" s="47"/>
      <c r="CK38" s="47"/>
      <c r="CL38" s="47"/>
      <c r="CM38" s="47"/>
      <c r="CN38" s="47"/>
      <c r="CO38" s="47"/>
      <c r="CP38" s="47"/>
      <c r="CQ38" s="47"/>
      <c r="CR38" s="47"/>
      <c r="CS38" s="47"/>
      <c r="CT38" s="47"/>
      <c r="CU38" s="47"/>
      <c r="CV38" s="47"/>
      <c r="CW38" s="47"/>
      <c r="CX38" s="41">
        <v>0</v>
      </c>
      <c r="CY38" s="41">
        <v>0.5</v>
      </c>
    </row>
    <row r="39" spans="1:103" ht="18" customHeight="1">
      <c r="A39" s="60">
        <f t="shared" si="0"/>
        <v>1988</v>
      </c>
      <c r="B39" s="64">
        <f>'TFR2'!F26</f>
        <v>0.498</v>
      </c>
      <c r="C39" s="64">
        <f>1-B39</f>
        <v>0.502</v>
      </c>
      <c r="D39" s="64">
        <f>'TFR2'!F25</f>
        <v>0.54000002145767212</v>
      </c>
      <c r="E39" s="64">
        <f>1-D39</f>
        <v>0.45999997854232788</v>
      </c>
      <c r="F39" s="64"/>
      <c r="G39" s="64"/>
      <c r="H39" s="64">
        <f>'TFR2'!F25</f>
        <v>0.54000002145767212</v>
      </c>
      <c r="I39" s="64">
        <f>'TFR2'!H25</f>
        <v>0.54545700550079346</v>
      </c>
      <c r="J39" s="64">
        <f>'TFR2'!I25</f>
        <v>0.5339159369468689</v>
      </c>
      <c r="K39" s="64">
        <f>'TFR2'!J25</f>
        <v>1.1541068553924561E-2</v>
      </c>
      <c r="L39" s="64">
        <f>'TFR2'!P25</f>
        <v>0.15652658664461272</v>
      </c>
      <c r="M39" s="64">
        <f>'TFR2'!Q25</f>
        <v>9.2303278273062395E-2</v>
      </c>
      <c r="N39" s="64">
        <f>'TFR2'!R25</f>
        <v>6.4223308371550325E-2</v>
      </c>
      <c r="O39" s="64">
        <f>'TFR2'!V25</f>
        <v>0.53681939840316772</v>
      </c>
      <c r="P39" s="64">
        <f>'TFR2'!W25</f>
        <v>0.5529327496269506</v>
      </c>
      <c r="Q39" s="64">
        <f>'TFR2'!X25</f>
        <v>0.51102843663727859</v>
      </c>
      <c r="R39" s="64">
        <f>'TFR2'!Z25</f>
        <v>-3.4517667825063603E-2</v>
      </c>
      <c r="S39" s="64">
        <f>'TFR2'!AK25</f>
        <v>0.59275413751602168</v>
      </c>
      <c r="T39" s="64">
        <f>'TFR2'!AL25</f>
        <v>0.5337250828742981</v>
      </c>
      <c r="U39" s="64">
        <f>'TFR2'!AM25</f>
        <v>0.4218926727771759</v>
      </c>
      <c r="V39" s="64">
        <f>'TFR2'!AN25</f>
        <v>0.38403043150901794</v>
      </c>
      <c r="W39" s="64">
        <f>'TFR2'!AO25</f>
        <v>0.32753700017929077</v>
      </c>
      <c r="X39" s="64">
        <f>U39-S39</f>
        <v>-0.17086146473884578</v>
      </c>
      <c r="Y39" s="64">
        <f>U39-(0.5*S39+0.4*T39)/0.9</f>
        <v>-0.14462632934252417</v>
      </c>
      <c r="Z39" s="64">
        <f>V39-S39</f>
        <v>-0.20872370600700374</v>
      </c>
      <c r="AA39" s="64">
        <f>W39-S39</f>
        <v>-0.26521713733673091</v>
      </c>
      <c r="AB39" s="64">
        <f>'TFR2'!AQ25</f>
        <v>0.65301390886306765</v>
      </c>
      <c r="AC39" s="64">
        <f>'TFR2'!AR25</f>
        <v>0.47781864553689957</v>
      </c>
      <c r="AD39" s="64">
        <f>'TFR2'!AS25</f>
        <v>0.32406216859817505</v>
      </c>
      <c r="AE39" s="64">
        <f>'TFR2'!AT25</f>
        <v>0.30505117774009705</v>
      </c>
      <c r="AF39" s="64">
        <f>'TFR2'!AU25</f>
        <v>0.27476844191551208</v>
      </c>
      <c r="AG39" s="64">
        <f>AD39-AB39</f>
        <v>-0.3289517402648926</v>
      </c>
      <c r="AH39" s="64">
        <f>AD39-(0.5*AB39+0.4*AC39)/0.9</f>
        <v>-0.2510871787865957</v>
      </c>
      <c r="AI39" s="64">
        <f>AE39-AB39</f>
        <v>-0.3479627311229706</v>
      </c>
      <c r="AJ39" s="64">
        <f>AF39-AB39</f>
        <v>-0.37824546694755556</v>
      </c>
      <c r="AK39" s="64">
        <f>'T19883'!$B$7</f>
        <v>4.7032466530799871E-2</v>
      </c>
      <c r="AL39" s="64">
        <f>'T19883'!$B$19</f>
        <v>0.1074636310338974</v>
      </c>
      <c r="AM39" s="64">
        <f>'T19883'!$B$31</f>
        <v>9.9797129631042491E-3</v>
      </c>
      <c r="AN39" s="64"/>
      <c r="AO39" s="64"/>
      <c r="AP39" s="64"/>
      <c r="AQ39" s="64"/>
      <c r="AR39" s="64"/>
      <c r="AS39" s="64"/>
      <c r="AT39" s="64"/>
      <c r="AU39" s="64"/>
      <c r="AV39" s="64"/>
      <c r="AW39" s="64"/>
      <c r="AX39" s="64"/>
      <c r="AY39" s="64"/>
      <c r="AZ39" s="64"/>
      <c r="BA39" s="64"/>
      <c r="BC39" s="64"/>
      <c r="BD39" s="64"/>
      <c r="BE39" s="64"/>
      <c r="BF39" s="64"/>
      <c r="BG39" s="64"/>
      <c r="BI39" s="64"/>
      <c r="BL39" s="47"/>
      <c r="BM39" s="47"/>
      <c r="BN39" s="47"/>
      <c r="BO39" s="47"/>
      <c r="BP39" s="47"/>
      <c r="BQ39" s="47"/>
      <c r="BR39" s="47"/>
      <c r="BS39" s="47"/>
      <c r="BT39" s="47"/>
      <c r="BU39" s="47"/>
      <c r="BV39" s="47"/>
      <c r="BW39" s="47"/>
      <c r="BX39" s="47"/>
      <c r="BY39" s="47"/>
      <c r="BZ39" s="47"/>
      <c r="CA39" s="47"/>
      <c r="CB39" s="47"/>
      <c r="CC39" s="47"/>
      <c r="CD39" s="47"/>
      <c r="CE39" s="47"/>
      <c r="CF39" s="47"/>
      <c r="CG39" s="47"/>
      <c r="CH39" s="47"/>
      <c r="CI39" s="47"/>
      <c r="CJ39" s="47"/>
      <c r="CK39" s="47"/>
      <c r="CL39" s="47"/>
      <c r="CM39" s="47"/>
      <c r="CN39" s="47"/>
      <c r="CO39" s="47"/>
      <c r="CP39" s="47"/>
      <c r="CQ39" s="47"/>
      <c r="CR39" s="47"/>
      <c r="CS39" s="47"/>
      <c r="CT39" s="47"/>
      <c r="CU39" s="47"/>
      <c r="CV39" s="47"/>
      <c r="CW39" s="47"/>
      <c r="CX39" s="41">
        <v>0</v>
      </c>
      <c r="CY39" s="41">
        <v>0.5</v>
      </c>
    </row>
    <row r="40" spans="1:103" ht="18" customHeight="1">
      <c r="A40" s="60">
        <f t="shared" si="0"/>
        <v>1989</v>
      </c>
      <c r="B40" s="64"/>
      <c r="C40" s="64"/>
      <c r="D40" s="64"/>
      <c r="E40" s="64"/>
      <c r="F40" s="64"/>
      <c r="G40" s="64"/>
      <c r="H40" s="64"/>
      <c r="I40" s="64"/>
      <c r="J40" s="64"/>
      <c r="K40" s="64"/>
      <c r="L40" s="64"/>
      <c r="M40" s="64"/>
      <c r="N40" s="64"/>
      <c r="O40" s="64"/>
      <c r="P40" s="64"/>
      <c r="Q40" s="64"/>
      <c r="R40" s="64"/>
      <c r="S40" s="64"/>
      <c r="T40" s="64"/>
      <c r="U40" s="64"/>
      <c r="V40" s="64"/>
      <c r="W40" s="64"/>
      <c r="X40" s="64"/>
      <c r="Y40" s="64"/>
      <c r="Z40" s="64"/>
      <c r="AA40" s="64"/>
      <c r="AB40" s="64"/>
      <c r="AC40" s="64"/>
      <c r="AD40" s="64"/>
      <c r="AE40" s="64"/>
      <c r="AF40" s="64"/>
      <c r="AG40" s="64"/>
      <c r="AH40" s="64"/>
      <c r="AI40" s="64"/>
      <c r="AJ40" s="64"/>
      <c r="AK40" s="64"/>
      <c r="AL40" s="64"/>
      <c r="AM40" s="64"/>
      <c r="AN40" s="64"/>
      <c r="AO40" s="64"/>
      <c r="AP40" s="64"/>
      <c r="AQ40" s="64"/>
      <c r="AR40" s="64"/>
      <c r="AS40" s="64"/>
      <c r="AT40" s="64"/>
      <c r="AU40" s="64"/>
      <c r="AV40" s="64"/>
      <c r="AW40" s="64"/>
      <c r="AX40" s="64"/>
      <c r="AY40" s="64"/>
      <c r="AZ40" s="64"/>
      <c r="BA40" s="64"/>
      <c r="BC40" s="64"/>
      <c r="BD40" s="64"/>
      <c r="BE40" s="64"/>
      <c r="BF40" s="64"/>
      <c r="BG40" s="64"/>
      <c r="BI40" s="64"/>
      <c r="BL40" s="47"/>
      <c r="BM40" s="47"/>
      <c r="BN40" s="47"/>
      <c r="BO40" s="47"/>
      <c r="BP40" s="47"/>
      <c r="BQ40" s="47"/>
      <c r="BR40" s="47"/>
      <c r="BS40" s="47"/>
      <c r="BT40" s="47"/>
      <c r="BU40" s="47"/>
      <c r="BV40" s="47"/>
      <c r="BW40" s="47"/>
      <c r="BX40" s="47"/>
      <c r="BY40" s="47"/>
      <c r="BZ40" s="47"/>
      <c r="CA40" s="47"/>
      <c r="CB40" s="47"/>
      <c r="CC40" s="47"/>
      <c r="CD40" s="47"/>
      <c r="CE40" s="47"/>
      <c r="CF40" s="47"/>
      <c r="CG40" s="47"/>
      <c r="CH40" s="47"/>
      <c r="CI40" s="47"/>
      <c r="CJ40" s="47"/>
      <c r="CK40" s="47"/>
      <c r="CL40" s="47"/>
      <c r="CM40" s="47"/>
      <c r="CN40" s="47"/>
      <c r="CO40" s="47"/>
      <c r="CP40" s="47"/>
      <c r="CQ40" s="47"/>
      <c r="CR40" s="47"/>
      <c r="CS40" s="47"/>
      <c r="CT40" s="47"/>
      <c r="CU40" s="47"/>
      <c r="CV40" s="47"/>
      <c r="CW40" s="47"/>
      <c r="CX40" s="41">
        <v>0</v>
      </c>
      <c r="CY40" s="41">
        <v>0.5</v>
      </c>
    </row>
    <row r="41" spans="1:103" ht="18" customHeight="1">
      <c r="A41" s="60">
        <f t="shared" si="0"/>
        <v>1990</v>
      </c>
      <c r="B41" s="64"/>
      <c r="C41" s="64"/>
      <c r="D41" s="64"/>
      <c r="E41" s="64"/>
      <c r="F41" s="64"/>
      <c r="G41" s="64"/>
      <c r="H41" s="64"/>
      <c r="I41" s="64"/>
      <c r="J41" s="64"/>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C41" s="64"/>
      <c r="BD41" s="64"/>
      <c r="BE41" s="64"/>
      <c r="BF41" s="64"/>
      <c r="BG41" s="64"/>
      <c r="BI41" s="64"/>
      <c r="BL41" s="47"/>
      <c r="BM41" s="47"/>
      <c r="BN41" s="47"/>
      <c r="BO41" s="47"/>
      <c r="BP41" s="47"/>
      <c r="BQ41" s="47"/>
      <c r="BR41" s="47"/>
      <c r="BS41" s="47"/>
      <c r="BT41" s="47"/>
      <c r="BU41" s="47"/>
      <c r="BV41" s="47"/>
      <c r="BW41" s="47"/>
      <c r="BX41" s="47"/>
      <c r="BY41" s="47"/>
      <c r="BZ41" s="47"/>
      <c r="CA41" s="47"/>
      <c r="CB41" s="47"/>
      <c r="CC41" s="47"/>
      <c r="CD41" s="47"/>
      <c r="CE41" s="47"/>
      <c r="CF41" s="47"/>
      <c r="CG41" s="47"/>
      <c r="CH41" s="47"/>
      <c r="CI41" s="47"/>
      <c r="CJ41" s="47"/>
      <c r="CK41" s="47"/>
      <c r="CL41" s="47"/>
      <c r="CM41" s="47"/>
      <c r="CN41" s="47"/>
      <c r="CO41" s="47"/>
      <c r="CP41" s="47"/>
      <c r="CQ41" s="47"/>
      <c r="CR41" s="47"/>
      <c r="CS41" s="47"/>
      <c r="CT41" s="47"/>
      <c r="CU41" s="47"/>
      <c r="CV41" s="47"/>
      <c r="CW41" s="47"/>
      <c r="CX41" s="41">
        <v>0</v>
      </c>
      <c r="CY41" s="41">
        <v>0.5</v>
      </c>
    </row>
    <row r="42" spans="1:103" ht="18" customHeight="1">
      <c r="A42" s="60">
        <f t="shared" si="0"/>
        <v>1991</v>
      </c>
      <c r="B42" s="64"/>
      <c r="C42" s="64"/>
      <c r="D42" s="64"/>
      <c r="E42" s="64"/>
      <c r="F42" s="64"/>
      <c r="G42" s="64"/>
      <c r="H42" s="64"/>
      <c r="I42" s="64"/>
      <c r="J42" s="64"/>
      <c r="K42" s="64"/>
      <c r="L42" s="64"/>
      <c r="M42" s="64"/>
      <c r="N42" s="64"/>
      <c r="O42" s="64"/>
      <c r="P42" s="64"/>
      <c r="Q42" s="64"/>
      <c r="R42" s="64"/>
      <c r="S42" s="64"/>
      <c r="T42" s="64"/>
      <c r="U42" s="64"/>
      <c r="V42" s="64"/>
      <c r="W42" s="64"/>
      <c r="X42" s="64"/>
      <c r="Y42" s="64"/>
      <c r="Z42" s="64"/>
      <c r="AA42" s="64"/>
      <c r="AB42" s="64"/>
      <c r="AC42" s="64"/>
      <c r="AD42" s="64"/>
      <c r="AE42" s="64"/>
      <c r="AF42" s="64"/>
      <c r="AG42" s="64"/>
      <c r="AH42" s="64"/>
      <c r="AI42" s="64"/>
      <c r="AJ42" s="64"/>
      <c r="AK42" s="64"/>
      <c r="AL42" s="64"/>
      <c r="AM42" s="64"/>
      <c r="AN42" s="64"/>
      <c r="AO42" s="64"/>
      <c r="AP42" s="64"/>
      <c r="AQ42" s="64"/>
      <c r="AR42" s="64"/>
      <c r="AS42" s="64"/>
      <c r="AT42" s="64"/>
      <c r="AU42" s="64"/>
      <c r="AV42" s="64"/>
      <c r="AW42" s="64"/>
      <c r="AX42" s="64"/>
      <c r="AY42" s="64"/>
      <c r="AZ42" s="64"/>
      <c r="BA42" s="64"/>
      <c r="BC42" s="64"/>
      <c r="BD42" s="64"/>
      <c r="BE42" s="64"/>
      <c r="BF42" s="64"/>
      <c r="BG42" s="64"/>
      <c r="BI42" s="64"/>
      <c r="BL42" s="47"/>
      <c r="BM42" s="47"/>
      <c r="BN42" s="47"/>
      <c r="BO42" s="47"/>
      <c r="BP42" s="47"/>
      <c r="BQ42" s="47"/>
      <c r="BR42" s="47"/>
      <c r="BS42" s="47"/>
      <c r="BT42" s="47"/>
      <c r="BU42" s="47"/>
      <c r="BV42" s="47"/>
      <c r="BW42" s="47"/>
      <c r="BX42" s="47"/>
      <c r="BY42" s="47"/>
      <c r="BZ42" s="47"/>
      <c r="CA42" s="47"/>
      <c r="CB42" s="47"/>
      <c r="CC42" s="47"/>
      <c r="CD42" s="47"/>
      <c r="CE42" s="47"/>
      <c r="CF42" s="47"/>
      <c r="CG42" s="47"/>
      <c r="CH42" s="47"/>
      <c r="CI42" s="47"/>
      <c r="CJ42" s="47"/>
      <c r="CK42" s="47"/>
      <c r="CL42" s="47"/>
      <c r="CM42" s="47"/>
      <c r="CN42" s="47"/>
      <c r="CO42" s="47"/>
      <c r="CP42" s="47"/>
      <c r="CQ42" s="47"/>
      <c r="CR42" s="47"/>
      <c r="CS42" s="47"/>
      <c r="CT42" s="47"/>
      <c r="CU42" s="47"/>
      <c r="CV42" s="47"/>
      <c r="CW42" s="47"/>
      <c r="CX42" s="41">
        <v>0</v>
      </c>
      <c r="CY42" s="41">
        <v>0.5</v>
      </c>
    </row>
    <row r="43" spans="1:103" ht="18" customHeight="1">
      <c r="A43" s="60">
        <f t="shared" si="0"/>
        <v>1992</v>
      </c>
      <c r="B43" s="64"/>
      <c r="C43" s="64"/>
      <c r="D43" s="64"/>
      <c r="E43" s="64"/>
      <c r="F43" s="64"/>
      <c r="G43" s="64"/>
      <c r="H43" s="64"/>
      <c r="I43" s="64"/>
      <c r="J43" s="64"/>
      <c r="K43" s="64"/>
      <c r="L43" s="64"/>
      <c r="M43" s="64"/>
      <c r="N43" s="64"/>
      <c r="O43" s="64"/>
      <c r="P43" s="64"/>
      <c r="Q43" s="64"/>
      <c r="R43" s="64"/>
      <c r="S43" s="64"/>
      <c r="T43" s="64"/>
      <c r="U43" s="64"/>
      <c r="V43" s="64"/>
      <c r="W43" s="64"/>
      <c r="X43" s="64"/>
      <c r="Y43" s="64"/>
      <c r="Z43" s="64"/>
      <c r="AA43" s="64"/>
      <c r="AB43" s="64"/>
      <c r="AC43" s="64"/>
      <c r="AD43" s="64"/>
      <c r="AE43" s="64"/>
      <c r="AF43" s="64"/>
      <c r="AG43" s="64"/>
      <c r="AH43" s="64"/>
      <c r="AI43" s="64"/>
      <c r="AJ43" s="64"/>
      <c r="AK43" s="64"/>
      <c r="AL43" s="64"/>
      <c r="AM43" s="64"/>
      <c r="AN43" s="64"/>
      <c r="AO43" s="64"/>
      <c r="AP43" s="64"/>
      <c r="AQ43" s="64"/>
      <c r="AR43" s="64"/>
      <c r="AS43" s="64"/>
      <c r="AT43" s="64"/>
      <c r="AU43" s="64"/>
      <c r="AV43" s="64"/>
      <c r="AW43" s="64"/>
      <c r="AX43" s="64"/>
      <c r="AY43" s="64"/>
      <c r="AZ43" s="64"/>
      <c r="BA43" s="64"/>
      <c r="BC43" s="64"/>
      <c r="BD43" s="64"/>
      <c r="BE43" s="64"/>
      <c r="BF43" s="64"/>
      <c r="BG43" s="64"/>
      <c r="BI43" s="64"/>
      <c r="BL43" s="47"/>
      <c r="BM43" s="47"/>
      <c r="BN43" s="47"/>
      <c r="BO43" s="47"/>
      <c r="BP43" s="47"/>
      <c r="BQ43" s="47"/>
      <c r="BR43" s="47"/>
      <c r="BS43" s="47"/>
      <c r="BT43" s="47"/>
      <c r="BU43" s="47"/>
      <c r="BV43" s="47"/>
      <c r="BW43" s="47"/>
      <c r="BX43" s="47"/>
      <c r="BY43" s="47"/>
      <c r="BZ43" s="47"/>
      <c r="CA43" s="47"/>
      <c r="CB43" s="47"/>
      <c r="CC43" s="47"/>
      <c r="CD43" s="47"/>
      <c r="CE43" s="47"/>
      <c r="CF43" s="47"/>
      <c r="CG43" s="47"/>
      <c r="CH43" s="47"/>
      <c r="CI43" s="47"/>
      <c r="CJ43" s="47"/>
      <c r="CK43" s="47"/>
      <c r="CL43" s="47"/>
      <c r="CM43" s="47"/>
      <c r="CN43" s="47"/>
      <c r="CO43" s="47"/>
      <c r="CP43" s="47"/>
      <c r="CQ43" s="47"/>
      <c r="CR43" s="47"/>
      <c r="CS43" s="47"/>
      <c r="CT43" s="47"/>
      <c r="CU43" s="47"/>
      <c r="CV43" s="47"/>
      <c r="CW43" s="47"/>
      <c r="CX43" s="41">
        <v>0</v>
      </c>
      <c r="CY43" s="41">
        <v>0.5</v>
      </c>
    </row>
    <row r="44" spans="1:103" ht="18" customHeight="1">
      <c r="A44" s="60">
        <f t="shared" si="0"/>
        <v>1993</v>
      </c>
      <c r="B44" s="64">
        <f>'TFR2'!F27</f>
        <v>0.42704889178276062</v>
      </c>
      <c r="C44" s="64">
        <f>1-B44</f>
        <v>0.57295110821723938</v>
      </c>
      <c r="D44" s="64"/>
      <c r="E44" s="64"/>
      <c r="F44" s="64"/>
      <c r="G44" s="64"/>
      <c r="H44" s="64">
        <f>'TFR2'!F27</f>
        <v>0.42704889178276062</v>
      </c>
      <c r="I44" s="64">
        <f>'TFR2'!H27</f>
        <v>0.42318698763847351</v>
      </c>
      <c r="J44" s="64">
        <f>'TFR2'!I27</f>
        <v>0.43088912963867188</v>
      </c>
      <c r="K44" s="64">
        <f>'TFR2'!J27</f>
        <v>-7.7021420001983643E-3</v>
      </c>
      <c r="L44" s="64">
        <f>'TFR2'!P27</f>
        <v>9.5157112106837471E-2</v>
      </c>
      <c r="M44" s="64">
        <f>'TFR2'!Q27</f>
        <v>2.9106286899148515E-2</v>
      </c>
      <c r="N44" s="64">
        <f>'TFR2'!R27</f>
        <v>6.6050825207688957E-2</v>
      </c>
      <c r="O44" s="64">
        <f>'TFR2'!V27</f>
        <v>0.41974303126335144</v>
      </c>
      <c r="P44" s="64">
        <f>'TFR2'!W27</f>
        <v>0.41539330405363428</v>
      </c>
      <c r="Q44" s="64">
        <f>'TFR2'!X27</f>
        <v>0.46746021459819237</v>
      </c>
      <c r="R44" s="64">
        <f>'TFR2'!Z27</f>
        <v>5.0383728387124405E-2</v>
      </c>
      <c r="S44" s="64">
        <f>'TFR2'!AK27</f>
        <v>0.4372093677520752</v>
      </c>
      <c r="T44" s="64">
        <f>'TFR2'!AL27</f>
        <v>0.44484207034111023</v>
      </c>
      <c r="U44" s="64">
        <f>'TFR2'!AM27</f>
        <v>0.36233055591583252</v>
      </c>
      <c r="V44" s="64">
        <f>'TFR2'!AN27</f>
        <v>0.31859448552131653</v>
      </c>
      <c r="W44" s="64">
        <f>'TFR2'!AO27</f>
        <v>0.28712233901023865</v>
      </c>
      <c r="X44" s="64">
        <f>U44-S44</f>
        <v>-7.4878811836242676E-2</v>
      </c>
      <c r="Y44" s="64">
        <f>U44-(0.5*S44+0.4*T44)/0.9</f>
        <v>-7.8271124098035993E-2</v>
      </c>
      <c r="Z44" s="64">
        <f>V44-S44</f>
        <v>-0.11861488223075867</v>
      </c>
      <c r="AA44" s="64">
        <f>W44-S44</f>
        <v>-0.15008702874183655</v>
      </c>
      <c r="AB44" s="64">
        <f>'TFR2'!AQ27</f>
        <v>0.48473885059356692</v>
      </c>
      <c r="AC44" s="64">
        <f>'TFR2'!AR27</f>
        <v>0.41344396770000458</v>
      </c>
      <c r="AD44" s="64">
        <f>'TFR2'!AS27</f>
        <v>0.27162903547286987</v>
      </c>
      <c r="AE44" s="64">
        <f>'TFR2'!AT27</f>
        <v>0.27941983938217163</v>
      </c>
      <c r="AF44" s="64">
        <f>'TFR2'!AU27</f>
        <v>0.28893643617630005</v>
      </c>
      <c r="AG44" s="64">
        <f>AD44-AB44</f>
        <v>-0.21310981512069704</v>
      </c>
      <c r="AH44" s="64">
        <f>AD44-(0.5*AB44+0.4*AC44)/0.9</f>
        <v>-0.18142320050133598</v>
      </c>
      <c r="AI44" s="64">
        <f>AE44-AB44</f>
        <v>-0.20531901121139529</v>
      </c>
      <c r="AJ44" s="64">
        <f>AF44-AB44</f>
        <v>-0.19580241441726687</v>
      </c>
      <c r="AK44" s="64"/>
      <c r="AL44" s="64"/>
      <c r="AN44" s="64"/>
      <c r="AO44" s="64"/>
      <c r="AP44" s="64"/>
      <c r="AQ44" s="64"/>
      <c r="AR44" s="64"/>
      <c r="AS44" s="64"/>
      <c r="AT44" s="64"/>
      <c r="AU44" s="64"/>
      <c r="AV44" s="64"/>
      <c r="AW44" s="64"/>
      <c r="AX44" s="64"/>
      <c r="AY44" s="64"/>
      <c r="AZ44" s="64"/>
      <c r="BA44" s="64"/>
      <c r="BC44" s="64"/>
      <c r="BD44" s="64"/>
      <c r="BE44" s="64"/>
      <c r="BF44" s="64"/>
      <c r="BG44" s="64"/>
      <c r="BI44" s="64"/>
      <c r="BL44" s="47"/>
      <c r="BM44" s="47"/>
      <c r="BN44" s="47"/>
      <c r="BO44" s="47"/>
      <c r="BP44" s="47"/>
      <c r="BQ44" s="47"/>
      <c r="BR44" s="47"/>
      <c r="BS44" s="47"/>
      <c r="BT44" s="47"/>
      <c r="BU44" s="47"/>
      <c r="BV44" s="47"/>
      <c r="BW44" s="47"/>
      <c r="BX44" s="47"/>
      <c r="BY44" s="47"/>
      <c r="BZ44" s="47"/>
      <c r="CA44" s="47"/>
      <c r="CB44" s="47"/>
      <c r="CC44" s="47"/>
      <c r="CD44" s="47"/>
      <c r="CE44" s="47"/>
      <c r="CF44" s="47"/>
      <c r="CG44" s="47"/>
      <c r="CH44" s="47"/>
      <c r="CI44" s="47"/>
      <c r="CJ44" s="47"/>
      <c r="CK44" s="47"/>
      <c r="CL44" s="47"/>
      <c r="CM44" s="47"/>
      <c r="CN44" s="47"/>
      <c r="CO44" s="47"/>
      <c r="CP44" s="47"/>
      <c r="CQ44" s="47"/>
      <c r="CR44" s="47"/>
      <c r="CS44" s="47"/>
      <c r="CT44" s="47"/>
      <c r="CU44" s="47"/>
      <c r="CV44" s="47"/>
      <c r="CW44" s="47"/>
      <c r="CX44" s="41">
        <v>0</v>
      </c>
      <c r="CY44" s="41">
        <v>0.5</v>
      </c>
    </row>
    <row r="45" spans="1:103" ht="18" customHeight="1">
      <c r="A45" s="60">
        <f t="shared" si="0"/>
        <v>1994</v>
      </c>
      <c r="B45" s="64"/>
      <c r="C45" s="64"/>
      <c r="D45" s="64"/>
      <c r="E45" s="64"/>
      <c r="F45" s="64"/>
      <c r="G45" s="64"/>
      <c r="H45" s="64"/>
      <c r="I45" s="64"/>
      <c r="J45" s="64"/>
      <c r="K45" s="64"/>
      <c r="L45" s="64"/>
      <c r="M45" s="64"/>
      <c r="N45" s="64"/>
      <c r="O45" s="64"/>
      <c r="P45" s="64"/>
      <c r="Q45" s="64"/>
      <c r="R45" s="64"/>
      <c r="S45" s="64"/>
      <c r="T45" s="64"/>
      <c r="U45" s="64"/>
      <c r="V45" s="64"/>
      <c r="W45" s="64"/>
      <c r="X45" s="64"/>
      <c r="Y45" s="64"/>
      <c r="Z45" s="64"/>
      <c r="AA45" s="64"/>
      <c r="AB45" s="64"/>
      <c r="AC45" s="64"/>
      <c r="AD45" s="64"/>
      <c r="AE45" s="64"/>
      <c r="AF45" s="64"/>
      <c r="AG45" s="64"/>
      <c r="AH45" s="64"/>
      <c r="AI45" s="64"/>
      <c r="AJ45" s="64"/>
      <c r="AK45" s="64"/>
      <c r="AL45" s="64"/>
      <c r="AN45" s="64"/>
      <c r="AO45" s="64"/>
      <c r="AP45" s="64"/>
      <c r="AQ45" s="64"/>
      <c r="AR45" s="64"/>
      <c r="AS45" s="64"/>
      <c r="AT45" s="64"/>
      <c r="AU45" s="64"/>
      <c r="AV45" s="64"/>
      <c r="AW45" s="64"/>
      <c r="AX45" s="64"/>
      <c r="AY45" s="64"/>
      <c r="AZ45" s="64"/>
      <c r="BA45" s="64"/>
      <c r="BC45" s="64"/>
      <c r="BD45" s="64"/>
      <c r="BE45" s="64"/>
      <c r="BF45" s="64"/>
      <c r="BG45" s="64"/>
      <c r="BI45" s="64"/>
      <c r="BL45" s="47"/>
      <c r="BM45" s="47"/>
      <c r="BN45" s="47"/>
      <c r="BO45" s="47"/>
      <c r="BP45" s="47"/>
      <c r="BQ45" s="47"/>
      <c r="BR45" s="47"/>
      <c r="BS45" s="47"/>
      <c r="BT45" s="47"/>
      <c r="BU45" s="47"/>
      <c r="BV45" s="47"/>
      <c r="BW45" s="47"/>
      <c r="BX45" s="47"/>
      <c r="BY45" s="47"/>
      <c r="BZ45" s="47"/>
      <c r="CA45" s="47"/>
      <c r="CB45" s="47"/>
      <c r="CC45" s="47"/>
      <c r="CD45" s="47"/>
      <c r="CE45" s="47"/>
      <c r="CF45" s="47"/>
      <c r="CG45" s="47"/>
      <c r="CH45" s="47"/>
      <c r="CI45" s="47"/>
      <c r="CJ45" s="47"/>
      <c r="CK45" s="47"/>
      <c r="CL45" s="47"/>
      <c r="CM45" s="47"/>
      <c r="CN45" s="47"/>
      <c r="CO45" s="47"/>
      <c r="CP45" s="47"/>
      <c r="CQ45" s="47"/>
      <c r="CR45" s="47"/>
      <c r="CS45" s="47"/>
      <c r="CT45" s="47"/>
      <c r="CU45" s="47"/>
      <c r="CV45" s="47"/>
      <c r="CW45" s="47"/>
      <c r="CX45" s="41">
        <v>0</v>
      </c>
      <c r="CY45" s="41">
        <v>0.5</v>
      </c>
    </row>
    <row r="46" spans="1:103" ht="18" customHeight="1">
      <c r="A46" s="60">
        <f t="shared" si="0"/>
        <v>1995</v>
      </c>
      <c r="B46" s="64"/>
      <c r="C46" s="64"/>
      <c r="D46" s="64">
        <f>'TFR2'!F28</f>
        <v>0.47257512807846069</v>
      </c>
      <c r="E46" s="64">
        <f>1-D46</f>
        <v>0.52742487192153931</v>
      </c>
      <c r="F46" s="64"/>
      <c r="G46" s="64"/>
      <c r="H46" s="66">
        <f>('TFR2'!F27+'TFR2'!F28+'TFR2'!F29+'TFR2'!F30)/4</f>
        <v>0.46175147593021393</v>
      </c>
      <c r="I46" s="66">
        <f>('TFR2'!H27+'TFR2'!H28+'TFR2'!H29+'TFR2'!H30)/4</f>
        <v>0.44705455750226974</v>
      </c>
      <c r="J46" s="66">
        <f>('TFR2'!I27+'TFR2'!I28+'TFR2'!I29+'TFR2'!I30)/4</f>
        <v>0.47782529890537262</v>
      </c>
      <c r="K46" s="66">
        <f>('TFR2'!J27+'TFR2'!J28+'TFR2'!J29+'TFR2'!J30)/4</f>
        <v>-3.0770741403102875E-2</v>
      </c>
      <c r="L46" s="64">
        <f>('TFR2'!P28+'TFR2'!P29)/2</f>
        <v>0.10615043446809619</v>
      </c>
      <c r="M46" s="64">
        <f>('TFR2'!Q28+'TFR2'!Q29)/2</f>
        <v>1.641115957690395E-2</v>
      </c>
      <c r="N46" s="64">
        <f>('TFR2'!R28+'TFR2'!R29)/2</f>
        <v>8.9739274891192239E-2</v>
      </c>
      <c r="O46" s="64">
        <f>('TFR2'!V28+'TFR2'!V29)/2</f>
        <v>0.44475610554218292</v>
      </c>
      <c r="P46" s="64">
        <f>('TFR2'!W28+'TFR2'!W29)/2</f>
        <v>0.48147356432635036</v>
      </c>
      <c r="Q46" s="64">
        <f>('TFR2'!X28+'TFR2'!X29)/2</f>
        <v>0.48957948689923264</v>
      </c>
      <c r="R46" s="64">
        <f>('TFR2'!Z28+'TFR2'!Z29)/2</f>
        <v>2.3673499917834517E-2</v>
      </c>
      <c r="S46" s="64">
        <f>'TFR2'!AK28</f>
        <v>0.49065254926681517</v>
      </c>
      <c r="T46" s="64">
        <f>'TFR2'!AL28</f>
        <v>0.49160873144865036</v>
      </c>
      <c r="U46" s="64">
        <f>'TFR2'!AM28</f>
        <v>0.37746512889862061</v>
      </c>
      <c r="V46" s="64">
        <f>'TFR2'!AN28</f>
        <v>0.32275694608688354</v>
      </c>
      <c r="W46" s="64">
        <f>'TFR2'!AO28</f>
        <v>0.27771523594856262</v>
      </c>
      <c r="X46" s="64">
        <f>U46-S46</f>
        <v>-0.11318742036819457</v>
      </c>
      <c r="Y46" s="64">
        <f>U46-(0.5*S46+0.4*T46)/0.9</f>
        <v>-0.11361239022678798</v>
      </c>
      <c r="Z46" s="64">
        <f>V46-S46</f>
        <v>-0.16789560317993163</v>
      </c>
      <c r="AA46" s="64">
        <f>W46-S46</f>
        <v>-0.21293731331825255</v>
      </c>
      <c r="AB46" s="64">
        <f>'TFR2'!AQ28</f>
        <v>0.54970512390136717</v>
      </c>
      <c r="AC46" s="64">
        <f>'TFR2'!AR28</f>
        <v>0.44162722676992416</v>
      </c>
      <c r="AD46" s="64">
        <f>'TFR2'!AS28</f>
        <v>0.29001733660697937</v>
      </c>
      <c r="AE46" s="64">
        <f>'TFR2'!AT28</f>
        <v>0.28165307641029358</v>
      </c>
      <c r="AF46" s="64">
        <f>'TFR2'!AU28</f>
        <v>0.27707096934318542</v>
      </c>
      <c r="AG46" s="64">
        <f>AD46-AB46</f>
        <v>-0.2596877872943878</v>
      </c>
      <c r="AH46" s="64">
        <f>AD46-(0.5*AB46+0.4*AC46)/0.9</f>
        <v>-0.21165316634707976</v>
      </c>
      <c r="AI46" s="64">
        <f>AE46-AB46</f>
        <v>-0.26805204749107359</v>
      </c>
      <c r="AJ46" s="64">
        <f>AF46-AB46</f>
        <v>-0.27263415455818174</v>
      </c>
      <c r="AK46" s="64">
        <f>'T19954'!$B$7</f>
        <v>3.1048777699470523E-2</v>
      </c>
      <c r="AL46" s="64">
        <f>'T19954'!$B$19</f>
        <v>7.5676447153091436E-2</v>
      </c>
      <c r="AM46" s="64">
        <f>'T19954'!$B$31</f>
        <v>1.9204926490783692E-2</v>
      </c>
      <c r="AN46" s="64"/>
      <c r="AO46" s="64"/>
      <c r="AP46" s="64"/>
      <c r="AQ46" s="64"/>
      <c r="AR46" s="64"/>
      <c r="AS46" s="64"/>
      <c r="AT46" s="64"/>
      <c r="AU46" s="64"/>
      <c r="AV46" s="64"/>
      <c r="AW46" s="64"/>
      <c r="AX46" s="64"/>
      <c r="AY46" s="64"/>
      <c r="AZ46" s="64"/>
      <c r="BA46" s="64"/>
      <c r="BC46" s="64"/>
      <c r="BD46" s="64"/>
      <c r="BE46" s="64"/>
      <c r="BF46" s="64"/>
      <c r="BG46" s="64"/>
      <c r="BI46" s="64"/>
      <c r="BL46" s="47"/>
      <c r="BM46" s="47"/>
      <c r="BN46" s="47"/>
      <c r="BO46" s="47"/>
      <c r="BP46" s="47"/>
      <c r="BQ46" s="47"/>
      <c r="BR46" s="47"/>
      <c r="BS46" s="47"/>
      <c r="BT46" s="47"/>
      <c r="BU46" s="47"/>
      <c r="BV46" s="47"/>
      <c r="BW46" s="47"/>
      <c r="BX46" s="47"/>
      <c r="BY46" s="47"/>
      <c r="BZ46" s="47"/>
      <c r="CA46" s="47"/>
      <c r="CB46" s="47"/>
      <c r="CC46" s="47"/>
      <c r="CD46" s="47"/>
      <c r="CE46" s="47"/>
      <c r="CF46" s="47"/>
      <c r="CG46" s="47"/>
      <c r="CH46" s="47"/>
      <c r="CI46" s="47"/>
      <c r="CJ46" s="47"/>
      <c r="CK46" s="47"/>
      <c r="CL46" s="47"/>
      <c r="CM46" s="47"/>
      <c r="CN46" s="47"/>
      <c r="CO46" s="47"/>
      <c r="CP46" s="47"/>
      <c r="CQ46" s="47"/>
      <c r="CR46" s="47"/>
      <c r="CS46" s="47"/>
      <c r="CT46" s="47"/>
      <c r="CU46" s="47"/>
      <c r="CV46" s="47"/>
      <c r="CW46" s="47"/>
      <c r="CX46" s="41">
        <v>0</v>
      </c>
      <c r="CY46" s="41">
        <v>0.5</v>
      </c>
    </row>
    <row r="47" spans="1:103" ht="18" customHeight="1">
      <c r="A47" s="60">
        <f t="shared" si="0"/>
        <v>1996</v>
      </c>
      <c r="B47" s="64"/>
      <c r="C47" s="64"/>
      <c r="D47" s="64"/>
      <c r="E47" s="64"/>
      <c r="F47" s="64"/>
      <c r="G47" s="64"/>
      <c r="H47" s="64"/>
      <c r="I47" s="64"/>
      <c r="J47" s="64"/>
      <c r="K47" s="64"/>
      <c r="L47" s="64"/>
      <c r="M47" s="64"/>
      <c r="N47" s="64"/>
      <c r="O47" s="64"/>
      <c r="P47" s="64"/>
      <c r="Q47" s="64"/>
      <c r="R47" s="64"/>
      <c r="S47" s="64"/>
      <c r="T47" s="64"/>
      <c r="U47" s="64"/>
      <c r="V47" s="64"/>
      <c r="W47" s="64"/>
      <c r="X47" s="64"/>
      <c r="Y47" s="64"/>
      <c r="Z47" s="64"/>
      <c r="AA47" s="64"/>
      <c r="AB47" s="64"/>
      <c r="AC47" s="64"/>
      <c r="AD47" s="64"/>
      <c r="AE47" s="64"/>
      <c r="AF47" s="64"/>
      <c r="AG47" s="64"/>
      <c r="AH47" s="64"/>
      <c r="AI47" s="64"/>
      <c r="AJ47" s="64"/>
      <c r="AK47" s="64"/>
      <c r="AL47" s="64"/>
      <c r="AM47" s="64"/>
      <c r="AN47" s="64"/>
      <c r="AO47" s="64"/>
      <c r="AP47" s="64"/>
      <c r="AQ47" s="64"/>
      <c r="AR47" s="64"/>
      <c r="AS47" s="64"/>
      <c r="AT47" s="64"/>
      <c r="AU47" s="64"/>
      <c r="AV47" s="64"/>
      <c r="AW47" s="64"/>
      <c r="AX47" s="64"/>
      <c r="AY47" s="64"/>
      <c r="AZ47" s="64"/>
      <c r="BA47" s="64"/>
      <c r="BC47" s="64"/>
      <c r="BD47" s="64"/>
      <c r="BE47" s="64"/>
      <c r="BF47" s="64"/>
      <c r="BG47" s="64"/>
      <c r="BI47" s="64"/>
      <c r="BL47" s="47"/>
      <c r="BM47" s="47"/>
      <c r="BN47" s="47"/>
      <c r="BO47" s="47"/>
      <c r="BP47" s="47"/>
      <c r="BQ47" s="47"/>
      <c r="BR47" s="47"/>
      <c r="BS47" s="47"/>
      <c r="BT47" s="47"/>
      <c r="BU47" s="47"/>
      <c r="BV47" s="47"/>
      <c r="BW47" s="47"/>
      <c r="BX47" s="47"/>
      <c r="BY47" s="47"/>
      <c r="BZ47" s="47"/>
      <c r="CA47" s="47"/>
      <c r="CB47" s="47"/>
      <c r="CC47" s="47"/>
      <c r="CD47" s="47"/>
      <c r="CE47" s="47"/>
      <c r="CF47" s="47"/>
      <c r="CG47" s="47"/>
      <c r="CH47" s="47"/>
      <c r="CI47" s="47"/>
      <c r="CJ47" s="47"/>
      <c r="CK47" s="47"/>
      <c r="CL47" s="47"/>
      <c r="CM47" s="47"/>
      <c r="CN47" s="47"/>
      <c r="CO47" s="47"/>
      <c r="CP47" s="47"/>
      <c r="CQ47" s="47"/>
      <c r="CR47" s="47"/>
      <c r="CS47" s="47"/>
      <c r="CT47" s="47"/>
      <c r="CU47" s="47"/>
      <c r="CV47" s="47"/>
      <c r="CW47" s="47"/>
      <c r="CX47" s="41">
        <v>0</v>
      </c>
      <c r="CY47" s="41">
        <v>0.5</v>
      </c>
    </row>
    <row r="48" spans="1:103" ht="18" customHeight="1">
      <c r="A48" s="60">
        <f t="shared" si="0"/>
        <v>1997</v>
      </c>
      <c r="B48" s="64">
        <f>'TFR2'!F30</f>
        <v>0.47736778855323792</v>
      </c>
      <c r="C48" s="64">
        <f>1-B48</f>
        <v>0.52263221144676208</v>
      </c>
      <c r="D48" s="64"/>
      <c r="E48" s="64"/>
      <c r="F48" s="64"/>
      <c r="G48" s="64"/>
      <c r="H48" s="64">
        <f>'TFR2'!F30</f>
        <v>0.47736778855323792</v>
      </c>
      <c r="I48" s="64">
        <f>'TFR2'!H30</f>
        <v>0.47389706969261169</v>
      </c>
      <c r="J48" s="64">
        <f>'TFR2'!I30</f>
        <v>0.48105981945991516</v>
      </c>
      <c r="K48" s="64">
        <f>'TFR2'!J30</f>
        <v>-7.1627497673034668E-3</v>
      </c>
      <c r="L48" s="64">
        <f>'TFR2'!P30</f>
        <v>0.15668960341088622</v>
      </c>
      <c r="M48" s="64">
        <f>'TFR2'!Q30</f>
        <v>3.3940591501765038E-2</v>
      </c>
      <c r="N48" s="64">
        <f>'TFR2'!R30</f>
        <v>0.12274901190912119</v>
      </c>
      <c r="O48" s="64">
        <f>'TFR2'!V30</f>
        <v>0.45239844918251038</v>
      </c>
      <c r="P48" s="64">
        <f>'TFR2'!W30</f>
        <v>0.49479390434964382</v>
      </c>
      <c r="Q48" s="64">
        <f>'TFR2'!X30</f>
        <v>0.49396097422199203</v>
      </c>
      <c r="R48" s="64">
        <f>'TFR2'!Z30</f>
        <v>1.9250571046965037E-2</v>
      </c>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C48" s="64"/>
      <c r="BD48" s="64"/>
      <c r="BE48" s="64"/>
      <c r="BF48" s="64"/>
      <c r="BG48" s="64"/>
      <c r="BI48" s="64"/>
      <c r="BL48" s="47"/>
      <c r="BM48" s="47"/>
      <c r="BN48" s="47"/>
      <c r="BO48" s="47"/>
      <c r="BP48" s="47"/>
      <c r="BQ48" s="47"/>
      <c r="BR48" s="47"/>
      <c r="BS48" s="47"/>
      <c r="BT48" s="47"/>
      <c r="BU48" s="47"/>
      <c r="BV48" s="47"/>
      <c r="BW48" s="47"/>
      <c r="BX48" s="47"/>
      <c r="BY48" s="47"/>
      <c r="BZ48" s="47"/>
      <c r="CA48" s="47"/>
      <c r="CB48" s="47"/>
      <c r="CC48" s="47"/>
      <c r="CD48" s="47"/>
      <c r="CE48" s="47"/>
      <c r="CF48" s="47"/>
      <c r="CG48" s="47"/>
      <c r="CH48" s="47"/>
      <c r="CI48" s="47"/>
      <c r="CJ48" s="47"/>
      <c r="CK48" s="47"/>
      <c r="CL48" s="47"/>
      <c r="CM48" s="47"/>
      <c r="CN48" s="47"/>
      <c r="CO48" s="47"/>
      <c r="CP48" s="47"/>
      <c r="CQ48" s="47"/>
      <c r="CR48" s="47"/>
      <c r="CS48" s="47"/>
      <c r="CT48" s="47"/>
      <c r="CU48" s="47"/>
      <c r="CV48" s="47"/>
      <c r="CW48" s="47"/>
      <c r="CX48" s="41">
        <v>0</v>
      </c>
      <c r="CY48" s="41">
        <v>0.5</v>
      </c>
    </row>
    <row r="49" spans="1:103" ht="18" customHeight="1">
      <c r="A49" s="60">
        <f t="shared" si="0"/>
        <v>1998</v>
      </c>
      <c r="B49" s="64"/>
      <c r="C49" s="64"/>
      <c r="D49" s="64"/>
      <c r="E49" s="64"/>
      <c r="F49" s="64"/>
      <c r="G49" s="64"/>
      <c r="H49" s="64"/>
      <c r="I49" s="64"/>
      <c r="J49" s="64"/>
      <c r="K49" s="64"/>
      <c r="L49" s="64"/>
      <c r="M49" s="64"/>
      <c r="N49" s="64"/>
      <c r="O49" s="64"/>
      <c r="P49" s="64"/>
      <c r="Q49" s="64"/>
      <c r="R49" s="64"/>
      <c r="S49" s="65"/>
      <c r="T49" s="65"/>
      <c r="U49" s="65"/>
      <c r="V49" s="65"/>
      <c r="W49" s="65"/>
      <c r="X49" s="65"/>
      <c r="Y49" s="65"/>
      <c r="Z49" s="65"/>
      <c r="AB49" s="65"/>
      <c r="AC49" s="65"/>
      <c r="AD49" s="65"/>
      <c r="AE49" s="65"/>
      <c r="AF49" s="65"/>
      <c r="AG49" s="65"/>
      <c r="AH49" s="65"/>
      <c r="AI49" s="65"/>
      <c r="AK49" s="64"/>
      <c r="AL49" s="64"/>
      <c r="AM49" s="64"/>
      <c r="AN49" s="64"/>
      <c r="AO49" s="64"/>
      <c r="AP49" s="64"/>
      <c r="AQ49" s="64"/>
      <c r="AR49" s="64"/>
      <c r="AS49" s="64"/>
      <c r="AT49" s="64"/>
      <c r="AU49" s="64"/>
      <c r="AV49" s="64"/>
      <c r="AW49" s="64"/>
      <c r="AX49" s="64"/>
      <c r="AY49" s="64"/>
      <c r="AZ49" s="64"/>
      <c r="BA49" s="64"/>
      <c r="BC49" s="64"/>
      <c r="BD49" s="64"/>
      <c r="BE49" s="64"/>
      <c r="BF49" s="64"/>
      <c r="BG49" s="64"/>
      <c r="BI49" s="64"/>
      <c r="BL49" s="47"/>
      <c r="BM49" s="47"/>
      <c r="BN49" s="47"/>
      <c r="BO49" s="47"/>
      <c r="BP49" s="47"/>
      <c r="BQ49" s="47"/>
      <c r="BR49" s="47"/>
      <c r="BS49" s="47"/>
      <c r="BT49" s="47"/>
      <c r="BU49" s="47"/>
      <c r="BV49" s="47"/>
      <c r="BW49" s="47"/>
      <c r="BX49" s="47"/>
      <c r="BY49" s="47"/>
      <c r="BZ49" s="47"/>
      <c r="CA49" s="47"/>
      <c r="CB49" s="47"/>
      <c r="CC49" s="47"/>
      <c r="CD49" s="47"/>
      <c r="CE49" s="47"/>
      <c r="CF49" s="47"/>
      <c r="CG49" s="47"/>
      <c r="CH49" s="47"/>
      <c r="CI49" s="47"/>
      <c r="CJ49" s="47"/>
      <c r="CK49" s="47"/>
      <c r="CL49" s="47"/>
      <c r="CM49" s="47"/>
      <c r="CN49" s="47"/>
      <c r="CO49" s="47"/>
      <c r="CP49" s="47"/>
      <c r="CQ49" s="47"/>
      <c r="CR49" s="47"/>
      <c r="CS49" s="47"/>
      <c r="CT49" s="47"/>
      <c r="CU49" s="47"/>
      <c r="CV49" s="47"/>
      <c r="CW49" s="47"/>
      <c r="CX49" s="41">
        <v>0</v>
      </c>
      <c r="CY49" s="41">
        <v>0.5</v>
      </c>
    </row>
    <row r="50" spans="1:103" ht="18" customHeight="1">
      <c r="A50" s="60">
        <f t="shared" si="0"/>
        <v>1999</v>
      </c>
      <c r="B50" s="64"/>
      <c r="C50" s="64"/>
      <c r="D50" s="64"/>
      <c r="E50" s="64"/>
      <c r="F50" s="64"/>
      <c r="G50" s="64"/>
      <c r="H50" s="64"/>
      <c r="I50" s="64"/>
      <c r="J50" s="64"/>
      <c r="K50" s="64"/>
      <c r="L50" s="64"/>
      <c r="M50" s="64"/>
      <c r="N50" s="64"/>
      <c r="O50" s="64"/>
      <c r="P50" s="64"/>
      <c r="Q50" s="64"/>
      <c r="R50" s="64"/>
      <c r="S50" s="38"/>
      <c r="T50" s="38"/>
      <c r="U50" s="38"/>
      <c r="V50" s="38"/>
      <c r="W50" s="38"/>
      <c r="X50" s="38"/>
      <c r="Y50" s="38"/>
      <c r="Z50" s="38"/>
      <c r="AA50" s="47"/>
      <c r="AB50" s="38"/>
      <c r="AC50" s="38"/>
      <c r="AD50" s="38"/>
      <c r="AE50" s="38"/>
      <c r="AF50" s="38"/>
      <c r="AG50" s="38"/>
      <c r="AH50" s="38"/>
      <c r="AI50" s="38"/>
      <c r="AJ50" s="47"/>
      <c r="AK50" s="64"/>
      <c r="AL50" s="64"/>
      <c r="AM50" s="64"/>
      <c r="AN50" s="64"/>
      <c r="AO50" s="64"/>
      <c r="AP50" s="64"/>
      <c r="AQ50" s="64"/>
      <c r="AR50" s="64"/>
      <c r="AS50" s="64"/>
      <c r="AT50" s="64"/>
      <c r="AU50" s="64"/>
      <c r="AV50" s="64"/>
      <c r="AW50" s="64"/>
      <c r="AX50" s="64"/>
      <c r="AY50" s="64"/>
      <c r="AZ50" s="64"/>
      <c r="BA50" s="64"/>
      <c r="BC50" s="64"/>
      <c r="BD50" s="64"/>
      <c r="BE50" s="64"/>
      <c r="BF50" s="64"/>
      <c r="BG50" s="64"/>
      <c r="BI50" s="64"/>
      <c r="BL50" s="47"/>
      <c r="BM50" s="47"/>
      <c r="BN50" s="47"/>
      <c r="BO50" s="47"/>
      <c r="BP50" s="47"/>
      <c r="BQ50" s="47"/>
      <c r="BR50" s="47"/>
      <c r="BS50" s="47"/>
      <c r="BT50" s="47"/>
      <c r="BU50" s="47"/>
      <c r="BV50" s="47"/>
      <c r="BW50" s="47"/>
      <c r="BX50" s="47"/>
      <c r="BY50" s="47"/>
      <c r="BZ50" s="47"/>
      <c r="CA50" s="47"/>
      <c r="CB50" s="47"/>
      <c r="CC50" s="47"/>
      <c r="CD50" s="47"/>
      <c r="CE50" s="47"/>
      <c r="CF50" s="47"/>
      <c r="CG50" s="47"/>
      <c r="CH50" s="47"/>
      <c r="CI50" s="47"/>
      <c r="CJ50" s="47"/>
      <c r="CK50" s="47"/>
      <c r="CL50" s="47"/>
      <c r="CM50" s="47"/>
      <c r="CN50" s="47"/>
      <c r="CO50" s="47"/>
      <c r="CP50" s="47"/>
      <c r="CQ50" s="47"/>
      <c r="CR50" s="47"/>
      <c r="CS50" s="47"/>
      <c r="CT50" s="47"/>
      <c r="CU50" s="47"/>
      <c r="CV50" s="47"/>
      <c r="CW50" s="47"/>
      <c r="CX50" s="41">
        <v>0</v>
      </c>
      <c r="CY50" s="41">
        <v>0.5</v>
      </c>
    </row>
    <row r="51" spans="1:103" ht="18" customHeight="1">
      <c r="A51" s="60">
        <f t="shared" si="0"/>
        <v>2000</v>
      </c>
      <c r="B51" s="64"/>
      <c r="C51" s="64"/>
      <c r="D51" s="64"/>
      <c r="E51" s="64"/>
      <c r="F51" s="64"/>
      <c r="G51" s="64"/>
      <c r="H51" s="64"/>
      <c r="I51" s="64"/>
      <c r="J51" s="64"/>
      <c r="K51" s="64"/>
      <c r="L51" s="64"/>
      <c r="M51" s="64"/>
      <c r="N51" s="64"/>
      <c r="O51" s="64"/>
      <c r="P51" s="64"/>
      <c r="Q51" s="64"/>
      <c r="R51" s="64"/>
      <c r="S51" s="38"/>
      <c r="T51" s="38"/>
      <c r="U51" s="38"/>
      <c r="V51" s="38"/>
      <c r="W51" s="38"/>
      <c r="X51" s="38"/>
      <c r="Y51" s="38"/>
      <c r="Z51" s="38"/>
      <c r="AA51" s="47"/>
      <c r="AB51" s="38"/>
      <c r="AC51" s="38"/>
      <c r="AD51" s="38"/>
      <c r="AE51" s="38"/>
      <c r="AF51" s="38"/>
      <c r="AG51" s="38"/>
      <c r="AH51" s="38"/>
      <c r="AI51" s="38"/>
      <c r="AJ51" s="47"/>
      <c r="AK51" s="64"/>
      <c r="AL51" s="64"/>
      <c r="AM51" s="64"/>
      <c r="AN51" s="64"/>
      <c r="AO51" s="64"/>
      <c r="AP51" s="64"/>
      <c r="AQ51" s="64"/>
      <c r="AR51" s="64"/>
      <c r="AS51" s="64"/>
      <c r="AT51" s="64"/>
      <c r="AU51" s="64"/>
      <c r="AV51" s="64"/>
      <c r="AW51" s="64"/>
      <c r="AX51" s="64"/>
      <c r="AY51" s="64"/>
      <c r="AZ51" s="64"/>
      <c r="BA51" s="64"/>
      <c r="BC51" s="64"/>
      <c r="BD51" s="64"/>
      <c r="BE51" s="64"/>
      <c r="BF51" s="64"/>
      <c r="BG51" s="64"/>
      <c r="BI51" s="64"/>
      <c r="BL51" s="47"/>
      <c r="BM51" s="47"/>
      <c r="BN51" s="47"/>
      <c r="BO51" s="47"/>
      <c r="BP51" s="47"/>
      <c r="BQ51" s="47"/>
      <c r="BR51" s="47"/>
      <c r="BS51" s="47"/>
      <c r="BT51" s="47"/>
      <c r="BU51" s="47"/>
      <c r="BV51" s="47"/>
      <c r="BW51" s="47"/>
      <c r="BX51" s="47"/>
      <c r="BY51" s="47"/>
      <c r="BZ51" s="47"/>
      <c r="CA51" s="47"/>
      <c r="CB51" s="47"/>
      <c r="CC51" s="47"/>
      <c r="CD51" s="47"/>
      <c r="CE51" s="47"/>
      <c r="CF51" s="47"/>
      <c r="CG51" s="47"/>
      <c r="CH51" s="47"/>
      <c r="CI51" s="47"/>
      <c r="CJ51" s="47"/>
      <c r="CK51" s="47"/>
      <c r="CL51" s="47"/>
      <c r="CM51" s="47"/>
      <c r="CN51" s="47"/>
      <c r="CO51" s="47"/>
      <c r="CP51" s="47"/>
      <c r="CQ51" s="47"/>
      <c r="CR51" s="47"/>
      <c r="CS51" s="47"/>
      <c r="CT51" s="47"/>
      <c r="CU51" s="47"/>
      <c r="CV51" s="47"/>
      <c r="CW51" s="47"/>
      <c r="CX51" s="41">
        <v>0</v>
      </c>
      <c r="CY51" s="41">
        <v>0.5</v>
      </c>
    </row>
    <row r="52" spans="1:103" ht="18" customHeight="1">
      <c r="A52" s="60">
        <f t="shared" si="0"/>
        <v>2001</v>
      </c>
      <c r="B52" s="64"/>
      <c r="C52" s="64"/>
      <c r="D52" s="64"/>
      <c r="E52" s="64"/>
      <c r="F52" s="64"/>
      <c r="G52" s="64"/>
      <c r="H52" s="64"/>
      <c r="I52" s="64"/>
      <c r="J52" s="64"/>
      <c r="K52" s="64"/>
      <c r="L52" s="64"/>
      <c r="M52" s="64"/>
      <c r="N52" s="64"/>
      <c r="O52" s="64"/>
      <c r="P52" s="64"/>
      <c r="Q52" s="64"/>
      <c r="R52" s="64"/>
      <c r="S52" s="38"/>
      <c r="T52" s="38"/>
      <c r="U52" s="38"/>
      <c r="V52" s="38"/>
      <c r="W52" s="38"/>
      <c r="X52" s="38"/>
      <c r="Y52" s="38"/>
      <c r="Z52" s="38"/>
      <c r="AA52" s="47"/>
      <c r="AB52" s="38"/>
      <c r="AC52" s="38"/>
      <c r="AD52" s="38"/>
      <c r="AE52" s="38"/>
      <c r="AF52" s="38"/>
      <c r="AG52" s="38"/>
      <c r="AH52" s="38"/>
      <c r="AI52" s="38"/>
      <c r="AJ52" s="47"/>
      <c r="AK52" s="64"/>
      <c r="AL52" s="64"/>
      <c r="AM52" s="64"/>
      <c r="AN52" s="64"/>
      <c r="AO52" s="64"/>
      <c r="AP52" s="64"/>
      <c r="AQ52" s="64"/>
      <c r="AR52" s="64"/>
      <c r="AS52" s="64"/>
      <c r="AT52" s="64"/>
      <c r="AU52" s="64"/>
      <c r="AV52" s="64"/>
      <c r="AW52" s="64"/>
      <c r="AX52" s="64"/>
      <c r="AY52" s="64"/>
      <c r="AZ52" s="64"/>
      <c r="BA52" s="64"/>
      <c r="BC52" s="64"/>
      <c r="BD52" s="64"/>
      <c r="BE52" s="64"/>
      <c r="BF52" s="64"/>
      <c r="BG52" s="64"/>
      <c r="BI52" s="64"/>
      <c r="BL52" s="47"/>
      <c r="BM52" s="47"/>
      <c r="BN52" s="47"/>
      <c r="BO52" s="47"/>
      <c r="BP52" s="47"/>
      <c r="BQ52" s="47"/>
      <c r="BR52" s="47"/>
      <c r="BS52" s="47"/>
      <c r="BT52" s="47"/>
      <c r="BU52" s="47"/>
      <c r="BV52" s="47"/>
      <c r="BW52" s="47"/>
      <c r="BX52" s="47"/>
      <c r="BY52" s="47"/>
      <c r="BZ52" s="47"/>
      <c r="CA52" s="47"/>
      <c r="CB52" s="47"/>
      <c r="CC52" s="47"/>
      <c r="CD52" s="47"/>
      <c r="CE52" s="47"/>
      <c r="CF52" s="47"/>
      <c r="CG52" s="47"/>
      <c r="CH52" s="47"/>
      <c r="CI52" s="47"/>
      <c r="CJ52" s="47"/>
      <c r="CK52" s="47"/>
      <c r="CL52" s="47"/>
      <c r="CM52" s="47"/>
      <c r="CN52" s="47"/>
      <c r="CO52" s="47"/>
      <c r="CP52" s="47"/>
      <c r="CQ52" s="47"/>
      <c r="CR52" s="47"/>
      <c r="CS52" s="47"/>
      <c r="CT52" s="47"/>
      <c r="CU52" s="47"/>
      <c r="CV52" s="47"/>
      <c r="CW52" s="47"/>
      <c r="CX52" s="41">
        <v>0</v>
      </c>
      <c r="CY52" s="41">
        <v>0.5</v>
      </c>
    </row>
    <row r="53" spans="1:103" ht="18" customHeight="1">
      <c r="A53" s="60">
        <f t="shared" si="0"/>
        <v>2002</v>
      </c>
      <c r="B53" s="64">
        <f>'TFR2'!F33</f>
        <v>0.41399999999999998</v>
      </c>
      <c r="C53" s="64">
        <f>1-B53</f>
        <v>0.58600000000000008</v>
      </c>
      <c r="D53" s="64"/>
      <c r="E53" s="64"/>
      <c r="F53" s="64">
        <f>'TFR2'!F31</f>
        <v>0.44583088159561157</v>
      </c>
      <c r="G53" s="64">
        <f>1-F53</f>
        <v>0.55416911840438843</v>
      </c>
      <c r="H53" s="64">
        <f>'TFR2'!F31</f>
        <v>0.44583088159561157</v>
      </c>
      <c r="I53" s="64">
        <f>'TFR2'!H31</f>
        <v>0.44485637545585632</v>
      </c>
      <c r="J53" s="64">
        <f>'TFR2'!I31</f>
        <v>0.44685882329940796</v>
      </c>
      <c r="K53" s="64">
        <f>'TFR2'!J31</f>
        <v>-2.0024478435516357E-3</v>
      </c>
      <c r="L53" s="64">
        <f>'TFR2'!P31</f>
        <v>0.18326555012084877</v>
      </c>
      <c r="M53" s="64">
        <f>'TFR2'!Q31</f>
        <v>7.7831093089117953E-2</v>
      </c>
      <c r="N53" s="64">
        <f>'TFR2'!R31</f>
        <v>0.10543445703173082</v>
      </c>
      <c r="O53" s="64">
        <f>'TFR2'!V31</f>
        <v>0.3839411735534668</v>
      </c>
      <c r="P53" s="64">
        <f>'TFR2'!W31</f>
        <v>0.43088468997622886</v>
      </c>
      <c r="Q53" s="64">
        <f>'TFR2'!X31</f>
        <v>0.51565243152535822</v>
      </c>
      <c r="R53" s="64">
        <f>'TFR2'!Z31</f>
        <v>9.8215809674401244E-2</v>
      </c>
      <c r="S53" s="38">
        <f>'TFR2'!AK31</f>
        <v>0.43528364300727845</v>
      </c>
      <c r="T53" s="38">
        <f>'TFR2'!AL31</f>
        <v>0.46614885330200195</v>
      </c>
      <c r="U53" s="38">
        <f>'TFR2'!AM31</f>
        <v>0.41920629143714905</v>
      </c>
      <c r="V53" s="38">
        <f>'TFR2'!AN31</f>
        <v>0.32784819602966309</v>
      </c>
      <c r="W53" s="38">
        <f>'TFR2'!AO31</f>
        <v>0.37246569991111755</v>
      </c>
      <c r="X53" s="64">
        <f>U53-S53</f>
        <v>-1.6077351570129406E-2</v>
      </c>
      <c r="Y53" s="64">
        <f>U53-(0.5*S53+0.4*T53)/0.9</f>
        <v>-2.9795222812228683E-2</v>
      </c>
      <c r="Z53" s="64">
        <f>V53-S53</f>
        <v>-0.10743544697761537</v>
      </c>
      <c r="AA53" s="64">
        <f>W53-S53</f>
        <v>-6.28179430961609E-2</v>
      </c>
      <c r="AB53" s="38">
        <f>'TFR2'!AQ31</f>
        <v>0.48767448067665098</v>
      </c>
      <c r="AC53" s="38">
        <f>'TFR2'!AR31</f>
        <v>0.43333474546670914</v>
      </c>
      <c r="AD53" s="38">
        <f>'TFR2'!AS31</f>
        <v>0.31516364216804504</v>
      </c>
      <c r="AE53" s="38">
        <f>'TFR2'!AT31</f>
        <v>0.31239005923271179</v>
      </c>
      <c r="AF53" s="38">
        <f>'TFR2'!AU31</f>
        <v>0.34517335891723633</v>
      </c>
      <c r="AG53" s="64">
        <f>AD53-AB53</f>
        <v>-0.17251083850860593</v>
      </c>
      <c r="AH53" s="64">
        <f>AD53-(0.5*AB53+0.4*AC53)/0.9</f>
        <v>-0.14835984508196509</v>
      </c>
      <c r="AI53" s="64">
        <f>AE53-AB53</f>
        <v>-0.17528442144393919</v>
      </c>
      <c r="AJ53" s="64">
        <f>AF53-AB53</f>
        <v>-0.14250112175941465</v>
      </c>
      <c r="AK53" s="64">
        <f>'T20023'!$B$7</f>
        <v>2.5603109598159791E-2</v>
      </c>
      <c r="AL53" s="64">
        <f>'T20023'!$B$19</f>
        <v>4.1718623042106634E-2</v>
      </c>
      <c r="AM53" s="64">
        <f>'T20023'!$B$31</f>
        <v>5.1321262121200563E-2</v>
      </c>
      <c r="AN53" s="64"/>
      <c r="AO53" s="64"/>
      <c r="AP53" s="64"/>
      <c r="AQ53" s="64"/>
      <c r="AR53" s="64"/>
      <c r="AS53" s="64"/>
      <c r="AT53" s="64"/>
      <c r="AU53" s="64"/>
      <c r="AV53" s="64"/>
      <c r="AW53" s="64"/>
      <c r="AX53" s="64"/>
      <c r="AY53" s="64"/>
      <c r="AZ53" s="64"/>
      <c r="BA53" s="64"/>
      <c r="BC53" s="64"/>
      <c r="BD53" s="64"/>
      <c r="BE53" s="64"/>
      <c r="BF53" s="64"/>
      <c r="BG53" s="64"/>
      <c r="BI53" s="64"/>
      <c r="BL53" s="47"/>
      <c r="BM53" s="47"/>
      <c r="BN53" s="47"/>
      <c r="BO53" s="47"/>
      <c r="BP53" s="47"/>
      <c r="BQ53" s="47"/>
      <c r="BR53" s="47"/>
      <c r="BS53" s="47"/>
      <c r="BT53" s="47"/>
      <c r="BU53" s="47"/>
      <c r="BV53" s="47"/>
      <c r="BW53" s="47"/>
      <c r="BX53" s="47"/>
      <c r="BY53" s="47"/>
      <c r="BZ53" s="47"/>
      <c r="CA53" s="47"/>
      <c r="CB53" s="47"/>
      <c r="CC53" s="47"/>
      <c r="CD53" s="47"/>
      <c r="CE53" s="47"/>
      <c r="CF53" s="47"/>
      <c r="CG53" s="47"/>
      <c r="CH53" s="47"/>
      <c r="CI53" s="47"/>
      <c r="CJ53" s="47"/>
      <c r="CK53" s="47"/>
      <c r="CL53" s="47"/>
      <c r="CM53" s="47"/>
      <c r="CN53" s="47"/>
      <c r="CO53" s="47"/>
      <c r="CP53" s="47"/>
      <c r="CQ53" s="47"/>
      <c r="CR53" s="47"/>
      <c r="CS53" s="47"/>
      <c r="CT53" s="47"/>
      <c r="CU53" s="47"/>
      <c r="CV53" s="47"/>
      <c r="CW53" s="47"/>
      <c r="CX53" s="41">
        <v>0</v>
      </c>
      <c r="CY53" s="41">
        <v>0.5</v>
      </c>
    </row>
    <row r="54" spans="1:103" ht="18" customHeight="1">
      <c r="A54" s="60">
        <f t="shared" si="0"/>
        <v>2003</v>
      </c>
      <c r="B54" s="64"/>
      <c r="C54" s="64"/>
      <c r="D54" s="64"/>
      <c r="E54" s="64"/>
      <c r="F54" s="64"/>
      <c r="G54" s="64"/>
      <c r="H54" s="64"/>
      <c r="I54" s="64"/>
      <c r="J54" s="64"/>
      <c r="K54" s="64"/>
      <c r="L54" s="64"/>
      <c r="M54" s="64"/>
      <c r="N54" s="64"/>
      <c r="O54" s="64"/>
      <c r="P54" s="64"/>
      <c r="Q54" s="64"/>
      <c r="R54" s="64"/>
      <c r="S54" s="38"/>
      <c r="T54" s="38"/>
      <c r="U54" s="38"/>
      <c r="V54" s="38"/>
      <c r="W54" s="38"/>
      <c r="X54" s="38"/>
      <c r="Y54" s="38"/>
      <c r="Z54" s="38"/>
      <c r="AA54" s="47"/>
      <c r="AB54" s="38"/>
      <c r="AC54" s="38"/>
      <c r="AD54" s="38"/>
      <c r="AE54" s="38"/>
      <c r="AF54" s="38"/>
      <c r="AG54" s="38"/>
      <c r="AH54" s="38"/>
      <c r="AI54" s="38"/>
      <c r="AJ54" s="47"/>
      <c r="AK54" s="64"/>
      <c r="AL54" s="64"/>
      <c r="AM54" s="64"/>
      <c r="AN54" s="64"/>
      <c r="AO54" s="64"/>
      <c r="AP54" s="64"/>
      <c r="AQ54" s="64"/>
      <c r="AR54" s="64"/>
      <c r="AS54" s="64"/>
      <c r="AT54" s="64"/>
      <c r="AU54" s="64"/>
      <c r="AV54" s="64"/>
      <c r="AW54" s="64"/>
      <c r="AX54" s="64"/>
      <c r="AY54" s="64"/>
      <c r="AZ54" s="64"/>
      <c r="BA54" s="64"/>
      <c r="BC54" s="64"/>
      <c r="BD54" s="64"/>
      <c r="BE54" s="64"/>
      <c r="BF54" s="64"/>
      <c r="BG54" s="64"/>
      <c r="BI54" s="64"/>
      <c r="BL54" s="47"/>
      <c r="BM54" s="47"/>
      <c r="BN54" s="47"/>
      <c r="BO54" s="47"/>
      <c r="BP54" s="47"/>
      <c r="BQ54" s="47"/>
      <c r="BR54" s="47"/>
      <c r="BS54" s="47"/>
      <c r="BT54" s="47"/>
      <c r="BU54" s="47"/>
      <c r="BV54" s="47"/>
      <c r="BW54" s="47"/>
      <c r="BX54" s="47"/>
      <c r="BY54" s="47"/>
      <c r="BZ54" s="47"/>
      <c r="CA54" s="47"/>
      <c r="CB54" s="47"/>
      <c r="CC54" s="47"/>
      <c r="CD54" s="47"/>
      <c r="CE54" s="47"/>
      <c r="CF54" s="47"/>
      <c r="CG54" s="47"/>
      <c r="CH54" s="47"/>
      <c r="CI54" s="47"/>
      <c r="CJ54" s="47"/>
      <c r="CK54" s="47"/>
      <c r="CL54" s="47"/>
      <c r="CM54" s="47"/>
      <c r="CN54" s="47"/>
      <c r="CO54" s="47"/>
      <c r="CP54" s="47"/>
      <c r="CQ54" s="47"/>
      <c r="CR54" s="47"/>
      <c r="CS54" s="47"/>
      <c r="CT54" s="47"/>
      <c r="CU54" s="47"/>
      <c r="CV54" s="47"/>
      <c r="CW54" s="47"/>
      <c r="CX54" s="41">
        <v>0</v>
      </c>
      <c r="CY54" s="41">
        <v>0.5</v>
      </c>
    </row>
    <row r="55" spans="1:103" ht="18" customHeight="1">
      <c r="A55" s="60">
        <f t="shared" si="0"/>
        <v>2004</v>
      </c>
      <c r="B55" s="64"/>
      <c r="C55" s="64"/>
      <c r="D55" s="64"/>
      <c r="E55" s="64"/>
      <c r="F55" s="64"/>
      <c r="G55" s="64"/>
      <c r="H55" s="64"/>
      <c r="I55" s="64"/>
      <c r="J55" s="64"/>
      <c r="K55" s="64"/>
      <c r="L55" s="64"/>
      <c r="M55" s="64"/>
      <c r="N55" s="64"/>
      <c r="O55" s="64"/>
      <c r="P55" s="64"/>
      <c r="Q55" s="64"/>
      <c r="R55" s="64"/>
      <c r="S55" s="38"/>
      <c r="T55" s="38"/>
      <c r="U55" s="38"/>
      <c r="V55" s="38"/>
      <c r="W55" s="38"/>
      <c r="X55" s="38"/>
      <c r="Y55" s="38"/>
      <c r="Z55" s="38"/>
      <c r="AA55" s="47"/>
      <c r="AB55" s="38"/>
      <c r="AC55" s="38"/>
      <c r="AD55" s="38"/>
      <c r="AE55" s="38"/>
      <c r="AF55" s="38"/>
      <c r="AG55" s="38"/>
      <c r="AH55" s="38"/>
      <c r="AI55" s="38"/>
      <c r="AJ55" s="47"/>
      <c r="AK55" s="64"/>
      <c r="AL55" s="64"/>
      <c r="AM55" s="64"/>
      <c r="AN55" s="64"/>
      <c r="AO55" s="64"/>
      <c r="AP55" s="64"/>
      <c r="AQ55" s="64"/>
      <c r="AR55" s="64"/>
      <c r="AS55" s="64"/>
      <c r="AT55" s="64"/>
      <c r="AU55" s="64"/>
      <c r="AV55" s="64"/>
      <c r="AW55" s="64"/>
      <c r="AX55" s="64"/>
      <c r="AY55" s="64"/>
      <c r="AZ55" s="64"/>
      <c r="BA55" s="64"/>
      <c r="BC55" s="64"/>
      <c r="BD55" s="64"/>
      <c r="BE55" s="64"/>
      <c r="BF55" s="64"/>
      <c r="BG55" s="64"/>
      <c r="BI55" s="64"/>
      <c r="BL55" s="47"/>
      <c r="BM55" s="47"/>
      <c r="BN55" s="47"/>
      <c r="BO55" s="47"/>
      <c r="BP55" s="47"/>
      <c r="BQ55" s="47"/>
      <c r="BR55" s="47"/>
      <c r="BS55" s="47"/>
      <c r="BT55" s="47"/>
      <c r="BU55" s="47"/>
      <c r="BV55" s="47"/>
      <c r="BW55" s="47"/>
      <c r="BX55" s="47"/>
      <c r="BY55" s="47"/>
      <c r="BZ55" s="47"/>
      <c r="CA55" s="47"/>
      <c r="CB55" s="47"/>
      <c r="CC55" s="47"/>
      <c r="CD55" s="47"/>
      <c r="CE55" s="47"/>
      <c r="CF55" s="47"/>
      <c r="CG55" s="47"/>
      <c r="CH55" s="47"/>
      <c r="CI55" s="47"/>
      <c r="CJ55" s="47"/>
      <c r="CK55" s="47"/>
      <c r="CL55" s="47"/>
      <c r="CM55" s="47"/>
      <c r="CN55" s="47"/>
      <c r="CO55" s="47"/>
      <c r="CP55" s="47"/>
      <c r="CQ55" s="47"/>
      <c r="CR55" s="47"/>
      <c r="CS55" s="47"/>
      <c r="CT55" s="47"/>
      <c r="CU55" s="47"/>
      <c r="CV55" s="47"/>
      <c r="CW55" s="47"/>
      <c r="CX55" s="41">
        <v>0</v>
      </c>
      <c r="CY55" s="41">
        <v>0.5</v>
      </c>
    </row>
    <row r="56" spans="1:103" ht="18" customHeight="1">
      <c r="A56" s="60">
        <f t="shared" si="0"/>
        <v>2005</v>
      </c>
      <c r="B56" s="64"/>
      <c r="C56" s="64"/>
      <c r="D56" s="64"/>
      <c r="E56" s="64"/>
      <c r="F56" s="64"/>
      <c r="G56" s="64"/>
      <c r="H56" s="64"/>
      <c r="I56" s="64"/>
      <c r="J56" s="64"/>
      <c r="K56" s="64"/>
      <c r="L56" s="64"/>
      <c r="M56" s="64"/>
      <c r="N56" s="64"/>
      <c r="O56" s="64"/>
      <c r="P56" s="64"/>
      <c r="Q56" s="64"/>
      <c r="R56" s="64"/>
      <c r="S56" s="65"/>
      <c r="T56" s="65"/>
      <c r="U56" s="65"/>
      <c r="V56" s="65"/>
      <c r="W56" s="65"/>
      <c r="X56" s="65"/>
      <c r="Y56" s="65"/>
      <c r="Z56" s="65"/>
      <c r="AB56" s="65"/>
      <c r="AC56" s="65"/>
      <c r="AD56" s="65"/>
      <c r="AE56" s="65"/>
      <c r="AF56" s="65"/>
      <c r="AG56" s="65"/>
      <c r="AH56" s="65"/>
      <c r="AI56" s="65"/>
      <c r="AK56" s="64"/>
      <c r="AL56" s="64"/>
      <c r="AM56" s="64"/>
      <c r="AN56" s="64"/>
      <c r="AO56" s="64"/>
      <c r="AP56" s="64"/>
      <c r="AQ56" s="64"/>
      <c r="AR56" s="64"/>
      <c r="AS56" s="64"/>
      <c r="AT56" s="64"/>
      <c r="AU56" s="64"/>
      <c r="AV56" s="64"/>
      <c r="AW56" s="64"/>
      <c r="AX56" s="64"/>
      <c r="AY56" s="64"/>
      <c r="AZ56" s="64"/>
      <c r="BA56" s="64"/>
      <c r="BC56" s="64"/>
      <c r="BD56" s="64"/>
      <c r="BE56" s="64"/>
      <c r="BF56" s="64"/>
      <c r="BG56" s="64"/>
      <c r="BI56" s="64"/>
      <c r="BL56" s="47"/>
      <c r="BM56" s="47"/>
      <c r="BN56" s="47"/>
      <c r="BO56" s="47"/>
      <c r="BP56" s="47"/>
      <c r="BQ56" s="47"/>
      <c r="BR56" s="47"/>
      <c r="BS56" s="47"/>
      <c r="BT56" s="47"/>
      <c r="BU56" s="47"/>
      <c r="BV56" s="47"/>
      <c r="BW56" s="47"/>
      <c r="BX56" s="47"/>
      <c r="BY56" s="47"/>
      <c r="BZ56" s="47"/>
      <c r="CA56" s="47"/>
      <c r="CB56" s="47"/>
      <c r="CC56" s="47"/>
      <c r="CD56" s="47"/>
      <c r="CE56" s="47"/>
      <c r="CF56" s="47"/>
      <c r="CG56" s="47"/>
      <c r="CH56" s="47"/>
      <c r="CI56" s="47"/>
      <c r="CJ56" s="47"/>
      <c r="CK56" s="47"/>
      <c r="CL56" s="47"/>
      <c r="CM56" s="47"/>
      <c r="CN56" s="47"/>
      <c r="CO56" s="47"/>
      <c r="CP56" s="47"/>
      <c r="CQ56" s="47"/>
      <c r="CR56" s="47"/>
      <c r="CS56" s="47"/>
      <c r="CT56" s="47"/>
      <c r="CU56" s="47"/>
      <c r="CV56" s="47"/>
      <c r="CW56" s="47"/>
      <c r="CX56" s="41">
        <v>0</v>
      </c>
      <c r="CY56" s="41">
        <v>0.5</v>
      </c>
    </row>
    <row r="57" spans="1:103" ht="18" customHeight="1">
      <c r="A57" s="60">
        <f t="shared" si="0"/>
        <v>2006</v>
      </c>
      <c r="B57" s="64"/>
      <c r="C57" s="64"/>
      <c r="D57" s="64"/>
      <c r="E57" s="64"/>
      <c r="F57" s="64"/>
      <c r="G57" s="64"/>
      <c r="H57" s="64"/>
      <c r="I57" s="64"/>
      <c r="J57" s="64"/>
      <c r="K57" s="64"/>
      <c r="L57" s="64"/>
      <c r="M57" s="64"/>
      <c r="N57" s="64"/>
      <c r="O57" s="64"/>
      <c r="P57" s="64"/>
      <c r="Q57" s="64"/>
      <c r="R57" s="64"/>
      <c r="S57" s="64"/>
      <c r="T57" s="64"/>
      <c r="U57" s="64"/>
      <c r="V57" s="64"/>
      <c r="W57" s="64"/>
      <c r="X57" s="64"/>
      <c r="Y57" s="64"/>
      <c r="Z57" s="64"/>
      <c r="AA57" s="64"/>
      <c r="AB57" s="64"/>
      <c r="AC57" s="64"/>
      <c r="AD57" s="64"/>
      <c r="AE57" s="64"/>
      <c r="AF57" s="64"/>
      <c r="AG57" s="64"/>
      <c r="AH57" s="64"/>
      <c r="AI57" s="64"/>
      <c r="AJ57" s="64"/>
      <c r="AK57" s="64"/>
      <c r="AL57" s="64"/>
      <c r="AM57" s="64"/>
      <c r="AN57" s="64"/>
      <c r="AO57" s="64"/>
      <c r="AP57" s="64"/>
      <c r="AQ57" s="64"/>
      <c r="AR57" s="64"/>
      <c r="AS57" s="64"/>
      <c r="AT57" s="64"/>
      <c r="AU57" s="64"/>
      <c r="AV57" s="64"/>
      <c r="AW57" s="64"/>
      <c r="AX57" s="64"/>
      <c r="AY57" s="64"/>
      <c r="AZ57" s="64"/>
      <c r="BA57" s="64"/>
      <c r="BC57" s="64"/>
      <c r="BD57" s="64"/>
      <c r="BE57" s="64"/>
      <c r="BF57" s="64"/>
      <c r="BG57" s="64"/>
      <c r="BI57" s="64"/>
      <c r="BL57" s="47"/>
      <c r="BM57" s="47"/>
      <c r="BN57" s="47"/>
      <c r="BO57" s="47"/>
      <c r="BP57" s="47"/>
      <c r="BQ57" s="47"/>
      <c r="BR57" s="47"/>
      <c r="BS57" s="47"/>
      <c r="BT57" s="47"/>
      <c r="BU57" s="47"/>
      <c r="BV57" s="47"/>
      <c r="BW57" s="47"/>
      <c r="BX57" s="47"/>
      <c r="BY57" s="47"/>
      <c r="BZ57" s="47"/>
      <c r="CA57" s="47"/>
      <c r="CB57" s="47"/>
      <c r="CC57" s="47"/>
      <c r="CD57" s="47"/>
      <c r="CE57" s="47"/>
      <c r="CF57" s="47"/>
      <c r="CG57" s="47"/>
      <c r="CH57" s="47"/>
      <c r="CI57" s="47"/>
      <c r="CJ57" s="47"/>
      <c r="CK57" s="47"/>
      <c r="CL57" s="47"/>
      <c r="CM57" s="47"/>
      <c r="CN57" s="47"/>
      <c r="CO57" s="47"/>
      <c r="CP57" s="47"/>
      <c r="CQ57" s="47"/>
      <c r="CR57" s="47"/>
      <c r="CS57" s="47"/>
      <c r="CT57" s="47"/>
      <c r="CU57" s="47"/>
      <c r="CV57" s="47"/>
      <c r="CW57" s="47"/>
      <c r="CX57" s="41">
        <v>0</v>
      </c>
      <c r="CY57" s="41">
        <v>0.5</v>
      </c>
    </row>
    <row r="58" spans="1:103" ht="18" customHeight="1">
      <c r="A58" s="60">
        <f t="shared" si="0"/>
        <v>2007</v>
      </c>
      <c r="B58" s="64">
        <f>'TFR2'!F35</f>
        <v>0.42299999999999999</v>
      </c>
      <c r="C58" s="64">
        <f>1-B58</f>
        <v>0.57699999999999996</v>
      </c>
      <c r="D58" s="64">
        <f>'TFR2'!F34</f>
        <v>0.46935823559761047</v>
      </c>
      <c r="E58" s="64">
        <f>1-D58</f>
        <v>0.53064176440238953</v>
      </c>
      <c r="F58" s="64"/>
      <c r="G58" s="64"/>
      <c r="H58" s="64">
        <f>'TFR2'!F34</f>
        <v>0.46935823559761047</v>
      </c>
      <c r="I58" s="64">
        <f>'TFR2'!H34</f>
        <v>0.46519356966018677</v>
      </c>
      <c r="J58" s="64">
        <f>'TFR2'!I34</f>
        <v>0.47391039133071899</v>
      </c>
      <c r="K58" s="64">
        <f>'TFR2'!J34</f>
        <v>-8.7168216705322266E-3</v>
      </c>
      <c r="L58" s="64">
        <f>'TFR2'!P34</f>
        <v>0.22020546263846652</v>
      </c>
      <c r="M58" s="64">
        <f>'TFR2'!Q34</f>
        <v>6.8528468607895798E-2</v>
      </c>
      <c r="N58" s="64">
        <f>'TFR2'!R34</f>
        <v>0.15167699403057072</v>
      </c>
      <c r="O58" s="64">
        <f>'TFR2'!V34</f>
        <v>0.39146226644515991</v>
      </c>
      <c r="P58" s="64">
        <f>'TFR2'!W34</f>
        <v>0.48819399153632759</v>
      </c>
      <c r="Q58" s="64">
        <f>'TFR2'!X34</f>
        <v>0.55780470687486516</v>
      </c>
      <c r="R58" s="64">
        <f>'TFR2'!Z34</f>
        <v>0.10883693272687311</v>
      </c>
      <c r="S58" s="64">
        <f>'TFR2'!AK34</f>
        <v>0.4725204646587372</v>
      </c>
      <c r="T58" s="64">
        <f>'TFR2'!AL34</f>
        <v>0.47988244146108627</v>
      </c>
      <c r="U58" s="64">
        <f>'TFR2'!AM34</f>
        <v>0.42691710591316223</v>
      </c>
      <c r="V58" s="64">
        <f>'TFR2'!AN34</f>
        <v>0.41846683621406555</v>
      </c>
      <c r="W58" s="64">
        <f>'TFR2'!AO34</f>
        <v>0.35801383852958679</v>
      </c>
      <c r="X58" s="64">
        <f>U58-S58</f>
        <v>-4.5603358745574973E-2</v>
      </c>
      <c r="Y58" s="64">
        <f>U58-(0.5*S58+0.4*T58)/0.9</f>
        <v>-4.8875348435507893E-2</v>
      </c>
      <c r="Z58" s="64">
        <f>V58-S58</f>
        <v>-5.4053628444671653E-2</v>
      </c>
      <c r="AA58" s="64">
        <f>W58-S58</f>
        <v>-0.11450662612915041</v>
      </c>
      <c r="AB58" s="64">
        <f>'TFR2'!AQ34</f>
        <v>0.52701159715652468</v>
      </c>
      <c r="AC58" s="64">
        <f>'TFR2'!AR34</f>
        <v>0.42648744583129883</v>
      </c>
      <c r="AD58" s="64">
        <f>'TFR2'!AS34</f>
        <v>0.36824426054954529</v>
      </c>
      <c r="AE58" s="64">
        <f>'TFR2'!AT34</f>
        <v>0.33874759078025818</v>
      </c>
      <c r="AF58" s="64">
        <f>'TFR2'!AU34</f>
        <v>0.30684566497802734</v>
      </c>
      <c r="AG58" s="64">
        <f>AD58-AB58</f>
        <v>-0.15876733660697939</v>
      </c>
      <c r="AH58" s="64">
        <f>AD58-(0.5*AB58+0.4*AC58)/0.9</f>
        <v>-0.11408993601799011</v>
      </c>
      <c r="AI58" s="64">
        <f>AE58-AB58</f>
        <v>-0.1882640063762665</v>
      </c>
      <c r="AJ58" s="64">
        <f>AF58-AB58</f>
        <v>-0.22016593217849734</v>
      </c>
      <c r="AK58" s="64">
        <f>'T20073'!$B$7</f>
        <v>1.4962884783744813E-2</v>
      </c>
      <c r="AL58" s="64">
        <f>'T20073'!$B$19</f>
        <v>5.6086394190788272E-2</v>
      </c>
      <c r="AM58" s="64">
        <f>'T20073'!$B$31</f>
        <v>5.2750530838966372E-2</v>
      </c>
      <c r="AN58" s="64"/>
      <c r="AO58" s="64"/>
      <c r="AP58" s="64"/>
      <c r="AQ58" s="64"/>
      <c r="AR58" s="64"/>
      <c r="AS58" s="64"/>
      <c r="AT58" s="64"/>
      <c r="AU58" s="64"/>
      <c r="AV58" s="64"/>
      <c r="AW58" s="64"/>
      <c r="AX58" s="64"/>
      <c r="AY58" s="64"/>
      <c r="AZ58" s="64"/>
      <c r="BA58" s="64"/>
      <c r="BC58" s="64"/>
      <c r="BD58" s="64"/>
      <c r="BE58" s="64"/>
      <c r="BF58" s="64"/>
      <c r="BG58" s="64"/>
      <c r="BI58" s="64"/>
      <c r="BL58" s="47"/>
      <c r="BM58" s="47"/>
      <c r="BN58" s="47"/>
      <c r="BO58" s="47"/>
      <c r="BP58" s="47"/>
      <c r="BQ58" s="47"/>
      <c r="BR58" s="47"/>
      <c r="BS58" s="47"/>
      <c r="BT58" s="47"/>
      <c r="BU58" s="47"/>
      <c r="BV58" s="47"/>
      <c r="BW58" s="47"/>
      <c r="BX58" s="47"/>
      <c r="BY58" s="47"/>
      <c r="BZ58" s="47"/>
      <c r="CA58" s="47"/>
      <c r="CB58" s="47"/>
      <c r="CC58" s="47"/>
      <c r="CD58" s="47"/>
      <c r="CE58" s="47"/>
      <c r="CF58" s="47"/>
      <c r="CG58" s="47"/>
      <c r="CH58" s="47"/>
      <c r="CI58" s="47"/>
      <c r="CJ58" s="47"/>
      <c r="CK58" s="47"/>
      <c r="CL58" s="47"/>
      <c r="CM58" s="47"/>
      <c r="CN58" s="47"/>
      <c r="CO58" s="47"/>
      <c r="CP58" s="47"/>
      <c r="CQ58" s="47"/>
      <c r="CR58" s="47"/>
      <c r="CS58" s="47"/>
      <c r="CT58" s="47"/>
      <c r="CU58" s="47"/>
      <c r="CV58" s="47"/>
      <c r="CW58" s="47"/>
      <c r="CX58" s="41">
        <v>0</v>
      </c>
      <c r="CY58" s="41">
        <v>0.5</v>
      </c>
    </row>
    <row r="59" spans="1:103" ht="18" customHeight="1">
      <c r="A59" s="60">
        <f t="shared" si="0"/>
        <v>2008</v>
      </c>
      <c r="B59" s="64"/>
      <c r="C59" s="64"/>
      <c r="D59" s="64"/>
      <c r="E59" s="64"/>
      <c r="F59" s="64"/>
      <c r="G59" s="64"/>
      <c r="H59" s="64"/>
      <c r="I59" s="64"/>
      <c r="J59" s="64"/>
      <c r="K59" s="64"/>
      <c r="L59" s="64"/>
      <c r="M59" s="64"/>
      <c r="N59" s="64"/>
      <c r="O59" s="64"/>
      <c r="P59" s="64"/>
      <c r="Q59" s="64"/>
      <c r="R59" s="64"/>
      <c r="S59" s="64"/>
      <c r="T59" s="64"/>
      <c r="U59" s="64"/>
      <c r="V59" s="64"/>
      <c r="W59" s="64"/>
      <c r="X59" s="64"/>
      <c r="Y59" s="64"/>
      <c r="Z59" s="64"/>
      <c r="AA59" s="64"/>
      <c r="AB59" s="64"/>
      <c r="AC59" s="64"/>
      <c r="AD59" s="64"/>
      <c r="AE59" s="64"/>
      <c r="AF59" s="64"/>
      <c r="AG59" s="64"/>
      <c r="AH59" s="64"/>
      <c r="AI59" s="64"/>
      <c r="AJ59" s="64"/>
      <c r="AK59" s="64"/>
      <c r="AL59" s="64"/>
      <c r="AM59" s="64"/>
      <c r="AN59" s="64"/>
      <c r="AO59" s="64"/>
      <c r="AP59" s="64"/>
      <c r="AQ59" s="64"/>
      <c r="AR59" s="64"/>
      <c r="AS59" s="64"/>
      <c r="AT59" s="64"/>
      <c r="AU59" s="64"/>
      <c r="AV59" s="64"/>
      <c r="AW59" s="64"/>
      <c r="AX59" s="64"/>
      <c r="AY59" s="64"/>
      <c r="AZ59" s="64"/>
      <c r="BA59" s="64"/>
      <c r="BC59" s="64"/>
      <c r="BD59" s="64"/>
      <c r="BE59" s="64"/>
      <c r="BF59" s="64"/>
      <c r="BG59" s="64"/>
      <c r="BI59" s="64"/>
      <c r="BL59" s="47"/>
      <c r="BM59" s="47"/>
      <c r="BN59" s="47"/>
      <c r="BO59" s="47"/>
      <c r="BP59" s="47"/>
      <c r="BQ59" s="47"/>
      <c r="BR59" s="47"/>
      <c r="BS59" s="47"/>
      <c r="BT59" s="47"/>
      <c r="BU59" s="47"/>
      <c r="BV59" s="47"/>
      <c r="BW59" s="47"/>
      <c r="BX59" s="47"/>
      <c r="BY59" s="47"/>
      <c r="BZ59" s="47"/>
      <c r="CA59" s="47"/>
      <c r="CB59" s="47"/>
      <c r="CC59" s="47"/>
      <c r="CD59" s="47"/>
      <c r="CE59" s="47"/>
      <c r="CF59" s="47"/>
      <c r="CG59" s="47"/>
      <c r="CH59" s="47"/>
      <c r="CI59" s="47"/>
      <c r="CJ59" s="47"/>
      <c r="CK59" s="47"/>
      <c r="CL59" s="47"/>
      <c r="CM59" s="47"/>
      <c r="CN59" s="47"/>
      <c r="CO59" s="47"/>
      <c r="CP59" s="47"/>
      <c r="CQ59" s="47"/>
      <c r="CR59" s="47"/>
      <c r="CS59" s="47"/>
      <c r="CT59" s="47"/>
      <c r="CU59" s="47"/>
      <c r="CV59" s="47"/>
      <c r="CW59" s="47"/>
      <c r="CX59" s="41">
        <v>0</v>
      </c>
      <c r="CY59" s="41">
        <v>0.5</v>
      </c>
    </row>
    <row r="60" spans="1:103" ht="18" customHeight="1">
      <c r="A60" s="60">
        <f t="shared" si="0"/>
        <v>2009</v>
      </c>
      <c r="B60" s="64"/>
      <c r="C60" s="64"/>
      <c r="D60" s="64"/>
      <c r="E60" s="64"/>
      <c r="F60" s="64"/>
      <c r="G60" s="64"/>
      <c r="H60" s="64"/>
      <c r="I60" s="64"/>
      <c r="J60" s="64"/>
      <c r="K60" s="64"/>
      <c r="L60" s="64"/>
      <c r="M60" s="64"/>
      <c r="N60" s="64"/>
      <c r="O60" s="64"/>
      <c r="P60" s="64"/>
      <c r="Q60" s="64"/>
      <c r="R60" s="64"/>
      <c r="S60" s="64"/>
      <c r="T60" s="64"/>
      <c r="U60" s="64"/>
      <c r="V60" s="64"/>
      <c r="W60" s="64"/>
      <c r="X60" s="64"/>
      <c r="Y60" s="64"/>
      <c r="Z60" s="64"/>
      <c r="AA60" s="64"/>
      <c r="AB60" s="64"/>
      <c r="AC60" s="64"/>
      <c r="AD60" s="64"/>
      <c r="AE60" s="64"/>
      <c r="AF60" s="64"/>
      <c r="AG60" s="64"/>
      <c r="AH60" s="64"/>
      <c r="AI60" s="64"/>
      <c r="AJ60" s="64"/>
      <c r="AK60" s="64"/>
      <c r="AL60" s="64"/>
      <c r="AM60" s="64"/>
      <c r="AN60" s="64"/>
      <c r="AO60" s="64"/>
      <c r="AP60" s="64"/>
      <c r="AQ60" s="64"/>
      <c r="AR60" s="64"/>
      <c r="AS60" s="64"/>
      <c r="AT60" s="64"/>
      <c r="AU60" s="64"/>
      <c r="AV60" s="64"/>
      <c r="AW60" s="64"/>
      <c r="AX60" s="64"/>
      <c r="AY60" s="64"/>
      <c r="AZ60" s="64"/>
      <c r="BA60" s="64"/>
      <c r="BC60" s="64"/>
      <c r="BD60" s="64"/>
      <c r="BE60" s="64"/>
      <c r="BF60" s="64"/>
      <c r="BG60" s="64"/>
      <c r="BI60" s="64"/>
      <c r="BL60" s="47"/>
      <c r="BM60" s="47"/>
      <c r="BN60" s="47"/>
      <c r="BO60" s="47"/>
      <c r="BP60" s="47"/>
      <c r="BQ60" s="47"/>
      <c r="BR60" s="47"/>
      <c r="BS60" s="47"/>
      <c r="BT60" s="47"/>
      <c r="BU60" s="47"/>
      <c r="BV60" s="47"/>
      <c r="BW60" s="47"/>
      <c r="BX60" s="47"/>
      <c r="BY60" s="47"/>
      <c r="BZ60" s="47"/>
      <c r="CA60" s="47"/>
      <c r="CB60" s="47"/>
      <c r="CC60" s="47"/>
      <c r="CD60" s="47"/>
      <c r="CE60" s="47"/>
      <c r="CF60" s="47"/>
      <c r="CG60" s="47"/>
      <c r="CH60" s="47"/>
      <c r="CI60" s="47"/>
      <c r="CJ60" s="47"/>
      <c r="CK60" s="47"/>
      <c r="CL60" s="47"/>
      <c r="CM60" s="47"/>
      <c r="CN60" s="47"/>
      <c r="CO60" s="47"/>
      <c r="CP60" s="47"/>
      <c r="CQ60" s="47"/>
      <c r="CR60" s="47"/>
      <c r="CS60" s="47"/>
      <c r="CT60" s="47"/>
      <c r="CU60" s="47"/>
      <c r="CV60" s="47"/>
      <c r="CW60" s="47"/>
      <c r="CX60" s="41">
        <v>0</v>
      </c>
      <c r="CY60" s="41">
        <v>0.5</v>
      </c>
    </row>
    <row r="61" spans="1:103" ht="18" customHeight="1">
      <c r="A61" s="60">
        <f t="shared" si="0"/>
        <v>2010</v>
      </c>
      <c r="B61" s="64"/>
      <c r="C61" s="64"/>
      <c r="D61" s="64"/>
      <c r="E61" s="64"/>
      <c r="F61" s="64"/>
      <c r="G61" s="64"/>
      <c r="H61" s="64"/>
      <c r="I61" s="64"/>
      <c r="J61" s="64"/>
      <c r="K61" s="64"/>
      <c r="L61" s="64"/>
      <c r="M61" s="64"/>
      <c r="N61" s="64"/>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C61" s="64"/>
      <c r="BD61" s="64"/>
      <c r="BE61" s="64"/>
      <c r="BF61" s="64"/>
      <c r="BG61" s="64"/>
      <c r="BI61" s="64"/>
      <c r="BL61" s="47"/>
      <c r="BM61" s="47"/>
      <c r="BN61" s="47"/>
      <c r="BO61" s="47"/>
      <c r="BP61" s="47"/>
      <c r="BQ61" s="47"/>
      <c r="BR61" s="47"/>
      <c r="BS61" s="47"/>
      <c r="BT61" s="47"/>
      <c r="BU61" s="47"/>
      <c r="BV61" s="47"/>
      <c r="BW61" s="47"/>
      <c r="BX61" s="47"/>
      <c r="BY61" s="47"/>
      <c r="BZ61" s="47"/>
      <c r="CA61" s="47"/>
      <c r="CB61" s="47"/>
      <c r="CC61" s="47"/>
      <c r="CD61" s="47"/>
      <c r="CE61" s="47"/>
      <c r="CF61" s="47"/>
      <c r="CG61" s="47"/>
      <c r="CH61" s="47"/>
      <c r="CI61" s="47"/>
      <c r="CJ61" s="47"/>
      <c r="CK61" s="47"/>
      <c r="CL61" s="47"/>
      <c r="CM61" s="47"/>
      <c r="CN61" s="47"/>
      <c r="CO61" s="47"/>
      <c r="CP61" s="47"/>
      <c r="CQ61" s="47"/>
      <c r="CR61" s="47"/>
      <c r="CS61" s="47"/>
      <c r="CT61" s="47"/>
      <c r="CU61" s="47"/>
      <c r="CV61" s="47"/>
      <c r="CW61" s="47"/>
      <c r="CX61" s="41">
        <v>0</v>
      </c>
      <c r="CY61" s="41">
        <v>0.5</v>
      </c>
    </row>
    <row r="62" spans="1:103" ht="18" customHeight="1">
      <c r="A62" s="60">
        <f t="shared" si="0"/>
        <v>2011</v>
      </c>
      <c r="B62" s="64"/>
      <c r="C62" s="64"/>
      <c r="D62" s="64"/>
      <c r="E62" s="64"/>
      <c r="F62" s="64"/>
      <c r="G62" s="64"/>
      <c r="H62" s="64"/>
      <c r="I62" s="64"/>
      <c r="J62" s="64"/>
      <c r="K62" s="64"/>
      <c r="L62" s="64"/>
      <c r="M62" s="64"/>
      <c r="N62" s="64"/>
      <c r="O62" s="64"/>
      <c r="P62" s="64"/>
      <c r="Q62" s="64"/>
      <c r="R62" s="64"/>
      <c r="S62" s="64"/>
      <c r="T62" s="64"/>
      <c r="U62" s="64"/>
      <c r="V62" s="64"/>
      <c r="W62" s="64"/>
      <c r="X62" s="64"/>
      <c r="Y62" s="64"/>
      <c r="Z62" s="64"/>
      <c r="AA62" s="64"/>
      <c r="AB62" s="64"/>
      <c r="AC62" s="64"/>
      <c r="AD62" s="64"/>
      <c r="AE62" s="64"/>
      <c r="AF62" s="64"/>
      <c r="AG62" s="64"/>
      <c r="AH62" s="64"/>
      <c r="AI62" s="64"/>
      <c r="AJ62" s="64"/>
      <c r="AK62" s="64"/>
      <c r="AL62" s="64"/>
      <c r="AM62" s="64"/>
      <c r="AN62" s="64"/>
      <c r="AO62" s="64"/>
      <c r="AP62" s="64"/>
      <c r="AQ62" s="64"/>
      <c r="AR62" s="64"/>
      <c r="AS62" s="64"/>
      <c r="AT62" s="64"/>
      <c r="AU62" s="64"/>
      <c r="AV62" s="64"/>
      <c r="AW62" s="64"/>
      <c r="AX62" s="64"/>
      <c r="AY62" s="64"/>
      <c r="AZ62" s="64"/>
      <c r="BA62" s="64"/>
      <c r="BC62" s="64"/>
      <c r="BD62" s="64"/>
      <c r="BE62" s="64"/>
      <c r="BF62" s="64"/>
      <c r="BG62" s="64"/>
      <c r="BI62" s="64"/>
      <c r="BL62" s="47"/>
      <c r="BM62" s="47"/>
      <c r="BN62" s="47"/>
      <c r="BO62" s="47"/>
      <c r="BP62" s="47"/>
      <c r="BQ62" s="47"/>
      <c r="BR62" s="47"/>
      <c r="BS62" s="47"/>
      <c r="BT62" s="47"/>
      <c r="BU62" s="47"/>
      <c r="BV62" s="47"/>
      <c r="BW62" s="47"/>
      <c r="BX62" s="47"/>
      <c r="BY62" s="47"/>
      <c r="BZ62" s="47"/>
      <c r="CA62" s="47"/>
      <c r="CB62" s="47"/>
      <c r="CC62" s="47"/>
      <c r="CD62" s="47"/>
      <c r="CE62" s="47"/>
      <c r="CF62" s="47"/>
      <c r="CG62" s="47"/>
      <c r="CH62" s="47"/>
      <c r="CI62" s="47"/>
      <c r="CJ62" s="47"/>
      <c r="CK62" s="47"/>
      <c r="CL62" s="47"/>
      <c r="CM62" s="47"/>
      <c r="CN62" s="47"/>
      <c r="CO62" s="47"/>
      <c r="CP62" s="47"/>
      <c r="CQ62" s="47"/>
      <c r="CR62" s="47"/>
      <c r="CS62" s="47"/>
      <c r="CT62" s="47"/>
      <c r="CU62" s="47"/>
      <c r="CV62" s="47"/>
      <c r="CW62" s="47"/>
      <c r="CX62" s="41">
        <v>0</v>
      </c>
      <c r="CY62" s="41">
        <v>0.5</v>
      </c>
    </row>
    <row r="63" spans="1:103" ht="18" customHeight="1">
      <c r="A63" s="60">
        <f t="shared" si="0"/>
        <v>2012</v>
      </c>
      <c r="B63" s="64">
        <f>'TFR2'!F38</f>
        <v>0.49299999999999999</v>
      </c>
      <c r="C63" s="64">
        <f>1-B63</f>
        <v>0.50700000000000001</v>
      </c>
      <c r="D63" s="64">
        <f>'TFR2'!F37</f>
        <v>0.51633661985397339</v>
      </c>
      <c r="E63" s="64">
        <f>1-D63</f>
        <v>0.48366338014602661</v>
      </c>
      <c r="F63" s="64"/>
      <c r="G63" s="64"/>
      <c r="H63" s="64">
        <f>'TFR2'!F37</f>
        <v>0.51633661985397339</v>
      </c>
      <c r="I63" s="64">
        <f>'TFR2'!H37</f>
        <v>0.52311861515045166</v>
      </c>
      <c r="J63" s="64">
        <f>'TFR2'!I37</f>
        <v>0.50844615697860718</v>
      </c>
      <c r="K63" s="64">
        <f>'TFR2'!J37</f>
        <v>1.4672458171844482E-2</v>
      </c>
      <c r="L63" s="64">
        <f>('TFR2'!P37+'TFR2'!P39)/2</f>
        <v>9.6417113423432454E-2</v>
      </c>
      <c r="M63" s="64">
        <f>('TFR2'!Q37+'TFR2'!Q39)/2</f>
        <v>1.1120516726006779E-2</v>
      </c>
      <c r="N63" s="64">
        <f>('TFR2'!R37+'TFR2'!R39)/2</f>
        <v>8.5296596697425675E-2</v>
      </c>
      <c r="O63" s="64">
        <f>('TFR2'!V37+'TFR2'!V39)/2</f>
        <v>0.46591855585575104</v>
      </c>
      <c r="P63" s="64">
        <f>('TFR2'!W37+'TFR2'!W39)/2</f>
        <v>0.4960988315114303</v>
      </c>
      <c r="Q63" s="64">
        <f>('TFR2'!X37+'TFR2'!X39)/2</f>
        <v>0.56618878030107123</v>
      </c>
      <c r="R63" s="64">
        <f>('TFR2'!Z37+'TFR2'!Z39)/2</f>
        <v>7.5870646480507675E-2</v>
      </c>
      <c r="S63" s="64">
        <f>('TFR2'!AK37+'TFR2'!AK39)/2</f>
        <v>0.5462475925683975</v>
      </c>
      <c r="T63" s="64">
        <f>('TFR2'!AL37+'TFR2'!AL39)/2</f>
        <v>0.50185922905802727</v>
      </c>
      <c r="U63" s="64">
        <f>('TFR2'!AM37+'TFR2'!AM39)/2</f>
        <v>0.47048904001712799</v>
      </c>
      <c r="V63" s="64">
        <f>('TFR2'!AN37+'TFR2'!AN39)/2</f>
        <v>0.4335741251707077</v>
      </c>
      <c r="W63" s="64">
        <f>('TFR2'!AO37+'TFR2'!AO39)/2</f>
        <v>0.36130283027887344</v>
      </c>
      <c r="X63" s="64">
        <f>U63-S63</f>
        <v>-7.5758552551269509E-2</v>
      </c>
      <c r="Y63" s="64">
        <f>U63-(0.5*S63+0.4*T63)/0.9</f>
        <v>-5.6030390991104961E-2</v>
      </c>
      <c r="Z63" s="64">
        <f>V63-S63</f>
        <v>-0.1126734673976898</v>
      </c>
      <c r="AA63" s="64">
        <f>W63-S63</f>
        <v>-0.18494476228952406</v>
      </c>
      <c r="AB63" s="64">
        <f>('TFR2'!AQ37+'TFR2'!AQ39)/2</f>
        <v>0.57230795323848727</v>
      </c>
      <c r="AC63" s="64">
        <f>('TFR2'!AR37+'TFR2'!AR39)/2</f>
        <v>0.50934747233986855</v>
      </c>
      <c r="AD63" s="64">
        <f>('TFR2'!AS37+'TFR2'!AS39)/2</f>
        <v>0.38374747335910797</v>
      </c>
      <c r="AE63" s="64">
        <f>('TFR2'!AT37+'TFR2'!AT39)/2</f>
        <v>0.35097575187683105</v>
      </c>
      <c r="AF63" s="64">
        <f>('TFR2'!AU37+'TFR2'!AU39)/2</f>
        <v>0.31334111094474792</v>
      </c>
      <c r="AG63" s="64">
        <f>AD63-AB63</f>
        <v>-0.18856047987937929</v>
      </c>
      <c r="AH63" s="64">
        <f>AD63-(0.5*AB63+0.4*AC63)/0.9</f>
        <v>-0.16057804392443764</v>
      </c>
      <c r="AI63" s="64">
        <f>AE63-AB63</f>
        <v>-0.22133220136165621</v>
      </c>
      <c r="AJ63" s="64">
        <f>AF63-AB63</f>
        <v>-0.25896684229373934</v>
      </c>
      <c r="AK63" s="64">
        <f>'T20128'!$B$7</f>
        <v>2.5331200659275056E-2</v>
      </c>
      <c r="AL63" s="64">
        <f>'T20128'!$B$19</f>
        <v>4.9354086816310885E-2</v>
      </c>
      <c r="AM63" s="64">
        <f>'T20128'!$B$31</f>
        <v>3.4830829501152037E-2</v>
      </c>
      <c r="AS63" s="64"/>
      <c r="AT63" s="64"/>
      <c r="AU63" s="64"/>
      <c r="AV63" s="64"/>
      <c r="AW63" s="64"/>
      <c r="AX63" s="64"/>
      <c r="AY63" s="64"/>
      <c r="AZ63" s="64"/>
      <c r="BA63" s="64"/>
      <c r="BC63" s="64"/>
      <c r="BD63" s="64"/>
      <c r="BE63" s="64"/>
      <c r="BF63" s="64"/>
      <c r="BG63" s="64"/>
      <c r="BI63" s="64"/>
      <c r="BL63" s="47"/>
      <c r="BM63" s="47"/>
      <c r="BN63" s="47"/>
      <c r="BO63" s="47"/>
      <c r="BP63" s="47"/>
      <c r="BQ63" s="47"/>
      <c r="BR63" s="47"/>
      <c r="BS63" s="47"/>
      <c r="BT63" s="47"/>
      <c r="BU63" s="47"/>
      <c r="BV63" s="47"/>
      <c r="BW63" s="47"/>
      <c r="BX63" s="47"/>
      <c r="BY63" s="47"/>
      <c r="BZ63" s="47"/>
      <c r="CA63" s="47"/>
      <c r="CB63" s="47"/>
      <c r="CC63" s="47"/>
      <c r="CD63" s="47"/>
      <c r="CE63" s="47"/>
      <c r="CF63" s="47"/>
      <c r="CG63" s="47"/>
      <c r="CH63" s="47"/>
      <c r="CI63" s="47"/>
      <c r="CJ63" s="47"/>
      <c r="CK63" s="47"/>
      <c r="CL63" s="47"/>
      <c r="CM63" s="47"/>
      <c r="CN63" s="47"/>
      <c r="CO63" s="47"/>
      <c r="CP63" s="47"/>
      <c r="CQ63" s="47"/>
      <c r="CR63" s="47"/>
      <c r="CS63" s="47"/>
      <c r="CT63" s="47"/>
      <c r="CU63" s="47"/>
      <c r="CV63" s="47"/>
      <c r="CW63" s="47"/>
      <c r="CX63" s="41">
        <v>0</v>
      </c>
      <c r="CY63" s="41">
        <v>0.5</v>
      </c>
    </row>
    <row r="64" spans="1:103" ht="18" customHeight="1">
      <c r="A64" s="60">
        <f t="shared" si="0"/>
        <v>2013</v>
      </c>
      <c r="B64" s="64"/>
      <c r="C64" s="64"/>
      <c r="D64" s="64"/>
      <c r="E64" s="64"/>
      <c r="F64" s="64"/>
      <c r="G64" s="64"/>
      <c r="H64" s="64"/>
      <c r="I64" s="64"/>
      <c r="J64" s="64"/>
      <c r="K64" s="64"/>
      <c r="L64" s="64"/>
      <c r="M64" s="64"/>
      <c r="N64" s="64"/>
      <c r="O64" s="64"/>
      <c r="P64" s="64"/>
      <c r="Q64" s="64"/>
      <c r="R64" s="64"/>
      <c r="S64" s="64"/>
      <c r="T64" s="64"/>
      <c r="U64" s="64"/>
      <c r="V64" s="64"/>
      <c r="W64" s="64"/>
      <c r="X64" s="64"/>
      <c r="Y64" s="64"/>
      <c r="Z64" s="64"/>
      <c r="AA64" s="64"/>
      <c r="AB64" s="64"/>
      <c r="AC64" s="64"/>
      <c r="AD64" s="64"/>
      <c r="AE64" s="64"/>
      <c r="AF64" s="64"/>
      <c r="AG64" s="64"/>
      <c r="AH64" s="64"/>
      <c r="AI64" s="64"/>
      <c r="AJ64" s="64"/>
      <c r="AK64" s="64"/>
      <c r="AL64" s="64"/>
      <c r="AM64" s="64"/>
      <c r="AN64" s="64"/>
      <c r="AO64" s="64"/>
      <c r="AP64" s="64"/>
      <c r="AQ64" s="64"/>
      <c r="AR64" s="64"/>
      <c r="AS64" s="64"/>
      <c r="AT64" s="64"/>
      <c r="AU64" s="64"/>
      <c r="AV64" s="64"/>
      <c r="AW64" s="64"/>
      <c r="AX64" s="64"/>
      <c r="AY64" s="64"/>
      <c r="AZ64" s="64"/>
      <c r="BA64" s="64"/>
      <c r="BC64" s="64"/>
      <c r="BD64" s="64"/>
      <c r="BE64" s="64"/>
      <c r="BF64" s="64"/>
      <c r="BG64" s="64"/>
      <c r="BI64" s="64"/>
      <c r="BL64" s="47"/>
      <c r="BM64" s="47"/>
      <c r="BN64" s="47"/>
      <c r="BO64" s="47"/>
      <c r="BP64" s="47"/>
      <c r="BQ64" s="47"/>
      <c r="BR64" s="47"/>
      <c r="BS64" s="47"/>
      <c r="BT64" s="47"/>
      <c r="BU64" s="47"/>
      <c r="BV64" s="47"/>
      <c r="BW64" s="47"/>
      <c r="BX64" s="47"/>
      <c r="BY64" s="47"/>
      <c r="BZ64" s="47"/>
      <c r="CA64" s="47"/>
      <c r="CB64" s="47"/>
      <c r="CC64" s="47"/>
      <c r="CD64" s="47"/>
      <c r="CE64" s="47"/>
      <c r="CF64" s="47"/>
      <c r="CG64" s="47"/>
      <c r="CH64" s="47"/>
      <c r="CI64" s="47"/>
      <c r="CJ64" s="47"/>
      <c r="CK64" s="47"/>
      <c r="CL64" s="47"/>
      <c r="CM64" s="47"/>
      <c r="CN64" s="47"/>
      <c r="CO64" s="47"/>
      <c r="CP64" s="47"/>
      <c r="CQ64" s="47"/>
      <c r="CR64" s="47"/>
      <c r="CS64" s="47"/>
      <c r="CT64" s="47"/>
      <c r="CU64" s="47"/>
      <c r="CV64" s="47"/>
      <c r="CW64" s="47"/>
      <c r="CX64" s="41">
        <v>0</v>
      </c>
      <c r="CY64" s="41">
        <v>0.5</v>
      </c>
    </row>
    <row r="65" spans="1:103" ht="18" customHeight="1">
      <c r="A65" s="60">
        <f t="shared" si="0"/>
        <v>2014</v>
      </c>
      <c r="B65" s="64"/>
      <c r="C65" s="64"/>
      <c r="D65" s="64"/>
      <c r="E65" s="64"/>
      <c r="F65" s="64"/>
      <c r="G65" s="64"/>
      <c r="H65" s="64"/>
      <c r="I65" s="64"/>
      <c r="J65" s="64"/>
      <c r="K65" s="64"/>
      <c r="L65" s="64"/>
      <c r="M65" s="64"/>
      <c r="N65" s="64"/>
      <c r="O65" s="64"/>
      <c r="P65" s="64"/>
      <c r="Q65" s="64"/>
      <c r="R65" s="64"/>
      <c r="S65" s="64"/>
      <c r="T65" s="64"/>
      <c r="U65" s="64"/>
      <c r="V65" s="64"/>
      <c r="W65" s="64"/>
      <c r="X65" s="64"/>
      <c r="Y65" s="64"/>
      <c r="Z65" s="64"/>
      <c r="AA65" s="64"/>
      <c r="AB65" s="64"/>
      <c r="AC65" s="64"/>
      <c r="AD65" s="64"/>
      <c r="AE65" s="64"/>
      <c r="AF65" s="64"/>
      <c r="AG65" s="64"/>
      <c r="AH65" s="64"/>
      <c r="AI65" s="64"/>
      <c r="AJ65" s="64"/>
      <c r="AK65" s="64"/>
      <c r="AL65" s="64"/>
      <c r="AM65" s="64"/>
      <c r="AN65" s="64"/>
      <c r="AO65" s="64"/>
      <c r="AP65" s="64"/>
      <c r="AQ65" s="64"/>
      <c r="AR65" s="64"/>
      <c r="AS65" s="64"/>
      <c r="AT65" s="64"/>
      <c r="AU65" s="64"/>
      <c r="AV65" s="64"/>
      <c r="AW65" s="64"/>
      <c r="AX65" s="64"/>
      <c r="AY65" s="64"/>
      <c r="AZ65" s="64"/>
      <c r="BA65" s="64"/>
      <c r="BC65" s="64"/>
      <c r="BD65" s="64"/>
      <c r="BE65" s="64"/>
      <c r="BF65" s="64"/>
      <c r="BG65" s="64"/>
      <c r="BI65" s="64"/>
      <c r="BL65" s="47"/>
      <c r="BM65" s="47"/>
      <c r="BN65" s="47"/>
      <c r="BO65" s="47"/>
      <c r="BP65" s="47"/>
      <c r="BQ65" s="47"/>
      <c r="BR65" s="47"/>
      <c r="BS65" s="47"/>
      <c r="BT65" s="47"/>
      <c r="BU65" s="47"/>
      <c r="BV65" s="47"/>
      <c r="BW65" s="47"/>
      <c r="BX65" s="47"/>
      <c r="BY65" s="47"/>
      <c r="BZ65" s="47"/>
      <c r="CA65" s="47"/>
      <c r="CB65" s="47"/>
      <c r="CC65" s="47"/>
      <c r="CD65" s="47"/>
      <c r="CE65" s="47"/>
      <c r="CF65" s="47"/>
      <c r="CG65" s="47"/>
      <c r="CH65" s="47"/>
      <c r="CI65" s="47"/>
      <c r="CJ65" s="47"/>
      <c r="CK65" s="47"/>
      <c r="CL65" s="47"/>
      <c r="CM65" s="47"/>
      <c r="CN65" s="47"/>
      <c r="CO65" s="47"/>
      <c r="CP65" s="47"/>
      <c r="CQ65" s="47"/>
      <c r="CR65" s="47"/>
      <c r="CS65" s="47"/>
      <c r="CT65" s="47"/>
      <c r="CU65" s="47"/>
      <c r="CV65" s="47"/>
      <c r="CW65" s="47"/>
      <c r="CX65" s="41">
        <v>0</v>
      </c>
      <c r="CY65" s="41">
        <v>0.5</v>
      </c>
    </row>
    <row r="66" spans="1:103" ht="18" customHeight="1">
      <c r="A66" s="60">
        <f t="shared" si="0"/>
        <v>2015</v>
      </c>
      <c r="B66" s="64"/>
      <c r="C66" s="64"/>
      <c r="D66" s="64"/>
      <c r="E66" s="64"/>
      <c r="F66" s="64"/>
      <c r="G66" s="64"/>
      <c r="H66" s="64"/>
      <c r="I66" s="64"/>
      <c r="J66" s="64"/>
      <c r="K66" s="64"/>
      <c r="L66" s="64"/>
      <c r="M66" s="64"/>
      <c r="N66" s="64"/>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C66" s="64"/>
      <c r="BD66" s="64"/>
      <c r="BE66" s="64"/>
      <c r="BF66" s="64"/>
      <c r="BG66" s="64"/>
      <c r="BI66" s="64"/>
      <c r="BL66" s="47"/>
      <c r="BM66" s="47"/>
      <c r="BN66" s="47"/>
      <c r="BO66" s="47"/>
      <c r="BP66" s="47"/>
      <c r="BQ66" s="47"/>
      <c r="BR66" s="47"/>
      <c r="BS66" s="47"/>
      <c r="BT66" s="47"/>
      <c r="BU66" s="47"/>
      <c r="BV66" s="47"/>
      <c r="BW66" s="47"/>
      <c r="BX66" s="47"/>
      <c r="BY66" s="47"/>
      <c r="BZ66" s="47"/>
      <c r="CA66" s="47"/>
      <c r="CB66" s="47"/>
      <c r="CC66" s="47"/>
      <c r="CD66" s="47"/>
      <c r="CE66" s="47"/>
      <c r="CF66" s="47"/>
      <c r="CG66" s="47"/>
      <c r="CH66" s="47"/>
      <c r="CI66" s="47"/>
      <c r="CJ66" s="47"/>
      <c r="CK66" s="47"/>
      <c r="CL66" s="47"/>
      <c r="CM66" s="47"/>
      <c r="CN66" s="47"/>
      <c r="CO66" s="47"/>
      <c r="CP66" s="47"/>
      <c r="CQ66" s="47"/>
      <c r="CR66" s="47"/>
      <c r="CS66" s="47"/>
      <c r="CT66" s="47"/>
      <c r="CU66" s="47"/>
      <c r="CV66" s="47"/>
      <c r="CW66" s="47"/>
      <c r="CX66" s="41">
        <v>0</v>
      </c>
      <c r="CY66" s="41">
        <v>0.5</v>
      </c>
    </row>
    <row r="67" spans="1:103" ht="18" customHeight="1">
      <c r="A67" s="60">
        <f t="shared" si="0"/>
        <v>2016</v>
      </c>
      <c r="B67" s="64"/>
      <c r="C67" s="64"/>
      <c r="D67" s="64"/>
      <c r="E67" s="64"/>
      <c r="F67" s="64"/>
      <c r="G67" s="64"/>
      <c r="H67" s="64"/>
      <c r="I67" s="64"/>
      <c r="J67" s="64"/>
      <c r="K67" s="64"/>
      <c r="L67" s="64"/>
      <c r="M67" s="64"/>
      <c r="N67" s="64"/>
      <c r="O67" s="64"/>
      <c r="P67" s="64"/>
      <c r="Q67" s="64"/>
      <c r="R67" s="64"/>
      <c r="S67" s="64"/>
      <c r="T67" s="64"/>
      <c r="U67" s="64"/>
      <c r="V67" s="64"/>
      <c r="W67" s="64"/>
      <c r="X67" s="64"/>
      <c r="Y67" s="64"/>
      <c r="Z67" s="64"/>
      <c r="AA67" s="64"/>
      <c r="AB67" s="64"/>
      <c r="AC67" s="64"/>
      <c r="AD67" s="64"/>
      <c r="AE67" s="64"/>
      <c r="AF67" s="64"/>
      <c r="AG67" s="64"/>
      <c r="AH67" s="64"/>
      <c r="AI67" s="64"/>
      <c r="AJ67" s="64"/>
      <c r="AK67" s="64"/>
      <c r="AL67" s="64"/>
      <c r="AM67" s="64"/>
      <c r="AN67" s="64"/>
      <c r="AO67" s="64"/>
      <c r="AP67" s="64"/>
      <c r="AQ67" s="64"/>
      <c r="AR67" s="64"/>
      <c r="AS67" s="64"/>
      <c r="AT67" s="64"/>
      <c r="AU67" s="64"/>
      <c r="AV67" s="64"/>
      <c r="AW67" s="64"/>
      <c r="AX67" s="64"/>
      <c r="AY67" s="64"/>
      <c r="AZ67" s="64"/>
      <c r="BA67" s="64"/>
      <c r="BC67" s="64"/>
      <c r="BD67" s="64"/>
      <c r="BE67" s="64"/>
      <c r="BF67" s="64"/>
      <c r="BG67" s="64"/>
      <c r="BI67" s="64"/>
      <c r="BL67" s="47"/>
      <c r="BM67" s="47"/>
      <c r="BN67" s="47"/>
      <c r="BO67" s="47"/>
      <c r="BP67" s="47"/>
      <c r="BQ67" s="47"/>
      <c r="BR67" s="47"/>
      <c r="BS67" s="47"/>
      <c r="BT67" s="47"/>
      <c r="BU67" s="47"/>
      <c r="BV67" s="47"/>
      <c r="BW67" s="47"/>
      <c r="BX67" s="47"/>
      <c r="BY67" s="47"/>
      <c r="BZ67" s="47"/>
      <c r="CA67" s="47"/>
      <c r="CB67" s="47"/>
      <c r="CC67" s="47"/>
      <c r="CD67" s="47"/>
      <c r="CE67" s="47"/>
      <c r="CF67" s="47"/>
      <c r="CG67" s="47"/>
      <c r="CH67" s="47"/>
      <c r="CI67" s="47"/>
      <c r="CJ67" s="47"/>
      <c r="CK67" s="47"/>
      <c r="CL67" s="47"/>
      <c r="CM67" s="47"/>
      <c r="CN67" s="47"/>
      <c r="CO67" s="47"/>
      <c r="CP67" s="47"/>
      <c r="CQ67" s="47"/>
      <c r="CR67" s="47"/>
      <c r="CS67" s="47"/>
      <c r="CT67" s="47"/>
      <c r="CU67" s="47"/>
      <c r="CV67" s="47"/>
      <c r="CW67" s="47"/>
      <c r="CX67" s="41">
        <v>0</v>
      </c>
      <c r="CY67" s="41">
        <v>0.5</v>
      </c>
    </row>
    <row r="68" spans="1:103" ht="18" customHeight="1">
      <c r="A68" s="60">
        <f t="shared" si="0"/>
        <v>2017</v>
      </c>
      <c r="B68" s="64">
        <f>'TFR2'!F48+0.5*'TFR2'!F47</f>
        <v>0.46</v>
      </c>
      <c r="C68" s="64">
        <f>1-B68</f>
        <v>0.54</v>
      </c>
      <c r="D68" s="64"/>
      <c r="E68" s="64"/>
      <c r="F68" s="64"/>
      <c r="G68" s="64"/>
      <c r="H68" s="64">
        <f>'TFR2'!F42</f>
        <v>0.51</v>
      </c>
      <c r="I68" s="64">
        <f>'TFR2'!H42</f>
        <v>0.52</v>
      </c>
      <c r="J68" s="64">
        <f>'TFR2'!I42</f>
        <v>0.5</v>
      </c>
      <c r="K68" s="64">
        <f>'TFR2'!J42</f>
        <v>2.0000000000000018E-2</v>
      </c>
      <c r="L68" s="64">
        <f>'TFR2'!P42</f>
        <v>0.13500000000000001</v>
      </c>
      <c r="M68" s="64">
        <f>'TFR2'!Q42</f>
        <v>9.4999999999999973E-2</v>
      </c>
      <c r="N68" s="64">
        <f>'TFR2'!R42</f>
        <v>4.0000000000000036E-2</v>
      </c>
      <c r="O68" s="64">
        <f>'TFR2'!V42</f>
        <v>0.42000000000000004</v>
      </c>
      <c r="P68" s="64">
        <f>'TFR2'!W42</f>
        <v>0.54</v>
      </c>
      <c r="Q68" s="64">
        <f>'TFR2'!X42</f>
        <v>0.6100000000000001</v>
      </c>
      <c r="R68" s="64">
        <f>'TFR2'!Z42</f>
        <v>9.6388927400208879E-2</v>
      </c>
      <c r="S68" s="64">
        <f>'TFR2'!AK42</f>
        <v>0.49</v>
      </c>
      <c r="T68" s="64">
        <f>'TFR2'!AL42</f>
        <v>0.52749999999999997</v>
      </c>
      <c r="U68" s="64">
        <f>'TFR2'!AM42</f>
        <v>0.54</v>
      </c>
      <c r="V68" s="64"/>
      <c r="W68" s="64"/>
      <c r="X68" s="64">
        <f>U68-S68</f>
        <v>5.0000000000000044E-2</v>
      </c>
      <c r="Y68" s="64">
        <f>U68-(0.5*S68+0.4*T68)/0.9</f>
        <v>3.3333333333333437E-2</v>
      </c>
      <c r="Z68" s="64"/>
      <c r="AA68" s="64"/>
      <c r="AB68" s="64"/>
      <c r="AC68" s="64"/>
      <c r="AD68" s="64"/>
      <c r="AE68" s="64"/>
      <c r="AF68" s="64"/>
      <c r="AG68" s="64"/>
      <c r="AH68" s="64">
        <f>AH63+(Y68-Y63)</f>
        <v>-7.1214319599999243E-2</v>
      </c>
      <c r="AI68" s="64"/>
      <c r="AJ68" s="64"/>
      <c r="AK68" s="64"/>
      <c r="AL68" s="64"/>
      <c r="AM68" s="64"/>
      <c r="AN68" s="64"/>
      <c r="AO68" s="64"/>
      <c r="AP68" s="64"/>
      <c r="AQ68" s="64"/>
      <c r="AR68" s="64"/>
      <c r="AS68" s="64"/>
      <c r="AT68" s="64"/>
      <c r="AU68" s="64"/>
      <c r="AV68" s="64"/>
      <c r="AW68" s="64"/>
      <c r="AX68" s="64"/>
      <c r="AY68" s="64"/>
      <c r="AZ68" s="64"/>
      <c r="BA68" s="64"/>
      <c r="BC68" s="64"/>
      <c r="BD68" s="64"/>
      <c r="BE68" s="64"/>
      <c r="BF68" s="64"/>
      <c r="BG68" s="64"/>
      <c r="BI68" s="64"/>
      <c r="BL68" s="47"/>
      <c r="BM68" s="47"/>
      <c r="BN68" s="47"/>
      <c r="BO68" s="47"/>
      <c r="BP68" s="47"/>
      <c r="BQ68" s="47"/>
      <c r="BR68" s="47"/>
      <c r="BS68" s="47"/>
      <c r="BT68" s="47"/>
      <c r="BU68" s="47"/>
      <c r="BV68" s="47"/>
      <c r="BW68" s="47"/>
      <c r="BX68" s="47"/>
      <c r="BY68" s="47"/>
      <c r="BZ68" s="47"/>
      <c r="CA68" s="47"/>
      <c r="CB68" s="47"/>
      <c r="CC68" s="47"/>
      <c r="CD68" s="47"/>
      <c r="CE68" s="47"/>
      <c r="CF68" s="47"/>
      <c r="CG68" s="47"/>
      <c r="CH68" s="47"/>
      <c r="CI68" s="47"/>
      <c r="CJ68" s="47"/>
      <c r="CK68" s="47"/>
      <c r="CL68" s="47"/>
      <c r="CM68" s="47"/>
      <c r="CN68" s="47"/>
      <c r="CO68" s="47"/>
      <c r="CP68" s="47"/>
      <c r="CQ68" s="47"/>
      <c r="CR68" s="47"/>
      <c r="CS68" s="47"/>
      <c r="CT68" s="47"/>
      <c r="CU68" s="47"/>
      <c r="CV68" s="47"/>
      <c r="CW68" s="47"/>
      <c r="CX68" s="41">
        <v>0</v>
      </c>
      <c r="CY68" s="41">
        <v>0.5</v>
      </c>
    </row>
    <row r="69" spans="1:103" ht="18" customHeight="1">
      <c r="A69" s="60">
        <f t="shared" si="0"/>
        <v>2018</v>
      </c>
      <c r="B69" s="64"/>
      <c r="C69" s="64"/>
      <c r="D69" s="64"/>
      <c r="E69" s="64"/>
      <c r="F69" s="64"/>
      <c r="G69" s="64"/>
      <c r="H69" s="64"/>
      <c r="I69" s="64"/>
      <c r="J69" s="64"/>
      <c r="K69" s="64"/>
      <c r="L69" s="64"/>
      <c r="M69" s="64"/>
      <c r="N69" s="64"/>
      <c r="O69" s="64"/>
      <c r="P69" s="64"/>
      <c r="Q69" s="64"/>
      <c r="R69" s="64"/>
      <c r="S69" s="64"/>
      <c r="T69" s="64"/>
      <c r="U69" s="64"/>
      <c r="V69" s="64"/>
      <c r="W69" s="64"/>
      <c r="X69" s="64"/>
      <c r="Y69" s="64"/>
      <c r="Z69" s="64"/>
      <c r="AA69" s="64"/>
      <c r="AB69" s="64"/>
      <c r="AC69" s="64"/>
      <c r="AD69" s="64"/>
      <c r="AE69" s="64"/>
      <c r="AF69" s="64"/>
      <c r="AG69" s="64"/>
      <c r="AH69" s="64"/>
      <c r="AI69" s="64"/>
      <c r="AJ69" s="64"/>
      <c r="AK69" s="64"/>
      <c r="AL69" s="64"/>
      <c r="AM69" s="64"/>
      <c r="AN69" s="64"/>
      <c r="AO69" s="64"/>
      <c r="AP69" s="64"/>
      <c r="AQ69" s="64"/>
      <c r="AR69" s="64"/>
      <c r="AS69" s="64"/>
      <c r="AT69" s="64"/>
      <c r="AU69" s="64"/>
      <c r="AV69" s="64"/>
      <c r="AW69" s="64"/>
      <c r="AX69" s="64"/>
      <c r="AY69" s="64"/>
      <c r="AZ69" s="64"/>
      <c r="BA69" s="64"/>
      <c r="BC69" s="64"/>
      <c r="BD69" s="64"/>
      <c r="BE69" s="64"/>
      <c r="BF69" s="64"/>
      <c r="BG69" s="64"/>
      <c r="BI69" s="64"/>
      <c r="BL69" s="47"/>
      <c r="BM69" s="47"/>
      <c r="BN69" s="47"/>
      <c r="BO69" s="47"/>
      <c r="BP69" s="47"/>
      <c r="BQ69" s="47"/>
      <c r="BR69" s="47"/>
      <c r="BS69" s="47"/>
      <c r="BT69" s="47"/>
      <c r="BU69" s="47"/>
      <c r="BV69" s="47"/>
      <c r="BW69" s="47"/>
      <c r="BX69" s="47"/>
      <c r="BY69" s="47"/>
      <c r="BZ69" s="47"/>
      <c r="CA69" s="47"/>
      <c r="CB69" s="47"/>
      <c r="CC69" s="47"/>
      <c r="CD69" s="47"/>
      <c r="CE69" s="47"/>
      <c r="CF69" s="47"/>
      <c r="CG69" s="47"/>
      <c r="CH69" s="47"/>
      <c r="CI69" s="47"/>
      <c r="CJ69" s="47"/>
      <c r="CK69" s="47"/>
      <c r="CL69" s="47"/>
      <c r="CM69" s="47"/>
      <c r="CN69" s="47"/>
      <c r="CO69" s="47"/>
      <c r="CP69" s="47"/>
      <c r="CQ69" s="47"/>
      <c r="CR69" s="47"/>
      <c r="CS69" s="47"/>
      <c r="CT69" s="47"/>
      <c r="CU69" s="47"/>
      <c r="CV69" s="47"/>
      <c r="CW69" s="47"/>
      <c r="CX69" s="41">
        <v>0</v>
      </c>
      <c r="CY69" s="41">
        <v>0.5</v>
      </c>
    </row>
    <row r="70" spans="1:103" ht="18" customHeight="1">
      <c r="A70" s="60">
        <f>A69+1</f>
        <v>2019</v>
      </c>
      <c r="B70" s="64"/>
      <c r="C70" s="64"/>
      <c r="D70" s="64"/>
      <c r="E70" s="64"/>
      <c r="F70" s="64"/>
      <c r="G70" s="64"/>
      <c r="H70" s="64"/>
      <c r="I70" s="64"/>
      <c r="J70" s="64"/>
      <c r="K70" s="64"/>
      <c r="L70" s="64"/>
      <c r="M70" s="64"/>
      <c r="N70" s="64"/>
      <c r="O70" s="64"/>
      <c r="P70" s="64"/>
      <c r="Q70" s="64"/>
      <c r="R70" s="64"/>
      <c r="S70" s="64"/>
      <c r="T70" s="64"/>
      <c r="U70" s="64"/>
      <c r="V70" s="64"/>
      <c r="W70" s="64"/>
      <c r="X70" s="64"/>
      <c r="Y70" s="64"/>
      <c r="Z70" s="64"/>
      <c r="AA70" s="64"/>
      <c r="AB70" s="64"/>
      <c r="AC70" s="64"/>
      <c r="AD70" s="64"/>
      <c r="AE70" s="64"/>
      <c r="AF70" s="64"/>
      <c r="AG70" s="64"/>
      <c r="AH70" s="64"/>
      <c r="AI70" s="64"/>
      <c r="AJ70" s="64"/>
      <c r="AK70" s="64"/>
      <c r="AL70" s="64"/>
      <c r="AM70" s="64"/>
      <c r="AN70" s="64"/>
      <c r="AO70" s="64"/>
      <c r="AP70" s="64"/>
      <c r="AQ70" s="64"/>
      <c r="AR70" s="64"/>
      <c r="AS70" s="64"/>
      <c r="AT70" s="64"/>
      <c r="AU70" s="64"/>
      <c r="AV70" s="64"/>
      <c r="AW70" s="64"/>
      <c r="AX70" s="64"/>
      <c r="AY70" s="64"/>
      <c r="AZ70" s="64"/>
      <c r="BA70" s="64"/>
      <c r="BC70" s="64"/>
      <c r="BD70" s="64"/>
      <c r="BE70" s="64"/>
      <c r="BF70" s="64"/>
      <c r="BG70" s="64"/>
      <c r="BI70" s="64"/>
      <c r="BL70" s="47"/>
      <c r="BM70" s="47"/>
      <c r="BN70" s="47"/>
      <c r="BO70" s="47"/>
      <c r="BP70" s="47"/>
      <c r="BQ70" s="47"/>
      <c r="BR70" s="47"/>
      <c r="BS70" s="47"/>
      <c r="BT70" s="47"/>
      <c r="BU70" s="47"/>
      <c r="BV70" s="47"/>
      <c r="BW70" s="47"/>
      <c r="BX70" s="47"/>
      <c r="BY70" s="47"/>
      <c r="BZ70" s="47"/>
      <c r="CA70" s="47"/>
      <c r="CB70" s="47"/>
      <c r="CC70" s="47"/>
      <c r="CD70" s="47"/>
      <c r="CE70" s="47"/>
      <c r="CF70" s="47"/>
      <c r="CG70" s="47"/>
      <c r="CH70" s="47"/>
      <c r="CI70" s="47"/>
      <c r="CJ70" s="47"/>
      <c r="CK70" s="47"/>
      <c r="CL70" s="47"/>
      <c r="CM70" s="47"/>
      <c r="CN70" s="47"/>
      <c r="CO70" s="47"/>
      <c r="CP70" s="47"/>
      <c r="CQ70" s="47"/>
      <c r="CR70" s="47"/>
      <c r="CS70" s="47"/>
      <c r="CT70" s="47"/>
      <c r="CU70" s="47"/>
      <c r="CV70" s="47"/>
      <c r="CW70" s="47"/>
      <c r="CX70" s="41">
        <v>0</v>
      </c>
      <c r="CY70" s="41">
        <v>0.5</v>
      </c>
    </row>
    <row r="71" spans="1:103" ht="18" customHeight="1">
      <c r="A71" s="60">
        <f>A70+1</f>
        <v>2020</v>
      </c>
      <c r="B71" s="64"/>
      <c r="C71" s="64"/>
      <c r="D71" s="64"/>
      <c r="E71" s="64"/>
      <c r="F71" s="64"/>
      <c r="G71" s="64"/>
      <c r="H71" s="64"/>
      <c r="I71" s="64"/>
      <c r="J71" s="64"/>
      <c r="K71" s="64"/>
      <c r="L71" s="64"/>
      <c r="M71" s="64"/>
      <c r="N71" s="64"/>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C71" s="64"/>
      <c r="BD71" s="64"/>
      <c r="BE71" s="64"/>
      <c r="BF71" s="64"/>
      <c r="BG71" s="64"/>
      <c r="BI71" s="64"/>
      <c r="BL71" s="47"/>
      <c r="BM71" s="47"/>
      <c r="BN71" s="47"/>
      <c r="BO71" s="47"/>
      <c r="BP71" s="47"/>
      <c r="BQ71" s="47"/>
      <c r="BR71" s="47"/>
      <c r="BS71" s="47"/>
      <c r="BT71" s="47"/>
      <c r="BU71" s="47"/>
      <c r="BV71" s="47"/>
      <c r="BW71" s="47"/>
      <c r="BX71" s="47"/>
      <c r="BY71" s="47"/>
      <c r="BZ71" s="47"/>
      <c r="CA71" s="47"/>
      <c r="CB71" s="47"/>
      <c r="CC71" s="47"/>
      <c r="CD71" s="47"/>
      <c r="CE71" s="47"/>
      <c r="CF71" s="47"/>
      <c r="CG71" s="47"/>
      <c r="CH71" s="47"/>
      <c r="CI71" s="47"/>
      <c r="CJ71" s="47"/>
      <c r="CK71" s="47"/>
      <c r="CL71" s="47"/>
      <c r="CM71" s="47"/>
      <c r="CN71" s="47"/>
      <c r="CO71" s="47"/>
      <c r="CP71" s="47"/>
      <c r="CQ71" s="47"/>
      <c r="CR71" s="47"/>
      <c r="CS71" s="47"/>
      <c r="CT71" s="47"/>
      <c r="CU71" s="47"/>
      <c r="CV71" s="47"/>
      <c r="CW71" s="47"/>
      <c r="CX71" s="41">
        <v>0</v>
      </c>
      <c r="CY71" s="41">
        <v>0.5</v>
      </c>
    </row>
    <row r="72" spans="1:103" ht="15" thickBot="1"/>
    <row r="73" spans="1:103" ht="15" thickTop="1">
      <c r="A73" s="215" t="s">
        <v>701</v>
      </c>
      <c r="B73" s="196"/>
      <c r="C73" s="196"/>
      <c r="D73" s="196"/>
      <c r="E73" s="196"/>
      <c r="F73" s="196"/>
      <c r="G73" s="196"/>
      <c r="H73" s="196"/>
      <c r="I73" s="196"/>
      <c r="J73" s="196"/>
      <c r="K73" s="196"/>
      <c r="L73" s="196"/>
      <c r="M73" s="196"/>
      <c r="N73" s="196"/>
      <c r="O73" s="216"/>
    </row>
    <row r="74" spans="1:103">
      <c r="A74" s="205"/>
      <c r="B74" s="206"/>
      <c r="C74" s="206"/>
      <c r="D74" s="206"/>
      <c r="E74" s="206"/>
      <c r="F74" s="206"/>
      <c r="G74" s="206"/>
      <c r="H74" s="206"/>
      <c r="I74" s="206"/>
      <c r="J74" s="206"/>
      <c r="K74" s="206"/>
      <c r="L74" s="206"/>
      <c r="M74" s="206"/>
      <c r="N74" s="206"/>
      <c r="O74" s="217"/>
    </row>
    <row r="75" spans="1:103" ht="15" thickBot="1">
      <c r="A75" s="207"/>
      <c r="B75" s="208"/>
      <c r="C75" s="208"/>
      <c r="D75" s="208"/>
      <c r="E75" s="208"/>
      <c r="F75" s="208"/>
      <c r="G75" s="208"/>
      <c r="H75" s="208"/>
      <c r="I75" s="208"/>
      <c r="J75" s="208"/>
      <c r="K75" s="208"/>
      <c r="L75" s="208"/>
      <c r="M75" s="208"/>
      <c r="N75" s="208"/>
      <c r="O75" s="218"/>
    </row>
    <row r="76" spans="1:103" ht="16.2" thickTop="1">
      <c r="A76" s="23" t="s">
        <v>777</v>
      </c>
    </row>
  </sheetData>
  <mergeCells count="11">
    <mergeCell ref="A73:O75"/>
    <mergeCell ref="B4:C4"/>
    <mergeCell ref="A2:BJ2"/>
    <mergeCell ref="F4:G4"/>
    <mergeCell ref="D4:E4"/>
    <mergeCell ref="A4:A5"/>
    <mergeCell ref="I4:K4"/>
    <mergeCell ref="L4:N4"/>
    <mergeCell ref="O4:R4"/>
    <mergeCell ref="S4:AA4"/>
    <mergeCell ref="AB4:AJ4"/>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S42"/>
  <sheetViews>
    <sheetView workbookViewId="0">
      <pane xSplit="1" ySplit="5" topLeftCell="B6" activePane="bottomRight" state="frozen"/>
      <selection activeCell="A21" sqref="A21:O29"/>
      <selection pane="topRight" activeCell="A21" sqref="A21:O29"/>
      <selection pane="bottomLeft" activeCell="A21" sqref="A21:O29"/>
      <selection pane="bottomRight"/>
    </sheetView>
  </sheetViews>
  <sheetFormatPr baseColWidth="10" defaultRowHeight="14.4"/>
  <cols>
    <col min="1" max="11" width="10.77734375" customWidth="1"/>
  </cols>
  <sheetData>
    <row r="1" spans="1:97" ht="18" customHeight="1" thickBot="1">
      <c r="A1" s="2"/>
      <c r="B1" s="2"/>
      <c r="C1" s="2"/>
      <c r="D1" s="2"/>
      <c r="E1" s="2"/>
      <c r="F1" s="2"/>
      <c r="G1" s="2"/>
      <c r="H1" s="2"/>
      <c r="I1" s="2"/>
      <c r="J1" s="2"/>
      <c r="K1" s="2"/>
    </row>
    <row r="2" spans="1:97" ht="40.049999999999997" customHeight="1" thickTop="1" thickBot="1">
      <c r="A2" s="188" t="s">
        <v>667</v>
      </c>
      <c r="B2" s="189"/>
      <c r="C2" s="189"/>
      <c r="D2" s="189"/>
      <c r="E2" s="189"/>
      <c r="F2" s="189"/>
      <c r="G2" s="189"/>
      <c r="H2" s="189"/>
      <c r="I2" s="189"/>
      <c r="J2" s="189"/>
      <c r="K2" s="189"/>
      <c r="L2" s="189"/>
      <c r="M2" s="189"/>
      <c r="N2" s="189"/>
      <c r="O2" s="189"/>
      <c r="P2" s="189"/>
      <c r="Q2" s="189"/>
      <c r="R2" s="189"/>
      <c r="S2" s="189"/>
      <c r="T2" s="189"/>
      <c r="U2" s="189"/>
      <c r="V2" s="189"/>
      <c r="W2" s="189"/>
      <c r="X2" s="189"/>
      <c r="Y2" s="189"/>
      <c r="Z2" s="189"/>
      <c r="AA2" s="189"/>
      <c r="AB2" s="189"/>
      <c r="AC2" s="189"/>
      <c r="AD2" s="189"/>
      <c r="AE2" s="189"/>
      <c r="AF2" s="189"/>
      <c r="AG2" s="189"/>
      <c r="AH2" s="189"/>
      <c r="AI2" s="189"/>
      <c r="AJ2" s="189"/>
      <c r="AK2" s="189"/>
      <c r="AL2" s="189"/>
      <c r="AM2" s="189"/>
      <c r="AN2" s="189"/>
      <c r="AO2" s="189"/>
      <c r="AP2" s="189"/>
      <c r="AQ2" s="189"/>
      <c r="AR2" s="189"/>
      <c r="AS2" s="189"/>
      <c r="AT2" s="189"/>
      <c r="AU2" s="189"/>
      <c r="AV2" s="189"/>
      <c r="AW2" s="189"/>
      <c r="AX2" s="189"/>
      <c r="AY2" s="189"/>
      <c r="AZ2" s="189"/>
      <c r="BA2" s="189"/>
      <c r="BB2" s="189"/>
      <c r="BC2" s="189"/>
      <c r="BD2" s="214"/>
    </row>
    <row r="3" spans="1:97" ht="18" customHeight="1" thickTop="1" thickBot="1">
      <c r="A3" s="2"/>
      <c r="B3" s="2"/>
      <c r="C3" s="2"/>
      <c r="D3" s="2"/>
      <c r="E3" s="2"/>
      <c r="F3" s="2"/>
      <c r="G3" s="2"/>
      <c r="H3" s="2"/>
      <c r="I3" s="2"/>
      <c r="J3" s="2"/>
      <c r="K3" s="2"/>
      <c r="AP3" s="23" t="s">
        <v>756</v>
      </c>
    </row>
    <row r="4" spans="1:97" ht="18" customHeight="1" thickTop="1" thickBot="1">
      <c r="A4" s="176" t="s">
        <v>494</v>
      </c>
      <c r="B4" s="219" t="s">
        <v>520</v>
      </c>
      <c r="C4" s="219"/>
      <c r="D4" s="219" t="s">
        <v>519</v>
      </c>
      <c r="E4" s="219"/>
      <c r="F4" s="219" t="s">
        <v>521</v>
      </c>
      <c r="G4" s="219"/>
      <c r="H4" s="69"/>
      <c r="I4" s="209" t="s">
        <v>533</v>
      </c>
      <c r="J4" s="159"/>
      <c r="K4" s="210"/>
      <c r="L4" s="209" t="s">
        <v>534</v>
      </c>
      <c r="M4" s="159"/>
      <c r="N4" s="210"/>
      <c r="O4" s="209" t="s">
        <v>558</v>
      </c>
      <c r="P4" s="159"/>
      <c r="Q4" s="159"/>
      <c r="R4" s="159"/>
      <c r="S4" s="159"/>
      <c r="T4" s="210"/>
      <c r="U4" s="203" t="s">
        <v>619</v>
      </c>
      <c r="V4" s="202"/>
      <c r="W4" s="202"/>
      <c r="X4" s="202"/>
      <c r="Y4" s="202"/>
      <c r="Z4" s="202"/>
      <c r="AA4" s="202"/>
      <c r="AB4" s="202"/>
      <c r="AC4" s="202"/>
      <c r="AD4" s="120" t="s">
        <v>747</v>
      </c>
      <c r="AE4" s="119"/>
      <c r="AF4" s="119"/>
      <c r="AG4" s="119"/>
      <c r="AH4" s="119"/>
      <c r="AI4" s="11" t="s">
        <v>635</v>
      </c>
      <c r="AJ4" s="74"/>
      <c r="AK4" s="74"/>
      <c r="AL4" s="220" t="s">
        <v>632</v>
      </c>
      <c r="AM4" s="221"/>
      <c r="AN4" s="8"/>
      <c r="AO4" s="8"/>
      <c r="AP4" s="23" t="s">
        <v>757</v>
      </c>
      <c r="AQ4" s="23" t="s">
        <v>758</v>
      </c>
      <c r="AR4" s="23" t="s">
        <v>759</v>
      </c>
    </row>
    <row r="5" spans="1:97" ht="60" customHeight="1" thickTop="1" thickBot="1">
      <c r="A5" s="178"/>
      <c r="B5" s="6" t="s">
        <v>492</v>
      </c>
      <c r="C5" s="72" t="s">
        <v>493</v>
      </c>
      <c r="D5" s="63" t="s">
        <v>506</v>
      </c>
      <c r="E5" s="63" t="s">
        <v>522</v>
      </c>
      <c r="F5" s="63" t="s">
        <v>492</v>
      </c>
      <c r="G5" s="63" t="s">
        <v>493</v>
      </c>
      <c r="H5" s="6" t="s">
        <v>492</v>
      </c>
      <c r="I5" s="6" t="s">
        <v>503</v>
      </c>
      <c r="J5" s="6" t="s">
        <v>504</v>
      </c>
      <c r="K5" s="6" t="s">
        <v>505</v>
      </c>
      <c r="L5" s="6" t="s">
        <v>530</v>
      </c>
      <c r="M5" s="6" t="s">
        <v>532</v>
      </c>
      <c r="N5" s="6" t="s">
        <v>531</v>
      </c>
      <c r="O5" s="6" t="s">
        <v>535</v>
      </c>
      <c r="P5" s="6" t="s">
        <v>536</v>
      </c>
      <c r="Q5" s="6" t="s">
        <v>537</v>
      </c>
      <c r="R5" s="6" t="s">
        <v>529</v>
      </c>
      <c r="S5" s="6" t="s">
        <v>539</v>
      </c>
      <c r="T5" s="6" t="s">
        <v>540</v>
      </c>
      <c r="U5" s="6" t="s">
        <v>364</v>
      </c>
      <c r="V5" s="6" t="s">
        <v>416</v>
      </c>
      <c r="W5" s="6" t="s">
        <v>369</v>
      </c>
      <c r="X5" s="6" t="s">
        <v>399</v>
      </c>
      <c r="Y5" s="6" t="s">
        <v>630</v>
      </c>
      <c r="Z5" s="6" t="s">
        <v>631</v>
      </c>
      <c r="AA5" s="6" t="s">
        <v>416</v>
      </c>
      <c r="AB5" s="6" t="s">
        <v>369</v>
      </c>
      <c r="AC5" s="6" t="s">
        <v>399</v>
      </c>
      <c r="AD5" s="118" t="s">
        <v>630</v>
      </c>
      <c r="AE5" s="118" t="s">
        <v>631</v>
      </c>
      <c r="AF5" s="118" t="s">
        <v>369</v>
      </c>
      <c r="AG5" s="118" t="s">
        <v>748</v>
      </c>
      <c r="AH5" s="118" t="s">
        <v>399</v>
      </c>
      <c r="AI5" s="6" t="s">
        <v>636</v>
      </c>
      <c r="AJ5" s="6" t="s">
        <v>637</v>
      </c>
      <c r="AK5" s="6" t="s">
        <v>638</v>
      </c>
      <c r="AL5" s="6" t="s">
        <v>633</v>
      </c>
      <c r="AM5" s="6" t="s">
        <v>634</v>
      </c>
      <c r="AN5" s="129" t="s">
        <v>793</v>
      </c>
      <c r="AO5" s="129" t="s">
        <v>794</v>
      </c>
      <c r="AP5" s="6"/>
      <c r="AQ5" s="6"/>
      <c r="AR5" s="6"/>
      <c r="AS5" s="6"/>
      <c r="AT5" s="6"/>
      <c r="AU5" s="6"/>
      <c r="AW5" s="6"/>
      <c r="AX5" s="6"/>
      <c r="AY5" s="6"/>
      <c r="AZ5" s="6"/>
      <c r="BA5" s="6"/>
      <c r="BC5" s="6"/>
      <c r="BF5" s="50"/>
      <c r="BG5" s="50"/>
      <c r="BH5" s="50"/>
      <c r="BI5" s="50"/>
      <c r="BJ5" s="50"/>
      <c r="BK5" s="50"/>
      <c r="BL5" s="50"/>
      <c r="BM5" s="50"/>
      <c r="BN5" s="50"/>
      <c r="BO5" s="50"/>
      <c r="BP5" s="50"/>
      <c r="BQ5" s="50"/>
      <c r="BR5" s="50"/>
      <c r="BS5" s="50"/>
      <c r="BT5" s="50"/>
      <c r="BU5" s="50"/>
      <c r="BV5" s="50"/>
      <c r="BW5" s="50"/>
      <c r="BX5" s="50"/>
      <c r="BY5" s="50"/>
      <c r="BZ5" s="50"/>
      <c r="CA5" s="50"/>
      <c r="CB5" s="50"/>
      <c r="CC5" s="50"/>
      <c r="CD5" s="50"/>
      <c r="CE5" s="50"/>
      <c r="CF5" s="50"/>
      <c r="CG5" s="50"/>
      <c r="CH5" s="50"/>
      <c r="CI5" s="50"/>
      <c r="CJ5" s="50"/>
      <c r="CK5" s="50"/>
      <c r="CL5" s="50"/>
      <c r="CM5" s="50"/>
      <c r="CN5" s="50"/>
      <c r="CO5" s="50"/>
      <c r="CP5" s="50"/>
      <c r="CQ5" s="50"/>
    </row>
    <row r="6" spans="1:97" ht="18" customHeight="1" thickTop="1">
      <c r="A6" s="60">
        <v>1956</v>
      </c>
      <c r="B6" s="64">
        <f>'TFR2'!F7</f>
        <v>0.5505557656288147</v>
      </c>
      <c r="C6" s="64">
        <f>1-B6</f>
        <v>0.4494442343711853</v>
      </c>
      <c r="D6" s="64"/>
      <c r="E6" s="64"/>
      <c r="F6" s="64"/>
      <c r="G6" s="64"/>
      <c r="H6" s="64">
        <f>'TFR2'!F7</f>
        <v>0.5505557656288147</v>
      </c>
      <c r="I6" s="64">
        <f>'TFR2'!H7</f>
        <v>0.47858646512031555</v>
      </c>
      <c r="J6" s="64">
        <f>'TFR2'!I7</f>
        <v>0.62504847347736359</v>
      </c>
      <c r="K6" s="64">
        <f>'TFR2'!J7</f>
        <v>-0.14646200835704803</v>
      </c>
      <c r="L6" s="64">
        <f>'TFR2'!P7</f>
        <v>0.12807009853148843</v>
      </c>
      <c r="M6" s="64">
        <f>'TFR2'!Q7</f>
        <v>3.981705891228049E-2</v>
      </c>
      <c r="N6" s="64">
        <f>'TFR2'!R7</f>
        <v>8.825303961920794E-2</v>
      </c>
      <c r="O6" s="64">
        <f>'TFR2'!V7</f>
        <v>0.56814226508140564</v>
      </c>
      <c r="P6" s="64">
        <f>'TFR2'!W7</f>
        <v>0.54041137287639252</v>
      </c>
      <c r="Q6" s="64">
        <f>'TFR2'!X7</f>
        <v>0.39039555191993713</v>
      </c>
      <c r="R6" s="64">
        <f>'TFR2'!Z7</f>
        <v>-0.17095420247872828</v>
      </c>
      <c r="S6" s="66"/>
      <c r="T6" s="66"/>
      <c r="U6" s="64"/>
      <c r="V6" s="64"/>
      <c r="W6" s="64"/>
      <c r="X6" s="64"/>
      <c r="Y6" s="64"/>
      <c r="Z6" s="64"/>
      <c r="AA6" s="64"/>
      <c r="AB6" s="64"/>
      <c r="AC6" s="64"/>
      <c r="AD6" s="64"/>
      <c r="AE6" s="64"/>
      <c r="AF6" s="64"/>
      <c r="AG6" s="64"/>
      <c r="AH6" s="64"/>
      <c r="AI6" s="64"/>
      <c r="AJ6" s="64"/>
      <c r="AK6" s="64"/>
      <c r="AL6" s="64"/>
      <c r="AM6" s="64"/>
      <c r="AN6" s="64"/>
      <c r="AO6" s="64"/>
      <c r="AP6" s="64"/>
      <c r="AQ6" s="64"/>
      <c r="AR6" s="64"/>
      <c r="AS6" s="64"/>
      <c r="AT6" s="64"/>
      <c r="AU6" s="64"/>
      <c r="AW6" s="64"/>
      <c r="AX6" s="64"/>
      <c r="AY6" s="64"/>
      <c r="AZ6" s="64"/>
      <c r="BA6" s="64"/>
      <c r="BC6" s="64"/>
      <c r="BF6" s="47"/>
      <c r="BG6" s="47"/>
      <c r="BH6" s="47"/>
      <c r="BI6" s="47"/>
      <c r="BJ6" s="47"/>
      <c r="BK6" s="47"/>
      <c r="BL6" s="47"/>
      <c r="BM6" s="47"/>
      <c r="BN6" s="47"/>
      <c r="BO6" s="47"/>
      <c r="BP6" s="47"/>
      <c r="BQ6" s="47"/>
      <c r="BR6" s="47"/>
      <c r="BS6" s="47"/>
      <c r="BT6" s="47"/>
      <c r="BU6" s="47"/>
      <c r="BV6" s="47"/>
      <c r="BW6" s="47"/>
      <c r="BX6" s="47"/>
      <c r="BY6" s="47"/>
      <c r="BZ6" s="47"/>
      <c r="CA6" s="47"/>
      <c r="CB6" s="47"/>
      <c r="CC6" s="47"/>
      <c r="CD6" s="47"/>
      <c r="CE6" s="47"/>
      <c r="CF6" s="47"/>
      <c r="CG6" s="47"/>
      <c r="CH6" s="47"/>
      <c r="CI6" s="47"/>
      <c r="CJ6" s="47"/>
      <c r="CK6" s="47"/>
      <c r="CL6" s="47"/>
      <c r="CM6" s="47"/>
      <c r="CN6" s="47"/>
      <c r="CO6" s="47"/>
      <c r="CP6" s="47"/>
      <c r="CQ6" s="47"/>
      <c r="CR6" s="41">
        <v>0</v>
      </c>
      <c r="CS6" s="41">
        <v>0.5</v>
      </c>
    </row>
    <row r="7" spans="1:97" ht="18" customHeight="1">
      <c r="A7" s="60">
        <v>1958</v>
      </c>
      <c r="B7" s="64">
        <f>'TFR2'!F10</f>
        <v>0.42702201008796692</v>
      </c>
      <c r="C7" s="64">
        <f>1-B7</f>
        <v>0.57297798991203308</v>
      </c>
      <c r="D7" s="64"/>
      <c r="E7" s="64"/>
      <c r="F7" s="64"/>
      <c r="G7" s="64"/>
      <c r="H7" s="64">
        <f>'TFR2'!F10</f>
        <v>0.42702201008796692</v>
      </c>
      <c r="I7" s="64">
        <f>'TFR3'!I9</f>
        <v>0.35407684743404388</v>
      </c>
      <c r="J7" s="64">
        <f>'TFR3'!J9</f>
        <v>0.49928127229213715</v>
      </c>
      <c r="K7" s="64">
        <f>'TFR3'!K9</f>
        <v>-0.14520442485809326</v>
      </c>
      <c r="L7" s="64">
        <f>'TFR3'!L9</f>
        <v>7.317422782133251E-2</v>
      </c>
      <c r="M7" s="64">
        <f>'TFR3'!M9</f>
        <v>-1.2332463335301858E-2</v>
      </c>
      <c r="N7" s="64">
        <f>'TFR3'!N9</f>
        <v>8.5506691156634368E-2</v>
      </c>
      <c r="O7" s="64">
        <f>'TFR2'!V10</f>
        <v>0.47113782167434692</v>
      </c>
      <c r="P7" s="64">
        <f>'TFR2'!W10</f>
        <v>0.3474394178152479</v>
      </c>
      <c r="Q7" s="64">
        <f>'TFR2'!X10</f>
        <v>0.26601919531822205</v>
      </c>
      <c r="R7" s="64">
        <f>'TFR3'!R9</f>
        <v>-0.21277940719276286</v>
      </c>
      <c r="S7" s="64"/>
      <c r="T7" s="64"/>
      <c r="U7" s="64"/>
      <c r="V7" s="64"/>
      <c r="W7" s="64"/>
      <c r="X7" s="64"/>
      <c r="Y7" s="64"/>
      <c r="Z7" s="64"/>
      <c r="AA7" s="64"/>
      <c r="AB7" s="64"/>
      <c r="AC7" s="64"/>
      <c r="AD7" s="64"/>
      <c r="AE7" s="64"/>
      <c r="AF7" s="64"/>
      <c r="AG7" s="64"/>
      <c r="AH7" s="64"/>
      <c r="AI7" s="64"/>
      <c r="AJ7" s="64"/>
      <c r="AK7" s="64"/>
      <c r="AL7" s="64"/>
      <c r="AM7" s="64"/>
      <c r="AN7" s="64"/>
      <c r="AO7" s="64"/>
      <c r="AP7" s="64"/>
      <c r="AQ7" s="64"/>
      <c r="AR7" s="64"/>
      <c r="AS7" s="64"/>
      <c r="AT7" s="64"/>
      <c r="AU7" s="64"/>
      <c r="AW7" s="64"/>
      <c r="AX7" s="64"/>
      <c r="AY7" s="64"/>
      <c r="AZ7" s="64"/>
      <c r="BA7" s="64"/>
      <c r="BC7" s="64"/>
      <c r="BF7" s="47"/>
      <c r="BG7" s="47"/>
      <c r="BH7" s="47"/>
      <c r="BI7" s="47"/>
      <c r="BJ7" s="47"/>
      <c r="BK7" s="47"/>
      <c r="BL7" s="47"/>
      <c r="BM7" s="47"/>
      <c r="BN7" s="47"/>
      <c r="BO7" s="47"/>
      <c r="BP7" s="47"/>
      <c r="BQ7" s="47"/>
      <c r="BR7" s="47"/>
      <c r="BS7" s="47"/>
      <c r="BT7" s="47"/>
      <c r="BU7" s="47"/>
      <c r="BV7" s="47"/>
      <c r="BW7" s="47"/>
      <c r="BX7" s="47"/>
      <c r="BY7" s="47"/>
      <c r="BZ7" s="47"/>
      <c r="CA7" s="47"/>
      <c r="CB7" s="47"/>
      <c r="CC7" s="47"/>
      <c r="CD7" s="47"/>
      <c r="CE7" s="47"/>
      <c r="CF7" s="47"/>
      <c r="CG7" s="47"/>
      <c r="CH7" s="47"/>
      <c r="CI7" s="47"/>
      <c r="CJ7" s="47"/>
      <c r="CK7" s="47"/>
      <c r="CL7" s="47"/>
      <c r="CM7" s="47"/>
      <c r="CN7" s="47"/>
      <c r="CO7" s="47"/>
      <c r="CP7" s="47"/>
      <c r="CQ7" s="47"/>
      <c r="CR7" s="41">
        <v>0</v>
      </c>
      <c r="CS7" s="41">
        <v>0.5</v>
      </c>
    </row>
    <row r="8" spans="1:97" ht="18" customHeight="1">
      <c r="A8" s="60">
        <v>1962</v>
      </c>
      <c r="B8" s="64">
        <f>'TFR2'!F11</f>
        <v>0.43664166331291199</v>
      </c>
      <c r="C8" s="64">
        <f>1-B8</f>
        <v>0.56335833668708801</v>
      </c>
      <c r="D8" s="64"/>
      <c r="E8" s="64"/>
      <c r="F8" s="64"/>
      <c r="G8" s="64"/>
      <c r="H8" s="64">
        <f>'TFR2'!F11</f>
        <v>0.43664166331291199</v>
      </c>
      <c r="I8" s="64">
        <f>'TFR2'!H11</f>
        <v>0.36631637811660767</v>
      </c>
      <c r="J8" s="64">
        <f>'TFR2'!I11</f>
        <v>0.50108081102371216</v>
      </c>
      <c r="K8" s="64">
        <f>'TFR2'!J11</f>
        <v>-0.13476443290710449</v>
      </c>
      <c r="L8" s="64">
        <f>'TFR2'!P11</f>
        <v>6.2074631452560425E-2</v>
      </c>
      <c r="M8" s="64">
        <f>'TFR2'!Q11</f>
        <v>4.0842475191704697E-4</v>
      </c>
      <c r="N8" s="64">
        <f>'TFR2'!R11</f>
        <v>6.1666206700643378E-2</v>
      </c>
      <c r="O8" s="64">
        <f>'TFR2'!V11</f>
        <v>0.47646182775497437</v>
      </c>
      <c r="P8" s="64">
        <f>'TFR2'!W11</f>
        <v>0.36663396179735558</v>
      </c>
      <c r="Q8" s="64">
        <f>'TFR2'!X11</f>
        <v>0.30611094832420349</v>
      </c>
      <c r="R8" s="64">
        <f>'TFR2'!Z11</f>
        <v>-0.13702624944278829</v>
      </c>
      <c r="S8" s="64"/>
      <c r="T8" s="64"/>
      <c r="U8" s="64"/>
      <c r="V8" s="64"/>
      <c r="W8" s="64"/>
      <c r="X8" s="64"/>
      <c r="Y8" s="64"/>
      <c r="Z8" s="64"/>
      <c r="AA8" s="64"/>
      <c r="AB8" s="64"/>
      <c r="AC8" s="64"/>
      <c r="AD8" s="64"/>
      <c r="AE8" s="64"/>
      <c r="AF8" s="64"/>
      <c r="AG8" s="64"/>
      <c r="AH8" s="64"/>
      <c r="AI8" s="64"/>
      <c r="AJ8" s="64"/>
      <c r="AK8" s="64"/>
      <c r="AL8" s="64"/>
      <c r="AM8" s="64"/>
      <c r="AN8" s="64"/>
      <c r="AO8" s="64"/>
      <c r="AP8" s="64"/>
      <c r="AQ8" s="64"/>
      <c r="AR8" s="64"/>
      <c r="AS8" s="64"/>
      <c r="AT8" s="64"/>
      <c r="AU8" s="64"/>
      <c r="AW8" s="64"/>
      <c r="AX8" s="64"/>
      <c r="AY8" s="64"/>
      <c r="AZ8" s="64"/>
      <c r="BA8" s="64"/>
      <c r="BC8" s="64"/>
      <c r="BF8" s="47"/>
      <c r="BG8" s="47"/>
      <c r="BH8" s="47"/>
      <c r="BI8" s="47"/>
      <c r="BJ8" s="47"/>
      <c r="BK8" s="47"/>
      <c r="BL8" s="47"/>
      <c r="BM8" s="47"/>
      <c r="BN8" s="47"/>
      <c r="BO8" s="47"/>
      <c r="BP8" s="47"/>
      <c r="BQ8" s="47"/>
      <c r="BR8" s="47"/>
      <c r="BS8" s="47"/>
      <c r="BT8" s="47"/>
      <c r="BU8" s="47"/>
      <c r="BV8" s="47"/>
      <c r="BW8" s="47"/>
      <c r="BX8" s="47"/>
      <c r="BY8" s="47"/>
      <c r="BZ8" s="47"/>
      <c r="CA8" s="47"/>
      <c r="CB8" s="47"/>
      <c r="CC8" s="47"/>
      <c r="CD8" s="47"/>
      <c r="CE8" s="47"/>
      <c r="CF8" s="47"/>
      <c r="CG8" s="47"/>
      <c r="CH8" s="47"/>
      <c r="CI8" s="47"/>
      <c r="CJ8" s="47"/>
      <c r="CK8" s="47"/>
      <c r="CL8" s="47"/>
      <c r="CM8" s="47"/>
      <c r="CN8" s="47"/>
      <c r="CO8" s="47"/>
      <c r="CP8" s="47"/>
      <c r="CQ8" s="47"/>
      <c r="CR8" s="41">
        <v>0</v>
      </c>
      <c r="CS8" s="41">
        <v>0.5</v>
      </c>
    </row>
    <row r="9" spans="1:97" ht="18" customHeight="1">
      <c r="A9" s="60">
        <v>1965</v>
      </c>
      <c r="B9" s="64"/>
      <c r="C9" s="64"/>
      <c r="D9" s="64">
        <f>'TFR2'!$F13</f>
        <v>0.44800000000000001</v>
      </c>
      <c r="E9" s="64">
        <f>1-D9</f>
        <v>0.55200000000000005</v>
      </c>
      <c r="F9" s="64"/>
      <c r="G9" s="64"/>
      <c r="H9" s="64">
        <f>'TFR2'!F13</f>
        <v>0.44800000000000001</v>
      </c>
      <c r="I9" s="64">
        <f>'TFR2'!H13</f>
        <v>0.37792314064008603</v>
      </c>
      <c r="J9" s="64">
        <f>'TFR2'!I13</f>
        <v>0.52194109465849792</v>
      </c>
      <c r="K9" s="64">
        <f>'TFR2'!J13</f>
        <v>-0.14401795401841197</v>
      </c>
      <c r="L9" s="64">
        <f>'TFR2'!P13</f>
        <v>8.9015411746686951E-2</v>
      </c>
      <c r="M9" s="64">
        <f>'TFR2'!Q13</f>
        <v>4.2968341791126408E-2</v>
      </c>
      <c r="N9" s="64">
        <f>'TFR2'!R13</f>
        <v>4.6047069955560543E-2</v>
      </c>
      <c r="O9" s="64">
        <f>'TFR2'!V13</f>
        <v>0.45961373954844076</v>
      </c>
      <c r="P9" s="64">
        <f>'TFR2'!W13</f>
        <v>0.42735108104129976</v>
      </c>
      <c r="Q9" s="64">
        <f>'TFR2'!X13</f>
        <v>0.3826875916249427</v>
      </c>
      <c r="R9" s="64">
        <f>'TFR2'!Z13</f>
        <v>-6.7994704818464202E-2</v>
      </c>
      <c r="S9" s="64"/>
      <c r="T9" s="64"/>
      <c r="U9" s="64"/>
      <c r="V9" s="64"/>
      <c r="W9" s="64"/>
      <c r="X9" s="64"/>
      <c r="Y9" s="64"/>
      <c r="Z9" s="64"/>
      <c r="AA9" s="64"/>
      <c r="AB9" s="64"/>
      <c r="AC9" s="64"/>
      <c r="AD9" s="64"/>
      <c r="AE9" s="64"/>
      <c r="AF9" s="64"/>
      <c r="AG9" s="64"/>
      <c r="AH9" s="64"/>
      <c r="AI9" s="64"/>
      <c r="AJ9" s="64"/>
      <c r="AK9" s="64"/>
      <c r="AL9" s="64"/>
      <c r="AM9" s="64"/>
      <c r="AN9" s="64"/>
      <c r="AO9" s="64"/>
      <c r="AP9" s="64"/>
      <c r="AQ9" s="64"/>
      <c r="AR9" s="64"/>
      <c r="AS9" s="64"/>
      <c r="AT9" s="64"/>
      <c r="AU9" s="64"/>
      <c r="AW9" s="64"/>
      <c r="AX9" s="64"/>
      <c r="AY9" s="64"/>
      <c r="AZ9" s="64"/>
      <c r="BA9" s="64"/>
      <c r="BC9" s="64"/>
      <c r="BF9" s="47"/>
      <c r="BG9" s="47"/>
      <c r="BH9" s="47"/>
      <c r="BI9" s="47"/>
      <c r="BJ9" s="47"/>
      <c r="BK9" s="47"/>
      <c r="BL9" s="47"/>
      <c r="BM9" s="47"/>
      <c r="BN9" s="47"/>
      <c r="BO9" s="47"/>
      <c r="BP9" s="47"/>
      <c r="BQ9" s="47"/>
      <c r="BR9" s="47"/>
      <c r="BS9" s="47"/>
      <c r="BT9" s="47"/>
      <c r="BU9" s="47"/>
      <c r="BV9" s="47"/>
      <c r="BW9" s="47"/>
      <c r="BX9" s="47"/>
      <c r="BY9" s="47"/>
      <c r="BZ9" s="47"/>
      <c r="CA9" s="47"/>
      <c r="CB9" s="47"/>
      <c r="CC9" s="47"/>
      <c r="CD9" s="47"/>
      <c r="CE9" s="47"/>
      <c r="CF9" s="47"/>
      <c r="CG9" s="47"/>
      <c r="CH9" s="47"/>
      <c r="CI9" s="47"/>
      <c r="CJ9" s="47"/>
      <c r="CK9" s="47"/>
      <c r="CL9" s="47"/>
      <c r="CM9" s="47"/>
      <c r="CN9" s="47"/>
      <c r="CO9" s="47"/>
      <c r="CP9" s="47"/>
      <c r="CQ9" s="47"/>
      <c r="CR9" s="41"/>
      <c r="CS9" s="41"/>
    </row>
    <row r="10" spans="1:97" ht="18" customHeight="1">
      <c r="A10" s="60">
        <v>1967</v>
      </c>
      <c r="B10" s="64">
        <f>'TFR2'!F14</f>
        <v>0.43688341975212097</v>
      </c>
      <c r="C10" s="64">
        <f>1-B10</f>
        <v>0.56311658024787903</v>
      </c>
      <c r="D10" s="64"/>
      <c r="E10" s="64"/>
      <c r="F10" s="64"/>
      <c r="G10" s="64"/>
      <c r="H10" s="66">
        <f>('TFR2'!F14+'TFR2'!F13)/2</f>
        <v>0.44244170987606046</v>
      </c>
      <c r="I10" s="66">
        <f>('TFR2'!H14+'TFR2'!H13)/2</f>
        <v>0.40149465685835783</v>
      </c>
      <c r="J10" s="66">
        <f>('TFR2'!I14+'TFR2'!I13)/2</f>
        <v>0.48541703773623901</v>
      </c>
      <c r="K10" s="66">
        <f>('TFR2'!J14+'TFR2'!J13)/2</f>
        <v>-8.3922380877881217E-2</v>
      </c>
      <c r="L10" s="64">
        <f>('TFR2'!P14+'TFR2'!P13)/2</f>
        <v>9.6243365068909029E-2</v>
      </c>
      <c r="M10" s="64">
        <f>('TFR2'!Q14+'TFR2'!Q13)/2</f>
        <v>4.3217201023987378E-2</v>
      </c>
      <c r="N10" s="64">
        <f>('TFR2'!R14+'TFR2'!R13)/2</f>
        <v>5.302616404492165E-2</v>
      </c>
      <c r="O10" s="64">
        <f>('TFR2'!V14+'TFR2'!V13)/2</f>
        <v>0.45728887572800914</v>
      </c>
      <c r="P10" s="64">
        <f>('TFR2'!W14+'TFR2'!W13)/2</f>
        <v>0.4111886064052489</v>
      </c>
      <c r="Q10" s="64">
        <f>('TFR2'!X14+'TFR2'!X13)/2</f>
        <v>0.39407391504083439</v>
      </c>
      <c r="R10" s="64">
        <f>('TFR2'!Z14+'TFR2'!Z13)/2</f>
        <v>-5.0456751202025724E-2</v>
      </c>
      <c r="S10" s="64"/>
      <c r="T10" s="64"/>
      <c r="U10" s="64">
        <f>('T19671'!D17*'T19671'!F17+'T19671'!D18*'T19671'!F18)/('T19671'!D17+'T19671'!D18)</f>
        <v>0.41111562691747316</v>
      </c>
      <c r="V10" s="64">
        <f t="shared" ref="V10:W13" si="0">AA10</f>
        <v>0.67910977344765311</v>
      </c>
      <c r="W10" s="64">
        <f t="shared" si="0"/>
        <v>0.78588294982910156</v>
      </c>
      <c r="X10" s="64"/>
      <c r="Y10" s="64">
        <f>'T19671'!F17</f>
        <v>0.16622698307037354</v>
      </c>
      <c r="Z10" s="64">
        <f>'T19671'!F18</f>
        <v>0.50609767436981201</v>
      </c>
      <c r="AA10" s="64">
        <f>('T19671'!D19*'T19671'!F19+'T19671'!D20*'T19671'!F20)/('T19671'!D19+'T19671'!D20)</f>
        <v>0.67910977344765311</v>
      </c>
      <c r="AB10" s="64">
        <f>'T19671'!F21</f>
        <v>0.78588294982910156</v>
      </c>
      <c r="AC10" s="64"/>
      <c r="AD10" s="64">
        <f>'T19671'!$D$17/'T19671'!$B$18</f>
        <v>0.25452576117194092</v>
      </c>
      <c r="AE10" s="64">
        <f>'T19671'!$D$18/'T19671'!$B$18</f>
        <v>0.65623420582530867</v>
      </c>
      <c r="AF10" s="64">
        <f>'T19671'!$D$21/'T19671'!$B$18</f>
        <v>6.1668808374905362E-2</v>
      </c>
      <c r="AG10" s="64">
        <f>1-AD10-AE10-AF10</f>
        <v>2.7571224627845045E-2</v>
      </c>
      <c r="AH10" s="64"/>
      <c r="AI10" s="64"/>
      <c r="AJ10" s="64"/>
      <c r="AK10" s="64"/>
      <c r="AL10" s="64"/>
      <c r="AM10" s="64"/>
      <c r="AN10" s="64"/>
      <c r="AO10" s="64"/>
      <c r="AP10" s="64"/>
      <c r="AQ10" s="64"/>
      <c r="AR10" s="64"/>
      <c r="AS10" s="64"/>
      <c r="AT10" s="64"/>
      <c r="AU10" s="64"/>
      <c r="AW10" s="64"/>
      <c r="AX10" s="64"/>
      <c r="AY10" s="64"/>
      <c r="AZ10" s="64"/>
      <c r="BA10" s="64"/>
      <c r="BC10" s="64"/>
      <c r="BF10" s="47"/>
      <c r="BG10" s="47"/>
      <c r="BH10" s="47"/>
      <c r="BI10" s="47"/>
      <c r="BJ10" s="47"/>
      <c r="BK10" s="47"/>
      <c r="BL10" s="47"/>
      <c r="BM10" s="47"/>
      <c r="BN10" s="47"/>
      <c r="BO10" s="47"/>
      <c r="BP10" s="47"/>
      <c r="BQ10" s="47"/>
      <c r="BR10" s="47"/>
      <c r="BS10" s="47"/>
      <c r="BT10" s="47"/>
      <c r="BU10" s="47"/>
      <c r="BV10" s="47"/>
      <c r="BW10" s="47"/>
      <c r="BX10" s="47"/>
      <c r="BY10" s="47"/>
      <c r="BZ10" s="47"/>
      <c r="CA10" s="47"/>
      <c r="CB10" s="47"/>
      <c r="CC10" s="47"/>
      <c r="CD10" s="47"/>
      <c r="CE10" s="47"/>
      <c r="CF10" s="47"/>
      <c r="CG10" s="47"/>
      <c r="CH10" s="47"/>
      <c r="CI10" s="47"/>
      <c r="CJ10" s="47"/>
      <c r="CK10" s="47"/>
      <c r="CL10" s="47"/>
      <c r="CM10" s="47"/>
      <c r="CN10" s="47"/>
      <c r="CO10" s="47"/>
      <c r="CP10" s="47"/>
      <c r="CQ10" s="47"/>
      <c r="CR10" s="41">
        <v>0</v>
      </c>
      <c r="CS10" s="41">
        <v>0.5</v>
      </c>
    </row>
    <row r="11" spans="1:97" ht="18" customHeight="1">
      <c r="A11" s="60">
        <v>1973</v>
      </c>
      <c r="B11" s="64">
        <f>'TFR2'!F18</f>
        <v>0.47400000691413879</v>
      </c>
      <c r="C11" s="64">
        <f>1-B11</f>
        <v>0.52599999308586121</v>
      </c>
      <c r="D11" s="64"/>
      <c r="E11" s="64"/>
      <c r="F11" s="64"/>
      <c r="G11" s="64"/>
      <c r="H11" s="64">
        <f>'TFR2'!F18</f>
        <v>0.47400000691413879</v>
      </c>
      <c r="I11" s="64">
        <f>'TFR2'!H18</f>
        <v>0.43653231859207153</v>
      </c>
      <c r="J11" s="64">
        <f>'TFR2'!I18</f>
        <v>0.50977951288223267</v>
      </c>
      <c r="K11" s="64">
        <f>'TFR2'!J18</f>
        <v>-7.3247194290161133E-2</v>
      </c>
      <c r="L11" s="64">
        <f>'TFR2'!P18</f>
        <v>0.28782294915128837</v>
      </c>
      <c r="M11" s="64">
        <f>'TFR2'!Q18</f>
        <v>0.16892146177881595</v>
      </c>
      <c r="N11" s="64">
        <f>'TFR2'!R18</f>
        <v>0.11890148737247241</v>
      </c>
      <c r="O11" s="64">
        <f>'TFR2'!V18</f>
        <v>0.48371654748916626</v>
      </c>
      <c r="P11" s="64">
        <f>'TFR2'!W18</f>
        <v>0.47207978624736791</v>
      </c>
      <c r="Q11" s="64">
        <f>'TFR2'!X18</f>
        <v>0.43886524411849986</v>
      </c>
      <c r="R11" s="64">
        <f>'TFR2'!Z18</f>
        <v>-3.8651371703616988E-2</v>
      </c>
      <c r="S11" s="64">
        <f>'T19786'!F46</f>
        <v>0.46556830406188965</v>
      </c>
      <c r="T11" s="64">
        <f>'T19786'!F47</f>
        <v>0.34750404953956604</v>
      </c>
      <c r="U11" s="64">
        <f>('T19784'!D$38*'T19784'!F$38+'T19784'!D$39*'T19784'!F$39)/('T19784'!D$38+'T19784'!D$39)</f>
        <v>0.44398372833898919</v>
      </c>
      <c r="V11" s="64">
        <f t="shared" si="0"/>
        <v>0.50211309889577538</v>
      </c>
      <c r="W11" s="64">
        <f t="shared" si="0"/>
        <v>0.86424911022186279</v>
      </c>
      <c r="X11" s="64"/>
      <c r="Y11" s="64">
        <f>'T19786'!F$38</f>
        <v>0.12815301120281219</v>
      </c>
      <c r="Z11" s="64">
        <f>'T19786'!F$39</f>
        <v>0.51034116744995117</v>
      </c>
      <c r="AA11" s="64">
        <f>('T19786'!D$40*'T19786'!F$40+'T19786'!D$41*'T19786'!F$41)/('T19786'!D$40+'T19786'!D$41)</f>
        <v>0.50211309889577538</v>
      </c>
      <c r="AB11" s="64">
        <f>'T19786'!F$42</f>
        <v>0.86424911022186279</v>
      </c>
      <c r="AC11" s="64"/>
      <c r="AD11" s="64"/>
      <c r="AE11" s="64"/>
      <c r="AF11" s="64"/>
      <c r="AG11" s="64"/>
      <c r="AH11" s="64"/>
      <c r="AI11" s="64"/>
      <c r="AJ11" s="64"/>
      <c r="AK11" s="64"/>
      <c r="AL11" s="64"/>
      <c r="AM11" s="64"/>
      <c r="AN11" s="64"/>
      <c r="AO11" s="64"/>
      <c r="AP11" s="64"/>
      <c r="AQ11" s="64"/>
      <c r="AR11" s="64"/>
      <c r="AS11" s="64"/>
      <c r="AT11" s="64"/>
      <c r="AU11" s="64"/>
      <c r="AW11" s="64"/>
      <c r="AX11" s="64"/>
      <c r="AY11" s="64"/>
      <c r="AZ11" s="64"/>
      <c r="BA11" s="64"/>
      <c r="BC11" s="64"/>
      <c r="BF11" s="47"/>
      <c r="BG11" s="47"/>
      <c r="BH11" s="47"/>
      <c r="BI11" s="47"/>
      <c r="BJ11" s="47"/>
      <c r="BK11" s="47"/>
      <c r="BL11" s="47"/>
      <c r="BM11" s="47"/>
      <c r="BN11" s="47"/>
      <c r="BO11" s="47"/>
      <c r="BP11" s="47"/>
      <c r="BQ11" s="47"/>
      <c r="BR11" s="47"/>
      <c r="BS11" s="47"/>
      <c r="BT11" s="47"/>
      <c r="BU11" s="47"/>
      <c r="BV11" s="47"/>
      <c r="BW11" s="47"/>
      <c r="BX11" s="47"/>
      <c r="BY11" s="47"/>
      <c r="BZ11" s="47"/>
      <c r="CA11" s="47"/>
      <c r="CB11" s="47"/>
      <c r="CC11" s="47"/>
      <c r="CD11" s="47"/>
      <c r="CE11" s="47"/>
      <c r="CF11" s="47"/>
      <c r="CG11" s="47"/>
      <c r="CH11" s="47"/>
      <c r="CI11" s="47"/>
      <c r="CJ11" s="47"/>
      <c r="CK11" s="47"/>
      <c r="CL11" s="47"/>
      <c r="CM11" s="47"/>
      <c r="CN11" s="47"/>
      <c r="CO11" s="47"/>
      <c r="CP11" s="47"/>
      <c r="CQ11" s="47"/>
      <c r="CR11" s="41">
        <v>0</v>
      </c>
      <c r="CS11" s="41">
        <v>0.5</v>
      </c>
    </row>
    <row r="12" spans="1:97" ht="18" customHeight="1">
      <c r="A12" s="60">
        <v>1974</v>
      </c>
      <c r="B12" s="64"/>
      <c r="C12" s="64"/>
      <c r="D12" s="64">
        <f>'TFR2'!F19</f>
        <v>0.49199998378753662</v>
      </c>
      <c r="E12" s="64">
        <f>1-D12</f>
        <v>0.50800001621246338</v>
      </c>
      <c r="F12" s="64"/>
      <c r="G12" s="64"/>
      <c r="H12" s="64">
        <f>'TFR2'!F19</f>
        <v>0.49199998378753662</v>
      </c>
      <c r="I12" s="64">
        <f>'TFR2'!H19</f>
        <v>0.44377514719963074</v>
      </c>
      <c r="J12" s="64">
        <f>'TFR2'!I19</f>
        <v>0.54021060466766357</v>
      </c>
      <c r="K12" s="64">
        <f>'TFR2'!J19</f>
        <v>-9.6435457468032837E-2</v>
      </c>
      <c r="L12" s="64">
        <f>'TFR2'!P19</f>
        <v>0.25569703632390861</v>
      </c>
      <c r="M12" s="64">
        <f>'TFR2'!Q19</f>
        <v>0.13175340295757099</v>
      </c>
      <c r="N12" s="64">
        <f>'TFR2'!R19</f>
        <v>0.12394363336633762</v>
      </c>
      <c r="O12" s="64">
        <f>'TFR2'!V19</f>
        <v>0.47861975431442261</v>
      </c>
      <c r="P12" s="64">
        <f>'TFR2'!W19</f>
        <v>0.50527119043396906</v>
      </c>
      <c r="Q12" s="64">
        <f>'TFR2'!X19</f>
        <v>0.49347637106184894</v>
      </c>
      <c r="R12" s="64">
        <f>'TFR2'!Z19</f>
        <v>8.0515281483861667E-4</v>
      </c>
      <c r="S12" s="64">
        <f>'T19784'!F46</f>
        <v>0.51133197546005249</v>
      </c>
      <c r="T12" s="64">
        <f>'T19784'!F47</f>
        <v>0.431844562292099</v>
      </c>
      <c r="U12" s="64">
        <f>('T19784'!D$38*'T19784'!F$38+'T19784'!D$39*'T19784'!F$39)/('T19784'!D$38+'T19784'!D$39)</f>
        <v>0.44398372833898919</v>
      </c>
      <c r="V12" s="64">
        <f t="shared" si="0"/>
        <v>0.46750963965285458</v>
      </c>
      <c r="W12" s="64">
        <f t="shared" si="0"/>
        <v>0.85493099689483643</v>
      </c>
      <c r="X12" s="64"/>
      <c r="Y12" s="64">
        <f>'T19784'!F$38</f>
        <v>0.13561257719993591</v>
      </c>
      <c r="Z12" s="64">
        <f>'T19784'!F$39</f>
        <v>0.51828885078430176</v>
      </c>
      <c r="AA12" s="64">
        <f>('T19784'!D$40*'T19784'!F$40+'T19784'!D$41*'T19784'!F$41)/('T19784'!D$40+'T19784'!D$41)</f>
        <v>0.46750963965285458</v>
      </c>
      <c r="AB12" s="64">
        <f>'T19784'!F$42</f>
        <v>0.85493099689483643</v>
      </c>
      <c r="AC12" s="64"/>
      <c r="AD12" s="64"/>
      <c r="AE12" s="64"/>
      <c r="AF12" s="64"/>
      <c r="AG12" s="64"/>
      <c r="AH12" s="64"/>
      <c r="AI12" s="64"/>
      <c r="AJ12" s="64"/>
      <c r="AK12" s="64"/>
      <c r="AL12" s="64"/>
      <c r="AM12" s="64"/>
      <c r="AN12" s="64"/>
      <c r="AO12" s="64"/>
      <c r="AP12" s="64"/>
      <c r="AQ12" s="64"/>
      <c r="AR12" s="64"/>
      <c r="AS12" s="64"/>
      <c r="AT12" s="64"/>
      <c r="AU12" s="64"/>
      <c r="AW12" s="64"/>
      <c r="AX12" s="64"/>
      <c r="AY12" s="64"/>
      <c r="AZ12" s="64"/>
      <c r="BA12" s="64"/>
      <c r="BC12" s="64"/>
      <c r="BF12" s="47"/>
      <c r="BG12" s="47"/>
      <c r="BH12" s="47"/>
      <c r="BI12" s="47"/>
      <c r="BJ12" s="47"/>
      <c r="BK12" s="47"/>
      <c r="BL12" s="47"/>
      <c r="BM12" s="47"/>
      <c r="BN12" s="47"/>
      <c r="BO12" s="47"/>
      <c r="BP12" s="47"/>
      <c r="BQ12" s="47"/>
      <c r="BR12" s="47"/>
      <c r="BS12" s="47"/>
      <c r="BT12" s="47"/>
      <c r="BU12" s="47"/>
      <c r="BV12" s="47"/>
      <c r="BW12" s="47"/>
      <c r="BX12" s="47"/>
      <c r="BY12" s="47"/>
      <c r="BZ12" s="47"/>
      <c r="CA12" s="47"/>
      <c r="CB12" s="47"/>
      <c r="CC12" s="47"/>
      <c r="CD12" s="47"/>
      <c r="CE12" s="47"/>
      <c r="CF12" s="47"/>
      <c r="CG12" s="47"/>
      <c r="CH12" s="47"/>
      <c r="CI12" s="47"/>
      <c r="CJ12" s="47"/>
      <c r="CK12" s="47"/>
      <c r="CL12" s="47"/>
      <c r="CM12" s="47"/>
      <c r="CN12" s="47"/>
      <c r="CO12" s="47"/>
      <c r="CP12" s="47"/>
      <c r="CQ12" s="47"/>
      <c r="CR12" s="41">
        <v>0</v>
      </c>
      <c r="CS12" s="41">
        <v>0.5</v>
      </c>
    </row>
    <row r="13" spans="1:97" ht="18" customHeight="1">
      <c r="A13" s="60">
        <v>1978</v>
      </c>
      <c r="B13" s="64">
        <f>'TFR2'!F20</f>
        <v>0.51</v>
      </c>
      <c r="C13" s="64">
        <f>1-B13</f>
        <v>0.49</v>
      </c>
      <c r="D13" s="64"/>
      <c r="E13" s="64"/>
      <c r="F13" s="64"/>
      <c r="G13" s="64"/>
      <c r="H13" s="64">
        <f>'TFR2'!F20</f>
        <v>0.51</v>
      </c>
      <c r="I13" s="64">
        <f>'TFR2'!H20</f>
        <v>0.47916360000000002</v>
      </c>
      <c r="J13" s="64">
        <f>'TFR2'!I20</f>
        <v>0.54253410000000002</v>
      </c>
      <c r="K13" s="64">
        <f>'TFR2'!J20</f>
        <v>-6.3370499999999996E-2</v>
      </c>
      <c r="L13" s="64">
        <f>'TFR2'!P20</f>
        <v>0.29926204016280217</v>
      </c>
      <c r="M13" s="64">
        <f>'TFR2'!Q20</f>
        <v>0.13589025812604744</v>
      </c>
      <c r="N13" s="64">
        <f>'TFR2'!R20</f>
        <v>0.16337178203675473</v>
      </c>
      <c r="O13" s="64">
        <f>'TFR2'!V20</f>
        <v>0.49186849594116211</v>
      </c>
      <c r="P13" s="64">
        <f>'TFR2'!W20</f>
        <v>0.5280148327482812</v>
      </c>
      <c r="Q13" s="64">
        <f>'TFR2'!X20</f>
        <v>0.49796907084828435</v>
      </c>
      <c r="R13" s="64">
        <f>'TFR2'!Z20</f>
        <v>-1.3074857960086228E-2</v>
      </c>
      <c r="S13" s="64">
        <f>'T19782'!F46</f>
        <v>0.52825337648391724</v>
      </c>
      <c r="T13" s="64">
        <f>'T19782'!F47</f>
        <v>0.39485627412796021</v>
      </c>
      <c r="U13" s="64">
        <f>('T19782'!D$38*'T19782'!F$38+'T19782'!D$39*'T19782'!F$39)/('T19782'!D$38+'T19782'!D$39)</f>
        <v>0.45871486985788956</v>
      </c>
      <c r="V13" s="64">
        <f t="shared" si="0"/>
        <v>0.52024271389595944</v>
      </c>
      <c r="W13" s="64">
        <f t="shared" si="0"/>
        <v>0.84999507665634155</v>
      </c>
      <c r="X13" s="64"/>
      <c r="Y13" s="64">
        <f>'T19782'!F$38</f>
        <v>0.17159762978553772</v>
      </c>
      <c r="Z13" s="64">
        <f>'T19782'!F$39</f>
        <v>0.53476405143737793</v>
      </c>
      <c r="AA13" s="64">
        <f>('T19782'!D$40*'T19782'!F$40+'T19782'!D$41*'T19782'!F$41)/('T19782'!D$40+'T19782'!D$41)</f>
        <v>0.52024271389595944</v>
      </c>
      <c r="AB13" s="64">
        <f>'T19782'!F$42</f>
        <v>0.84999507665634155</v>
      </c>
      <c r="AC13" s="64"/>
      <c r="AD13" s="64">
        <f>'T19782'!$D$38/'T19782'!$B$40</f>
        <v>0.17334029400121823</v>
      </c>
      <c r="AE13" s="64">
        <f>'T19782'!$D$39/'T19782'!$B$40</f>
        <v>0.65443158983821703</v>
      </c>
      <c r="AF13" s="64">
        <f>'T19782'!$D$42/'T19782'!$B$40</f>
        <v>0.13555582550864942</v>
      </c>
      <c r="AG13" s="64">
        <f>1-AD13-AE13-AF13</f>
        <v>3.6672290651915351E-2</v>
      </c>
      <c r="AH13" s="64"/>
      <c r="AI13" s="64"/>
      <c r="AJ13" s="64"/>
      <c r="AK13" s="64"/>
      <c r="AL13" s="64"/>
      <c r="AM13" s="64"/>
      <c r="AN13" s="64"/>
      <c r="AO13" s="64"/>
      <c r="AP13" s="64"/>
      <c r="AQ13" s="64"/>
      <c r="AR13" s="64"/>
      <c r="AS13" s="64"/>
      <c r="AT13" s="64"/>
      <c r="AU13" s="64"/>
      <c r="AW13" s="64"/>
      <c r="AX13" s="64"/>
      <c r="AY13" s="64"/>
      <c r="AZ13" s="64"/>
      <c r="BA13" s="64"/>
      <c r="BC13" s="64"/>
      <c r="BF13" s="47"/>
      <c r="BG13" s="47"/>
      <c r="BH13" s="47"/>
      <c r="BI13" s="47"/>
      <c r="BJ13" s="47"/>
      <c r="BK13" s="47"/>
      <c r="BL13" s="47"/>
      <c r="BM13" s="47"/>
      <c r="BN13" s="47"/>
      <c r="BO13" s="47"/>
      <c r="BP13" s="47"/>
      <c r="BQ13" s="47"/>
      <c r="BR13" s="47"/>
      <c r="BS13" s="47"/>
      <c r="BT13" s="47"/>
      <c r="BU13" s="47"/>
      <c r="BV13" s="47"/>
      <c r="BW13" s="47"/>
      <c r="BX13" s="47"/>
      <c r="BY13" s="47"/>
      <c r="BZ13" s="47"/>
      <c r="CA13" s="47"/>
      <c r="CB13" s="47"/>
      <c r="CC13" s="47"/>
      <c r="CD13" s="47"/>
      <c r="CE13" s="47"/>
      <c r="CF13" s="47"/>
      <c r="CG13" s="47"/>
      <c r="CH13" s="47"/>
      <c r="CI13" s="47"/>
      <c r="CJ13" s="47"/>
      <c r="CK13" s="47"/>
      <c r="CL13" s="47"/>
      <c r="CM13" s="47"/>
      <c r="CN13" s="47"/>
      <c r="CO13" s="47"/>
      <c r="CP13" s="47"/>
      <c r="CQ13" s="47"/>
      <c r="CR13" s="41">
        <v>0</v>
      </c>
      <c r="CS13" s="41">
        <v>0.5</v>
      </c>
    </row>
    <row r="14" spans="1:97" ht="18" customHeight="1">
      <c r="A14" s="60">
        <v>1981</v>
      </c>
      <c r="B14" s="64">
        <f>'TFR2'!F23</f>
        <v>0.56799999999999995</v>
      </c>
      <c r="C14" s="64">
        <f>1-B14</f>
        <v>0.43200000000000005</v>
      </c>
      <c r="D14" s="64">
        <f>'TFR2'!$F22</f>
        <v>0.52</v>
      </c>
      <c r="E14" s="64">
        <f>1-D14</f>
        <v>0.48</v>
      </c>
      <c r="F14" s="64"/>
      <c r="G14" s="64"/>
      <c r="H14" s="64">
        <f>'TFR2'!F22</f>
        <v>0.52</v>
      </c>
      <c r="I14" s="64">
        <f>'TFR2'!H22</f>
        <v>0.49</v>
      </c>
      <c r="J14" s="64">
        <f>'TFR2'!I22</f>
        <v>0.56000000000000005</v>
      </c>
      <c r="K14" s="64">
        <f>'TFR2'!J22</f>
        <v>-7.0000000000000062E-2</v>
      </c>
      <c r="L14" s="64">
        <f>'TFR2'!P22</f>
        <v>0.22999999999999998</v>
      </c>
      <c r="M14" s="64">
        <f>'TFR2'!Q22</f>
        <v>0.14000000000000001</v>
      </c>
      <c r="N14" s="64">
        <f>'TFR2'!R22</f>
        <v>8.9999999999999969E-2</v>
      </c>
      <c r="O14" s="64">
        <f>'TFR2'!V22</f>
        <v>0.51</v>
      </c>
      <c r="P14" s="64">
        <f>'TFR2'!W22</f>
        <v>0.54</v>
      </c>
      <c r="Q14" s="64">
        <f>'TFR2'!X22</f>
        <v>0.5</v>
      </c>
      <c r="R14" s="64">
        <f>'TFR2'!Y22</f>
        <v>-1.0000000000000009E-2</v>
      </c>
      <c r="S14" s="57">
        <f>Q14</f>
        <v>0.5</v>
      </c>
      <c r="T14" s="64"/>
      <c r="U14" s="64"/>
      <c r="V14" s="64"/>
      <c r="W14" s="64"/>
      <c r="X14" s="64"/>
      <c r="Y14" s="64"/>
      <c r="Z14" s="64"/>
      <c r="AA14" s="64"/>
      <c r="AB14" s="64"/>
      <c r="AC14" s="64"/>
      <c r="AD14" s="64"/>
      <c r="AE14" s="64"/>
      <c r="AF14" s="64"/>
      <c r="AG14" s="64"/>
      <c r="AH14" s="64"/>
      <c r="AI14" s="64"/>
      <c r="AJ14" s="64"/>
      <c r="AK14" s="64"/>
      <c r="AL14" s="64"/>
      <c r="AM14" s="64"/>
      <c r="AN14" s="64"/>
      <c r="AO14" s="64"/>
      <c r="AP14" s="64"/>
      <c r="AQ14" s="64"/>
      <c r="AR14" s="64"/>
      <c r="AS14" s="64"/>
      <c r="AT14" s="64"/>
      <c r="AU14" s="64"/>
      <c r="AW14" s="64"/>
      <c r="AX14" s="64"/>
      <c r="AY14" s="64"/>
      <c r="AZ14" s="64"/>
      <c r="BA14" s="64"/>
      <c r="BC14" s="64"/>
      <c r="BF14" s="47"/>
      <c r="BG14" s="47"/>
      <c r="BH14" s="47"/>
      <c r="BI14" s="47"/>
      <c r="BJ14" s="47"/>
      <c r="BK14" s="47"/>
      <c r="BL14" s="47"/>
      <c r="BM14" s="47"/>
      <c r="BN14" s="47"/>
      <c r="BO14" s="47"/>
      <c r="BP14" s="47"/>
      <c r="BQ14" s="47"/>
      <c r="BR14" s="47"/>
      <c r="BS14" s="47"/>
      <c r="BT14" s="47"/>
      <c r="BU14" s="47"/>
      <c r="BV14" s="47"/>
      <c r="BW14" s="47"/>
      <c r="BX14" s="47"/>
      <c r="BY14" s="47"/>
      <c r="BZ14" s="47"/>
      <c r="CA14" s="47"/>
      <c r="CB14" s="47"/>
      <c r="CC14" s="47"/>
      <c r="CD14" s="47"/>
      <c r="CE14" s="47"/>
      <c r="CF14" s="47"/>
      <c r="CG14" s="47"/>
      <c r="CH14" s="47"/>
      <c r="CI14" s="47"/>
      <c r="CJ14" s="47"/>
      <c r="CK14" s="47"/>
      <c r="CL14" s="47"/>
      <c r="CM14" s="47"/>
      <c r="CN14" s="47"/>
      <c r="CO14" s="47"/>
      <c r="CP14" s="47"/>
      <c r="CQ14" s="47"/>
      <c r="CR14" s="41">
        <v>0</v>
      </c>
      <c r="CS14" s="41">
        <v>0.5</v>
      </c>
    </row>
    <row r="15" spans="1:97" ht="18" customHeight="1">
      <c r="A15" s="60">
        <v>1986</v>
      </c>
      <c r="B15" s="64">
        <f>'TFR2'!F24</f>
        <v>0.47200000286102295</v>
      </c>
      <c r="C15" s="64">
        <f>1-B15</f>
        <v>0.52799999713897705</v>
      </c>
      <c r="D15" s="64"/>
      <c r="E15" s="64"/>
      <c r="F15" s="64"/>
      <c r="G15" s="64"/>
      <c r="H15" s="64">
        <f>'TFR2'!F24</f>
        <v>0.47200000286102295</v>
      </c>
      <c r="I15" s="64">
        <f>'TFR2'!H24</f>
        <v>0.4829176664352417</v>
      </c>
      <c r="J15" s="64">
        <f>'TFR2'!I24</f>
        <v>0.46145963668823242</v>
      </c>
      <c r="K15" s="64">
        <f>'TFR2'!J24</f>
        <v>2.1458029747009277E-2</v>
      </c>
      <c r="L15" s="64">
        <f>'TFR2'!P24</f>
        <v>0.14560212694159502</v>
      </c>
      <c r="M15" s="64">
        <f>'TFR2'!Q24</f>
        <v>0.10301206594708723</v>
      </c>
      <c r="N15" s="64">
        <f>'TFR2'!R24</f>
        <v>4.2590060994507795E-2</v>
      </c>
      <c r="O15" s="64">
        <f>'TFR2'!V24</f>
        <v>0.47895285487174988</v>
      </c>
      <c r="P15" s="64">
        <f>'TFR2'!W24</f>
        <v>0.46988608056041858</v>
      </c>
      <c r="Q15" s="64">
        <f>'TFR2'!X24</f>
        <v>0.45735579265471693</v>
      </c>
      <c r="R15" s="64">
        <f>'TFR2'!Z24</f>
        <v>-1.667172897664615E-2</v>
      </c>
      <c r="S15" s="64">
        <f>'T19882'!F53</f>
        <v>0.47245615720748901</v>
      </c>
      <c r="T15" s="64">
        <f>'T19882'!F54</f>
        <v>0.4406125545501709</v>
      </c>
      <c r="U15" s="64"/>
      <c r="V15" s="64"/>
      <c r="W15" s="64"/>
      <c r="X15" s="64"/>
      <c r="Y15" s="64"/>
      <c r="Z15" s="64"/>
      <c r="AA15" s="64"/>
      <c r="AB15" s="64"/>
      <c r="AC15" s="64"/>
      <c r="AD15" s="64"/>
      <c r="AE15" s="64"/>
      <c r="AF15" s="64"/>
      <c r="AG15" s="64"/>
      <c r="AH15" s="64"/>
      <c r="AI15" s="64"/>
      <c r="AJ15" s="64"/>
      <c r="AK15" s="64"/>
      <c r="AL15" s="64"/>
      <c r="AM15" s="64"/>
      <c r="AN15" s="64"/>
      <c r="AO15" s="64"/>
      <c r="AP15" s="64"/>
      <c r="AQ15" s="64"/>
      <c r="AR15" s="64"/>
      <c r="AS15" s="64"/>
      <c r="AT15" s="64"/>
      <c r="AU15" s="64"/>
      <c r="AW15" s="64"/>
      <c r="AX15" s="64"/>
      <c r="AY15" s="64"/>
      <c r="AZ15" s="64"/>
      <c r="BA15" s="64"/>
      <c r="BC15" s="64"/>
      <c r="BF15" s="47"/>
      <c r="BG15" s="47"/>
      <c r="BH15" s="47"/>
      <c r="BI15" s="47"/>
      <c r="BJ15" s="47"/>
      <c r="BK15" s="47"/>
      <c r="BL15" s="47"/>
      <c r="BM15" s="47"/>
      <c r="BN15" s="47"/>
      <c r="BO15" s="47"/>
      <c r="BP15" s="47"/>
      <c r="BQ15" s="47"/>
      <c r="BR15" s="47"/>
      <c r="BS15" s="47"/>
      <c r="BT15" s="47"/>
      <c r="BU15" s="47"/>
      <c r="BV15" s="47"/>
      <c r="BW15" s="47"/>
      <c r="BX15" s="47"/>
      <c r="BY15" s="47"/>
      <c r="BZ15" s="47"/>
      <c r="CA15" s="47"/>
      <c r="CB15" s="47"/>
      <c r="CC15" s="47"/>
      <c r="CD15" s="47"/>
      <c r="CE15" s="47"/>
      <c r="CF15" s="47"/>
      <c r="CG15" s="47"/>
      <c r="CH15" s="47"/>
      <c r="CI15" s="47"/>
      <c r="CJ15" s="47"/>
      <c r="CK15" s="47"/>
      <c r="CL15" s="47"/>
      <c r="CM15" s="47"/>
      <c r="CN15" s="47"/>
      <c r="CO15" s="47"/>
      <c r="CP15" s="47"/>
      <c r="CQ15" s="47"/>
      <c r="CR15" s="41">
        <v>0</v>
      </c>
      <c r="CS15" s="41">
        <v>0.5</v>
      </c>
    </row>
    <row r="16" spans="1:97" ht="18" customHeight="1">
      <c r="A16" s="60">
        <v>1988</v>
      </c>
      <c r="B16" s="64">
        <f>'TFR2'!F26</f>
        <v>0.498</v>
      </c>
      <c r="C16" s="64">
        <f>1-B16</f>
        <v>0.502</v>
      </c>
      <c r="D16" s="64">
        <f>'TFR2'!F25</f>
        <v>0.54000002145767212</v>
      </c>
      <c r="E16" s="64">
        <f>1-D16</f>
        <v>0.45999997854232788</v>
      </c>
      <c r="F16" s="64"/>
      <c r="G16" s="64"/>
      <c r="H16" s="64">
        <f>'TFR2'!F25</f>
        <v>0.54000002145767212</v>
      </c>
      <c r="I16" s="64">
        <f>'TFR2'!H25</f>
        <v>0.54545700550079346</v>
      </c>
      <c r="J16" s="64">
        <f>'TFR2'!I25</f>
        <v>0.5339159369468689</v>
      </c>
      <c r="K16" s="64">
        <f>'TFR2'!J25</f>
        <v>1.1541068553924561E-2</v>
      </c>
      <c r="L16" s="64">
        <f>'TFR2'!P25</f>
        <v>0.15652658664461272</v>
      </c>
      <c r="M16" s="64">
        <f>'TFR2'!Q25</f>
        <v>9.2303278273062395E-2</v>
      </c>
      <c r="N16" s="64">
        <f>'TFR2'!R25</f>
        <v>6.4223308371550325E-2</v>
      </c>
      <c r="O16" s="64">
        <f>'TFR2'!V25</f>
        <v>0.53681939840316772</v>
      </c>
      <c r="P16" s="64">
        <f>'TFR2'!W25</f>
        <v>0.5529327496269506</v>
      </c>
      <c r="Q16" s="64">
        <f>'TFR2'!X25</f>
        <v>0.51102843663727859</v>
      </c>
      <c r="R16" s="64">
        <f>'TFR2'!Z25</f>
        <v>-3.4517667825063603E-2</v>
      </c>
      <c r="S16" s="64">
        <f>'T19881'!F53</f>
        <v>0.52582246065139771</v>
      </c>
      <c r="T16" s="64">
        <f>'T19881'!F54</f>
        <v>0.49470555782318115</v>
      </c>
      <c r="U16" s="64">
        <f>('T19881'!D20*'T19881'!F20+'T19881'!D21*'T19881'!F21)/('T19881'!D20+'T19881'!D21)</f>
        <v>0.50335793687337382</v>
      </c>
      <c r="V16" s="64">
        <f>AA16</f>
        <v>0.56268403986662918</v>
      </c>
      <c r="W16" s="64">
        <f>AB16</f>
        <v>0.8204304575920105</v>
      </c>
      <c r="X16" s="64">
        <f>AC16</f>
        <v>0.75673371553421021</v>
      </c>
      <c r="Y16" s="64">
        <f>'T19881'!F20</f>
        <v>0.28471469879150391</v>
      </c>
      <c r="Z16" s="64">
        <f>'T19881'!F21</f>
        <v>0.55304074287414551</v>
      </c>
      <c r="AA16" s="64">
        <f>('T19881'!D22*'T19881'!F22+'T19881'!D23*'T19881'!F23+'T19881'!D25*'T19881'!F25)/('T19881'!D22+'T19881'!D23+'T19881'!D25)</f>
        <v>0.56268403986662918</v>
      </c>
      <c r="AB16" s="64">
        <f>'T19881'!F26</f>
        <v>0.8204304575920105</v>
      </c>
      <c r="AC16" s="64">
        <f>'T19881'!F24</f>
        <v>0.75673371553421021</v>
      </c>
      <c r="AD16" s="64">
        <f>'T19881'!$D$20/SUM('T19881'!$D$20:$D$26)</f>
        <v>0.15297652599032496</v>
      </c>
      <c r="AE16" s="64">
        <f>'T19881'!$D$21/SUM('T19881'!$D$20:$D$26)</f>
        <v>0.67321646431404281</v>
      </c>
      <c r="AF16" s="64">
        <f>'T19881'!$D$26/SUM('T19881'!$D$20:$D$26)</f>
        <v>0.12451571584494268</v>
      </c>
      <c r="AG16" s="64">
        <f>1-AD16-AE16-AF16-AH16</f>
        <v>4.360030811108967E-2</v>
      </c>
      <c r="AH16" s="64">
        <f>'T19881'!$D$24/SUM('T19881'!$D$20:$D$26)</f>
        <v>5.6909857395998735E-3</v>
      </c>
      <c r="AI16" s="64"/>
      <c r="AJ16" s="64"/>
      <c r="AK16" s="64"/>
      <c r="AL16" s="64">
        <f>('T19881'!D13*'T19881'!F13+'T19881'!D14*'T19881'!F14)/('T19881'!D13+'T19881'!D14)</f>
        <v>0.44599998857496709</v>
      </c>
      <c r="AM16" s="64">
        <f>('T19881'!D15*'T19881'!F15+'T19881'!D16*'T19881'!F16)/('T19881'!D15+'T19881'!D16)</f>
        <v>0.75750895453144917</v>
      </c>
      <c r="AN16" s="64">
        <f>AM16-AL16</f>
        <v>0.31150896595648209</v>
      </c>
      <c r="AO16" s="64">
        <v>0.7</v>
      </c>
      <c r="AP16" s="64"/>
      <c r="AQ16" s="64"/>
      <c r="AR16" s="64"/>
      <c r="AS16" s="64"/>
      <c r="AT16" s="64"/>
      <c r="AU16" s="64"/>
      <c r="AW16" s="64"/>
      <c r="AX16" s="64"/>
      <c r="AY16" s="64"/>
      <c r="AZ16" s="64"/>
      <c r="BA16" s="64"/>
      <c r="BC16" s="64"/>
      <c r="BF16" s="47"/>
      <c r="BG16" s="47"/>
      <c r="BH16" s="47"/>
      <c r="BI16" s="47"/>
      <c r="BJ16" s="47"/>
      <c r="BK16" s="47"/>
      <c r="BL16" s="47"/>
      <c r="BM16" s="47"/>
      <c r="BN16" s="47"/>
      <c r="BO16" s="47"/>
      <c r="BP16" s="47"/>
      <c r="BQ16" s="47"/>
      <c r="BR16" s="47"/>
      <c r="BS16" s="47"/>
      <c r="BT16" s="47"/>
      <c r="BU16" s="47"/>
      <c r="BV16" s="47"/>
      <c r="BW16" s="47"/>
      <c r="BX16" s="47"/>
      <c r="BY16" s="47"/>
      <c r="BZ16" s="47"/>
      <c r="CA16" s="47"/>
      <c r="CB16" s="47"/>
      <c r="CC16" s="47"/>
      <c r="CD16" s="47"/>
      <c r="CE16" s="47"/>
      <c r="CF16" s="47"/>
      <c r="CG16" s="47"/>
      <c r="CH16" s="47"/>
      <c r="CI16" s="47"/>
      <c r="CJ16" s="47"/>
      <c r="CK16" s="47"/>
      <c r="CL16" s="47"/>
      <c r="CM16" s="47"/>
      <c r="CN16" s="47"/>
      <c r="CO16" s="47"/>
      <c r="CP16" s="47"/>
      <c r="CQ16" s="47"/>
      <c r="CR16" s="41">
        <v>0</v>
      </c>
      <c r="CS16" s="41">
        <v>0.5</v>
      </c>
    </row>
    <row r="17" spans="1:97" ht="18" customHeight="1">
      <c r="A17" s="60">
        <v>1993</v>
      </c>
      <c r="B17" s="64">
        <f>'TFR2'!F27</f>
        <v>0.42704889178276062</v>
      </c>
      <c r="C17" s="64">
        <f>1-B17</f>
        <v>0.57295110821723938</v>
      </c>
      <c r="D17" s="64"/>
      <c r="E17" s="64"/>
      <c r="F17" s="64"/>
      <c r="G17" s="64"/>
      <c r="H17" s="64">
        <f>'TFR2'!F27</f>
        <v>0.42704889178276062</v>
      </c>
      <c r="I17" s="64">
        <f>'TFR2'!H27</f>
        <v>0.42318698763847351</v>
      </c>
      <c r="J17" s="64">
        <f>'TFR2'!I27</f>
        <v>0.43088912963867188</v>
      </c>
      <c r="K17" s="64">
        <f>'TFR2'!J27</f>
        <v>-7.7021420001983643E-3</v>
      </c>
      <c r="L17" s="64">
        <f>'TFR2'!P27</f>
        <v>9.5157112106837471E-2</v>
      </c>
      <c r="M17" s="64">
        <f>'TFR2'!Q27</f>
        <v>2.9106286899148515E-2</v>
      </c>
      <c r="N17" s="64">
        <f>'TFR2'!R27</f>
        <v>6.6050825207688957E-2</v>
      </c>
      <c r="O17" s="64">
        <f>'TFR2'!V27</f>
        <v>0.41974303126335144</v>
      </c>
      <c r="P17" s="64">
        <f>'TFR2'!W27</f>
        <v>0.41539330405363428</v>
      </c>
      <c r="Q17" s="64">
        <f>'TFR2'!X27</f>
        <v>0.46746021459819237</v>
      </c>
      <c r="R17" s="64">
        <f>'TFR2'!Z27</f>
        <v>5.0383728387124405E-2</v>
      </c>
      <c r="S17" s="64">
        <f>'T19952'!F50</f>
        <v>0.43564584851264954</v>
      </c>
      <c r="T17" s="64">
        <f>'T19952'!F51</f>
        <v>0.49653869867324829</v>
      </c>
      <c r="U17" s="64"/>
      <c r="V17" s="64"/>
      <c r="W17" s="64"/>
      <c r="X17" s="64"/>
      <c r="Y17" s="64"/>
      <c r="Z17" s="64"/>
      <c r="AA17" s="64"/>
      <c r="AB17" s="64"/>
      <c r="AC17" s="64"/>
      <c r="AD17" s="64"/>
      <c r="AE17" s="64"/>
      <c r="AF17" s="64"/>
      <c r="AG17" s="64"/>
      <c r="AH17" s="64"/>
      <c r="AI17" s="64"/>
      <c r="AJ17" s="64"/>
      <c r="AK17" s="64"/>
      <c r="AL17" s="64"/>
      <c r="AM17" s="64"/>
      <c r="AN17" s="64"/>
      <c r="AO17" s="64"/>
      <c r="AP17" s="64"/>
      <c r="AQ17" s="64"/>
      <c r="AR17" s="64"/>
      <c r="AS17" s="64"/>
      <c r="AT17" s="64"/>
      <c r="AU17" s="64"/>
      <c r="AW17" s="64"/>
      <c r="AX17" s="64"/>
      <c r="AY17" s="64"/>
      <c r="AZ17" s="64"/>
      <c r="BA17" s="64"/>
      <c r="BC17" s="64"/>
      <c r="BF17" s="47"/>
      <c r="BG17" s="47"/>
      <c r="BH17" s="47"/>
      <c r="BI17" s="47"/>
      <c r="BJ17" s="47"/>
      <c r="BK17" s="47"/>
      <c r="BL17" s="47"/>
      <c r="BM17" s="47"/>
      <c r="BN17" s="47"/>
      <c r="BO17" s="47"/>
      <c r="BP17" s="47"/>
      <c r="BQ17" s="47"/>
      <c r="BR17" s="47"/>
      <c r="BS17" s="47"/>
      <c r="BT17" s="47"/>
      <c r="BU17" s="47"/>
      <c r="BV17" s="47"/>
      <c r="BW17" s="47"/>
      <c r="BX17" s="47"/>
      <c r="BY17" s="47"/>
      <c r="BZ17" s="47"/>
      <c r="CA17" s="47"/>
      <c r="CB17" s="47"/>
      <c r="CC17" s="47"/>
      <c r="CD17" s="47"/>
      <c r="CE17" s="47"/>
      <c r="CF17" s="47"/>
      <c r="CG17" s="47"/>
      <c r="CH17" s="47"/>
      <c r="CI17" s="47"/>
      <c r="CJ17" s="47"/>
      <c r="CK17" s="47"/>
      <c r="CL17" s="47"/>
      <c r="CM17" s="47"/>
      <c r="CN17" s="47"/>
      <c r="CO17" s="47"/>
      <c r="CP17" s="47"/>
      <c r="CQ17" s="47"/>
      <c r="CR17" s="41">
        <v>0</v>
      </c>
      <c r="CS17" s="41">
        <v>0.5</v>
      </c>
    </row>
    <row r="18" spans="1:97" ht="18" customHeight="1">
      <c r="A18" s="60">
        <v>1995</v>
      </c>
      <c r="B18" s="64"/>
      <c r="C18" s="64"/>
      <c r="D18" s="64">
        <f>'TFR2'!F28</f>
        <v>0.47257512807846069</v>
      </c>
      <c r="E18" s="64">
        <f>1-D18</f>
        <v>0.52742487192153931</v>
      </c>
      <c r="F18" s="64"/>
      <c r="G18" s="64"/>
      <c r="H18" s="66">
        <f>('TFR2'!F27+'TFR2'!F28+'TFR2'!F29+'TFR2'!F30)/4</f>
        <v>0.46175147593021393</v>
      </c>
      <c r="I18" s="66">
        <f>('TFR2'!H27+'TFR2'!H28+'TFR2'!H29+'TFR2'!H30)/4</f>
        <v>0.44705455750226974</v>
      </c>
      <c r="J18" s="66">
        <f>('TFR2'!I27+'TFR2'!I28+'TFR2'!I29+'TFR2'!I30)/4</f>
        <v>0.47782529890537262</v>
      </c>
      <c r="K18" s="66">
        <f>('TFR2'!J27+'TFR2'!J28+'TFR2'!J29+'TFR2'!J30)/4</f>
        <v>-3.0770741403102875E-2</v>
      </c>
      <c r="L18" s="64">
        <f>('TFR2'!P28+'TFR2'!P29)/2</f>
        <v>0.10615043446809619</v>
      </c>
      <c r="M18" s="64">
        <f>('TFR2'!Q28+'TFR2'!Q29)/2</f>
        <v>1.641115957690395E-2</v>
      </c>
      <c r="N18" s="64">
        <f>('TFR2'!R28+'TFR2'!R29)/2</f>
        <v>8.9739274891192239E-2</v>
      </c>
      <c r="O18" s="64">
        <f>('TFR2'!V28+'TFR2'!V29)/2</f>
        <v>0.44475610554218292</v>
      </c>
      <c r="P18" s="64">
        <f>('TFR2'!W28+'TFR2'!W29)/2</f>
        <v>0.48147356432635036</v>
      </c>
      <c r="Q18" s="64">
        <f>('TFR2'!X28+'TFR2'!X29)/2</f>
        <v>0.48957948689923264</v>
      </c>
      <c r="R18" s="64">
        <f>('TFR2'!Z28+'TFR2'!Z29)/2</f>
        <v>2.3673499917834517E-2</v>
      </c>
      <c r="S18" s="64">
        <f>'T19951'!F50</f>
        <v>0.46413028240203857</v>
      </c>
      <c r="T18" s="64">
        <f>'T19951'!F51</f>
        <v>0.52337133884429932</v>
      </c>
      <c r="U18" s="64">
        <f>('T19951'!D17*'T19951'!F17+'T19951'!D18*'T19951'!F18)/('T19951'!D17+'T19951'!D18)</f>
        <v>0.40906162571974619</v>
      </c>
      <c r="V18" s="64">
        <f t="shared" ref="V18:X22" si="1">AA18</f>
        <v>0.49907430730648344</v>
      </c>
      <c r="W18" s="64">
        <f t="shared" si="1"/>
        <v>0.72529006004333496</v>
      </c>
      <c r="X18" s="64">
        <f t="shared" si="1"/>
        <v>0.83609509468078613</v>
      </c>
      <c r="Y18" s="64">
        <f>'T19951'!F17</f>
        <v>0.18739724159240723</v>
      </c>
      <c r="Z18" s="64">
        <f>'T19951'!F18</f>
        <v>0.45215028524398804</v>
      </c>
      <c r="AA18" s="64">
        <f>('T19951'!D19*'T19951'!F19+'T19951'!D20*'T19951'!F20+'T19951'!D22*'T19951'!F22)/('T19951'!D19+'T19951'!D20+'T19951'!D22)</f>
        <v>0.49907430730648344</v>
      </c>
      <c r="AB18" s="64">
        <f>'T19951'!F23</f>
        <v>0.72529006004333496</v>
      </c>
      <c r="AC18" s="64">
        <f>'T19951'!F21</f>
        <v>0.83609509468078613</v>
      </c>
      <c r="AD18" s="64">
        <f>'T19951'!$D17/'T19951'!$B19</f>
        <v>0.12274479818290307</v>
      </c>
      <c r="AE18" s="64">
        <f>'T19951'!$D18/'T19951'!$B19</f>
        <v>0.63144573060436782</v>
      </c>
      <c r="AF18" s="64">
        <f>'T19951'!$D23/'T19951'!$B19</f>
        <v>0.19729137927963128</v>
      </c>
      <c r="AG18" s="64">
        <f>1-AD18-AE18-AF18-AH18</f>
        <v>4.0988252847977628E-2</v>
      </c>
      <c r="AH18" s="64">
        <f>'T19951'!$D21/'T19951'!$B19</f>
        <v>7.529839085120206E-3</v>
      </c>
      <c r="AI18" s="64"/>
      <c r="AJ18" s="64"/>
      <c r="AK18" s="64"/>
      <c r="AL18" s="64">
        <f>('T19951'!D13*'T19951'!F13+'T19951'!D14*'T19951'!F14)/('T19951'!D13+'T19951'!D14)</f>
        <v>0.38550671573636952</v>
      </c>
      <c r="AM18" s="64">
        <f>('T19951'!D15*'T19951'!F15+'T19951'!D16*'T19951'!F16)/('T19951'!D15+'T19951'!D16)</f>
        <v>0.72880189083450686</v>
      </c>
      <c r="AN18" s="64">
        <f t="shared" ref="AN18:AN22" si="2">AM18-AL18</f>
        <v>0.34329517509813734</v>
      </c>
      <c r="AO18" s="64">
        <v>0.76</v>
      </c>
      <c r="AP18" s="64"/>
      <c r="AQ18" s="64"/>
      <c r="AR18" s="64"/>
      <c r="AS18" s="64"/>
      <c r="AT18" s="64"/>
      <c r="AU18" s="64"/>
      <c r="AW18" s="64"/>
      <c r="AX18" s="64"/>
      <c r="AY18" s="64"/>
      <c r="AZ18" s="64"/>
      <c r="BA18" s="64"/>
      <c r="BC18" s="64"/>
      <c r="BF18" s="47"/>
      <c r="BG18" s="47"/>
      <c r="BH18" s="47"/>
      <c r="BI18" s="47"/>
      <c r="BJ18" s="47"/>
      <c r="BK18" s="47"/>
      <c r="BL18" s="47"/>
      <c r="BM18" s="47"/>
      <c r="BN18" s="47"/>
      <c r="BO18" s="47"/>
      <c r="BP18" s="47"/>
      <c r="BQ18" s="47"/>
      <c r="BR18" s="47"/>
      <c r="BS18" s="47"/>
      <c r="BT18" s="47"/>
      <c r="BU18" s="47"/>
      <c r="BV18" s="47"/>
      <c r="BW18" s="47"/>
      <c r="BX18" s="47"/>
      <c r="BY18" s="47"/>
      <c r="BZ18" s="47"/>
      <c r="CA18" s="47"/>
      <c r="CB18" s="47"/>
      <c r="CC18" s="47"/>
      <c r="CD18" s="47"/>
      <c r="CE18" s="47"/>
      <c r="CF18" s="47"/>
      <c r="CG18" s="47"/>
      <c r="CH18" s="47"/>
      <c r="CI18" s="47"/>
      <c r="CJ18" s="47"/>
      <c r="CK18" s="47"/>
      <c r="CL18" s="47"/>
      <c r="CM18" s="47"/>
      <c r="CN18" s="47"/>
      <c r="CO18" s="47"/>
      <c r="CP18" s="47"/>
      <c r="CQ18" s="47"/>
      <c r="CR18" s="41">
        <v>0</v>
      </c>
      <c r="CS18" s="41">
        <v>0.5</v>
      </c>
    </row>
    <row r="19" spans="1:97" ht="18" customHeight="1">
      <c r="A19" s="60">
        <v>1997</v>
      </c>
      <c r="B19" s="64">
        <f>'TFR2'!F30</f>
        <v>0.47736778855323792</v>
      </c>
      <c r="C19" s="64">
        <f>1-B19</f>
        <v>0.52263221144676208</v>
      </c>
      <c r="D19" s="64"/>
      <c r="E19" s="64"/>
      <c r="F19" s="64"/>
      <c r="G19" s="64"/>
      <c r="H19" s="64">
        <f>'TFR2'!F30</f>
        <v>0.47736778855323792</v>
      </c>
      <c r="I19" s="64">
        <f>'TFR2'!H30</f>
        <v>0.47389706969261169</v>
      </c>
      <c r="J19" s="64">
        <f>'TFR2'!I30</f>
        <v>0.48105981945991516</v>
      </c>
      <c r="K19" s="64">
        <f>'TFR2'!J30</f>
        <v>-7.1627497673034668E-3</v>
      </c>
      <c r="L19" s="64">
        <f>'TFR2'!P30</f>
        <v>0.15668960341088622</v>
      </c>
      <c r="M19" s="64">
        <f>'TFR2'!Q30</f>
        <v>3.3940591501765038E-2</v>
      </c>
      <c r="N19" s="64">
        <f>'TFR2'!R30</f>
        <v>0.12274901190912119</v>
      </c>
      <c r="O19" s="64">
        <f>'TFR2'!V30</f>
        <v>0.45239844918251038</v>
      </c>
      <c r="P19" s="64">
        <f>'TFR2'!W30</f>
        <v>0.49479390434964382</v>
      </c>
      <c r="Q19" s="64">
        <f>'TFR2'!X30</f>
        <v>0.49396097422199203</v>
      </c>
      <c r="R19" s="64">
        <f>'TFR2'!Z30</f>
        <v>1.9250571046965037E-2</v>
      </c>
      <c r="S19" s="64">
        <f>'T19971'!F35</f>
        <v>0.50014394521713257</v>
      </c>
      <c r="T19" s="64">
        <f>'T19971'!F36</f>
        <v>0.48849004507064819</v>
      </c>
      <c r="U19" s="64">
        <f>('T19971'!D17*'T19971'!F17+'T19971'!D18*'T19971'!F18)/('T19971'!D17+'T19971'!D18)</f>
        <v>0.41835287075576011</v>
      </c>
      <c r="V19" s="64">
        <f t="shared" si="1"/>
        <v>0.5098822869535734</v>
      </c>
      <c r="W19" s="64">
        <f t="shared" si="1"/>
        <v>0.68969380855560303</v>
      </c>
      <c r="X19" s="64">
        <f t="shared" si="1"/>
        <v>0.91900283098220825</v>
      </c>
      <c r="Y19" s="64">
        <f>'T19971'!F17</f>
        <v>0.23926009237766266</v>
      </c>
      <c r="Z19" s="64">
        <f>'T19971'!F18</f>
        <v>0.45214799046516418</v>
      </c>
      <c r="AA19" s="64">
        <f>('T19971'!D19*'T19971'!F19+'T19971'!D20*'T19971'!F20+'T19971'!D22*'T19971'!F22)/('T19971'!D19+'T19971'!D20+'T19971'!D22)</f>
        <v>0.5098822869535734</v>
      </c>
      <c r="AB19" s="64">
        <f>'T19971'!F23</f>
        <v>0.68969380855560303</v>
      </c>
      <c r="AC19" s="64">
        <f>'T19971'!F21</f>
        <v>0.91900283098220825</v>
      </c>
      <c r="AD19" s="64">
        <f>'T19971'!$D$17/'T19971'!$B$19</f>
        <v>0.11714285798990476</v>
      </c>
      <c r="AE19" s="64">
        <f>'T19971'!$D$18/'T19971'!$B$19</f>
        <v>0.62078312149683124</v>
      </c>
      <c r="AF19" s="64">
        <f>'T19971'!$D$23/'T19971'!$B$19</f>
        <v>0.22009186781395063</v>
      </c>
      <c r="AG19" s="64">
        <f>1-AD19-AE19-AF19-AH19</f>
        <v>3.5393429238948171E-2</v>
      </c>
      <c r="AH19" s="64">
        <f>'T19971'!$D$21/'T19971'!$B$19</f>
        <v>6.5887234603652081E-3</v>
      </c>
      <c r="AI19" s="64"/>
      <c r="AJ19" s="64"/>
      <c r="AK19" s="64"/>
      <c r="AL19" s="64">
        <f>('T19971'!D13*'T19971'!F13+'T19971'!D14*'T19971'!F14)/('T19971'!D13+'T19971'!D14)</f>
        <v>0.36033013445368822</v>
      </c>
      <c r="AM19" s="64">
        <f>('T19971'!D15*'T19971'!F15+'T19971'!D16*'T19971'!F16)/('T19971'!D15+'T19971'!D16)</f>
        <v>0.688645922671559</v>
      </c>
      <c r="AN19" s="64">
        <f t="shared" si="2"/>
        <v>0.32831578821787077</v>
      </c>
      <c r="AO19" s="64">
        <v>0.64</v>
      </c>
      <c r="AP19" s="64"/>
      <c r="AQ19" s="64"/>
      <c r="AR19" s="64"/>
      <c r="AS19" s="64"/>
      <c r="AT19" s="64"/>
      <c r="AU19" s="64"/>
      <c r="AW19" s="64"/>
      <c r="AX19" s="64"/>
      <c r="AY19" s="64"/>
      <c r="AZ19" s="64"/>
      <c r="BA19" s="64"/>
      <c r="BC19" s="64"/>
      <c r="BF19" s="47"/>
      <c r="BG19" s="47"/>
      <c r="BH19" s="47"/>
      <c r="BI19" s="47"/>
      <c r="BJ19" s="47"/>
      <c r="BK19" s="47"/>
      <c r="BL19" s="47"/>
      <c r="BM19" s="47"/>
      <c r="BN19" s="47"/>
      <c r="BO19" s="47"/>
      <c r="BP19" s="47"/>
      <c r="BQ19" s="47"/>
      <c r="BR19" s="47"/>
      <c r="BS19" s="47"/>
      <c r="BT19" s="47"/>
      <c r="BU19" s="47"/>
      <c r="BV19" s="47"/>
      <c r="BW19" s="47"/>
      <c r="BX19" s="47"/>
      <c r="BY19" s="47"/>
      <c r="BZ19" s="47"/>
      <c r="CA19" s="47"/>
      <c r="CB19" s="47"/>
      <c r="CC19" s="47"/>
      <c r="CD19" s="47"/>
      <c r="CE19" s="47"/>
      <c r="CF19" s="47"/>
      <c r="CG19" s="47"/>
      <c r="CH19" s="47"/>
      <c r="CI19" s="47"/>
      <c r="CJ19" s="47"/>
      <c r="CK19" s="47"/>
      <c r="CL19" s="47"/>
      <c r="CM19" s="47"/>
      <c r="CN19" s="47"/>
      <c r="CO19" s="47"/>
      <c r="CP19" s="47"/>
      <c r="CQ19" s="47"/>
      <c r="CR19" s="41">
        <v>0</v>
      </c>
      <c r="CS19" s="41">
        <v>0.5</v>
      </c>
    </row>
    <row r="20" spans="1:97" ht="18" customHeight="1">
      <c r="A20" s="60">
        <v>2002</v>
      </c>
      <c r="B20" s="64">
        <f>'TFR2'!F33</f>
        <v>0.41399999999999998</v>
      </c>
      <c r="C20" s="64">
        <f>1-B20</f>
        <v>0.58600000000000008</v>
      </c>
      <c r="D20" s="64"/>
      <c r="E20" s="64"/>
      <c r="F20" s="64">
        <f>'TFR2'!F31</f>
        <v>0.44583088159561157</v>
      </c>
      <c r="G20" s="64">
        <f>1-F20</f>
        <v>0.55416911840438843</v>
      </c>
      <c r="H20" s="64">
        <f>'TFR2'!F31</f>
        <v>0.44583088159561157</v>
      </c>
      <c r="I20" s="64">
        <f>'TFR2'!H31</f>
        <v>0.44485637545585632</v>
      </c>
      <c r="J20" s="64">
        <f>'TFR2'!I31</f>
        <v>0.44685882329940796</v>
      </c>
      <c r="K20" s="64">
        <f>'TFR2'!J31</f>
        <v>-2.0024478435516357E-3</v>
      </c>
      <c r="L20" s="64">
        <f>'TFR2'!P31</f>
        <v>0.18326555012084877</v>
      </c>
      <c r="M20" s="64">
        <f>'TFR2'!Q31</f>
        <v>7.7831093089117953E-2</v>
      </c>
      <c r="N20" s="64">
        <f>'TFR2'!R31</f>
        <v>0.10543445703173082</v>
      </c>
      <c r="O20" s="64">
        <f>'TFR2'!V31</f>
        <v>0.3839411735534668</v>
      </c>
      <c r="P20" s="64">
        <f>'TFR2'!W31</f>
        <v>0.43088468997622886</v>
      </c>
      <c r="Q20" s="64">
        <f>'TFR2'!X31</f>
        <v>0.51565243152535822</v>
      </c>
      <c r="R20" s="64">
        <f>'TFR2'!Z31</f>
        <v>9.8215809674401244E-2</v>
      </c>
      <c r="S20" s="64">
        <f>'T20021'!F52</f>
        <v>0.49986359477043152</v>
      </c>
      <c r="T20" s="64">
        <f>'T20021'!F53</f>
        <v>0.52884304523468018</v>
      </c>
      <c r="U20" s="64">
        <f>('T20021'!D22*'T20021'!F22+'T20021'!D23*'T20021'!F23)/('T20021'!D22+'T20021'!D23)</f>
        <v>0.37230286909395494</v>
      </c>
      <c r="V20" s="64">
        <f t="shared" si="1"/>
        <v>0.41859719515354538</v>
      </c>
      <c r="W20" s="64">
        <f t="shared" si="1"/>
        <v>0.64255380630493164</v>
      </c>
      <c r="X20" s="64">
        <f t="shared" si="1"/>
        <v>0.80830526351928711</v>
      </c>
      <c r="Y20" s="64">
        <f>'T20021'!F22</f>
        <v>0.25636976957321167</v>
      </c>
      <c r="Z20" s="64">
        <f>'T20021'!F23</f>
        <v>0.39337295293807983</v>
      </c>
      <c r="AA20" s="64">
        <f>('T20021'!D24*'T20021'!F24+'T20021'!D25*'T20021'!F25+'T20021'!D27*'T20021'!F27)/('T20021'!D24+'T20021'!D25+'T20021'!D27)</f>
        <v>0.41859719515354538</v>
      </c>
      <c r="AB20" s="64">
        <f>'T20021'!F28</f>
        <v>0.64255380630493164</v>
      </c>
      <c r="AC20" s="64">
        <f>'T20021'!F26</f>
        <v>0.80830526351928711</v>
      </c>
      <c r="AD20" s="64">
        <f>'T20021'!$D$22/SUM('T20021'!$D$22:$D$28)</f>
        <v>0.10653765896989097</v>
      </c>
      <c r="AE20" s="64">
        <f>'T20021'!$D$23/SUM('T20021'!$D$22:$D$28)</f>
        <v>0.58619800051281512</v>
      </c>
      <c r="AF20" s="64">
        <f>'T20021'!$D$28/SUM('T20021'!$D$22:$D$28)</f>
        <v>0.2526421446584286</v>
      </c>
      <c r="AG20" s="64">
        <f t="shared" ref="AG20:AG22" si="3">1-AD20-AE20-AF20-AH20</f>
        <v>3.981642084527437E-2</v>
      </c>
      <c r="AH20" s="64">
        <f>'T20021'!$D$26/SUM('T20021'!$D$22:$D$28)</f>
        <v>1.4805775013590925E-2</v>
      </c>
      <c r="AI20" s="64"/>
      <c r="AJ20" s="64"/>
      <c r="AK20" s="64"/>
      <c r="AL20" s="64">
        <f>('T20021'!D18*'T20021'!F18+'T20021'!D19*'T20021'!F19)/('T20021'!D18+'T20021'!D19)</f>
        <v>0.29310273641304602</v>
      </c>
      <c r="AM20" s="64">
        <f>('T20021'!D20*'T20021'!F20+'T20021'!D21*'T20021'!F21)/('T20021'!D20+'T20021'!D21)</f>
        <v>0.67422985292323911</v>
      </c>
      <c r="AN20" s="64">
        <f t="shared" si="2"/>
        <v>0.3811271165101931</v>
      </c>
      <c r="AO20" s="64">
        <v>0.61</v>
      </c>
      <c r="AP20" s="64"/>
      <c r="AQ20" s="64"/>
      <c r="AR20" s="64"/>
      <c r="AS20" s="64"/>
      <c r="AT20" s="64"/>
      <c r="AU20" s="64"/>
      <c r="AW20" s="64"/>
      <c r="AX20" s="64"/>
      <c r="AY20" s="64"/>
      <c r="AZ20" s="64"/>
      <c r="BA20" s="64"/>
      <c r="BC20" s="64"/>
      <c r="BF20" s="47"/>
      <c r="BG20" s="47"/>
      <c r="BH20" s="47"/>
      <c r="BI20" s="47"/>
      <c r="BJ20" s="47"/>
      <c r="BK20" s="47"/>
      <c r="BL20" s="47"/>
      <c r="BM20" s="47"/>
      <c r="BN20" s="47"/>
      <c r="BO20" s="47"/>
      <c r="BP20" s="47"/>
      <c r="BQ20" s="47"/>
      <c r="BR20" s="47"/>
      <c r="BS20" s="47"/>
      <c r="BT20" s="47"/>
      <c r="BU20" s="47"/>
      <c r="BV20" s="47"/>
      <c r="BW20" s="47"/>
      <c r="BX20" s="47"/>
      <c r="BY20" s="47"/>
      <c r="BZ20" s="47"/>
      <c r="CA20" s="47"/>
      <c r="CB20" s="47"/>
      <c r="CC20" s="47"/>
      <c r="CD20" s="47"/>
      <c r="CE20" s="47"/>
      <c r="CF20" s="47"/>
      <c r="CG20" s="47"/>
      <c r="CH20" s="47"/>
      <c r="CI20" s="47"/>
      <c r="CJ20" s="47"/>
      <c r="CK20" s="47"/>
      <c r="CL20" s="47"/>
      <c r="CM20" s="47"/>
      <c r="CN20" s="47"/>
      <c r="CO20" s="47"/>
      <c r="CP20" s="47"/>
      <c r="CQ20" s="47"/>
      <c r="CR20" s="41">
        <v>0</v>
      </c>
      <c r="CS20" s="41">
        <v>0.5</v>
      </c>
    </row>
    <row r="21" spans="1:97" ht="18" customHeight="1">
      <c r="A21" s="60">
        <v>2007</v>
      </c>
      <c r="B21" s="64">
        <f>'TFR2'!F35</f>
        <v>0.42299999999999999</v>
      </c>
      <c r="C21" s="64">
        <f>1-B21</f>
        <v>0.57699999999999996</v>
      </c>
      <c r="D21" s="64">
        <f>'TFR2'!F34</f>
        <v>0.46935823559761047</v>
      </c>
      <c r="E21" s="64">
        <f>1-D21</f>
        <v>0.53064176440238953</v>
      </c>
      <c r="F21" s="64"/>
      <c r="G21" s="64"/>
      <c r="H21" s="64">
        <f>'TFR2'!F34</f>
        <v>0.46935823559761047</v>
      </c>
      <c r="I21" s="64">
        <f>'TFR2'!H34</f>
        <v>0.46519356966018677</v>
      </c>
      <c r="J21" s="64">
        <f>'TFR2'!I34</f>
        <v>0.47391039133071899</v>
      </c>
      <c r="K21" s="64">
        <f>'TFR2'!J34</f>
        <v>-8.7168216705322266E-3</v>
      </c>
      <c r="L21" s="64">
        <f>'TFR2'!P34</f>
        <v>0.22020546263846652</v>
      </c>
      <c r="M21" s="64">
        <f>'TFR2'!Q34</f>
        <v>6.8528468607895798E-2</v>
      </c>
      <c r="N21" s="64">
        <f>'TFR2'!R34</f>
        <v>0.15167699403057072</v>
      </c>
      <c r="O21" s="64">
        <f>'TFR2'!V34</f>
        <v>0.39146226644515991</v>
      </c>
      <c r="P21" s="64">
        <f>'TFR2'!W34</f>
        <v>0.48819399153632759</v>
      </c>
      <c r="Q21" s="64">
        <f>'TFR2'!X34</f>
        <v>0.55780470687486516</v>
      </c>
      <c r="R21" s="64">
        <f>'TFR2'!Z34</f>
        <v>0.10883693272687311</v>
      </c>
      <c r="S21" s="64">
        <f>'T20071'!F48</f>
        <v>0.55540800094604492</v>
      </c>
      <c r="T21" s="64">
        <f>'T20071'!F49</f>
        <v>0.5600467324256897</v>
      </c>
      <c r="U21" s="64">
        <f>('T20071'!D22*'T20071'!F22+'T20071'!D23*'T20071'!F23)/('T20071'!D22+'T20071'!D23)</f>
        <v>0.36364508019092029</v>
      </c>
      <c r="V21" s="64">
        <f t="shared" si="1"/>
        <v>0.48254899136647039</v>
      </c>
      <c r="W21" s="64">
        <f t="shared" si="1"/>
        <v>0.66008228063583374</v>
      </c>
      <c r="X21" s="64">
        <f t="shared" si="1"/>
        <v>0.94495058059692383</v>
      </c>
      <c r="Y21" s="64">
        <f>'T20071'!F22</f>
        <v>0.22855153679847717</v>
      </c>
      <c r="Z21" s="64">
        <f>'T20071'!F23</f>
        <v>0.38245132565498352</v>
      </c>
      <c r="AA21" s="64">
        <f>('T20071'!D24*'T20071'!F24+'T20071'!D25*'T20071'!F25+'T20071'!D27*'T20071'!F27)/('T20071'!D24+'T20071'!D25+'T20071'!D27)</f>
        <v>0.48254899136647039</v>
      </c>
      <c r="AB21" s="64">
        <f>'T20071'!F28</f>
        <v>0.66008228063583374</v>
      </c>
      <c r="AC21" s="64">
        <f>'T20071'!F26</f>
        <v>0.94495058059692383</v>
      </c>
      <c r="AD21" s="64">
        <f>'T20071'!$D$22/SUM('T20071'!$D$22:$D$28)</f>
        <v>7.8083816157034414E-2</v>
      </c>
      <c r="AE21" s="64">
        <f>'T20071'!$D$23/SUM('T20071'!$D$22:$D$28)</f>
        <v>0.56091043937585527</v>
      </c>
      <c r="AF21" s="64">
        <f>'T20071'!$D$28/SUM('T20071'!$D$22:$D$28)</f>
        <v>0.2990126314798533</v>
      </c>
      <c r="AG21" s="64">
        <f t="shared" si="3"/>
        <v>3.4555751847450904E-2</v>
      </c>
      <c r="AH21" s="64">
        <f>'T20071'!$D$26/SUM('T20071'!$D$22:$D$28)</f>
        <v>2.7437361139806112E-2</v>
      </c>
      <c r="AI21" s="64">
        <f>'T20071'!F29</f>
        <v>0.44676846265792847</v>
      </c>
      <c r="AJ21" s="64">
        <f>'T20071'!F30</f>
        <v>0.48725429177284241</v>
      </c>
      <c r="AK21" s="64">
        <f>'T20071'!F31</f>
        <v>0.71457338333129883</v>
      </c>
      <c r="AL21" s="64">
        <f>('T20071'!D18*'T20071'!F18+'T20071'!D19*'T20071'!F19)/('T20071'!D18+'T20071'!D19)</f>
        <v>0.29492398071226927</v>
      </c>
      <c r="AM21" s="64">
        <f>('T20071'!D20*'T20071'!F20+'T20071'!D21*'T20071'!F21)/('T20071'!D20+'T20071'!D21)</f>
        <v>0.63270807891017344</v>
      </c>
      <c r="AN21" s="64">
        <f t="shared" si="2"/>
        <v>0.33778409819790417</v>
      </c>
      <c r="AO21" s="64">
        <v>0.49</v>
      </c>
      <c r="AP21" s="64">
        <f>'TFR5'!CO58</f>
        <v>0.48937728023788574</v>
      </c>
      <c r="AQ21" s="64">
        <f>'TFR5'!CW58</f>
        <v>0.41598260962404848</v>
      </c>
      <c r="AR21" s="64">
        <f>'TFR5'!CY58</f>
        <v>0.33071861991802354</v>
      </c>
      <c r="AS21" s="64"/>
      <c r="AT21" s="64"/>
      <c r="AU21" s="64"/>
      <c r="AW21" s="64"/>
      <c r="AX21" s="64"/>
      <c r="AY21" s="64"/>
      <c r="AZ21" s="64"/>
      <c r="BA21" s="64"/>
      <c r="BC21" s="64"/>
      <c r="BF21" s="47"/>
      <c r="BG21" s="47"/>
      <c r="BH21" s="47"/>
      <c r="BI21" s="47"/>
      <c r="BJ21" s="47"/>
      <c r="BK21" s="47"/>
      <c r="BL21" s="47"/>
      <c r="BM21" s="47"/>
      <c r="BN21" s="47"/>
      <c r="BO21" s="47"/>
      <c r="BP21" s="47"/>
      <c r="BQ21" s="47"/>
      <c r="BR21" s="47"/>
      <c r="BS21" s="47"/>
      <c r="BT21" s="47"/>
      <c r="BU21" s="47"/>
      <c r="BV21" s="47"/>
      <c r="BW21" s="47"/>
      <c r="BX21" s="47"/>
      <c r="BY21" s="47"/>
      <c r="BZ21" s="47"/>
      <c r="CA21" s="47"/>
      <c r="CB21" s="47"/>
      <c r="CC21" s="47"/>
      <c r="CD21" s="47"/>
      <c r="CE21" s="47"/>
      <c r="CF21" s="47"/>
      <c r="CG21" s="47"/>
      <c r="CH21" s="47"/>
      <c r="CI21" s="47"/>
      <c r="CJ21" s="47"/>
      <c r="CK21" s="47"/>
      <c r="CL21" s="47"/>
      <c r="CM21" s="47"/>
      <c r="CN21" s="47"/>
      <c r="CO21" s="47"/>
      <c r="CP21" s="47"/>
      <c r="CQ21" s="47"/>
      <c r="CR21" s="41">
        <v>0</v>
      </c>
      <c r="CS21" s="41">
        <v>0.5</v>
      </c>
    </row>
    <row r="22" spans="1:97" ht="18" customHeight="1">
      <c r="A22" s="60">
        <v>2012</v>
      </c>
      <c r="B22" s="64">
        <f>'TFR2'!F38</f>
        <v>0.49299999999999999</v>
      </c>
      <c r="C22" s="64">
        <f>1-B22</f>
        <v>0.50700000000000001</v>
      </c>
      <c r="D22" s="64">
        <f>'TFR2'!F37</f>
        <v>0.51633661985397339</v>
      </c>
      <c r="E22" s="64">
        <f>1-D22</f>
        <v>0.48366338014602661</v>
      </c>
      <c r="F22" s="64"/>
      <c r="G22" s="64"/>
      <c r="H22" s="64">
        <f>'TFR2'!F37</f>
        <v>0.51633661985397339</v>
      </c>
      <c r="I22" s="64">
        <f>'TFR2'!H37</f>
        <v>0.52311861515045166</v>
      </c>
      <c r="J22" s="64">
        <f>'TFR2'!I37</f>
        <v>0.50844615697860718</v>
      </c>
      <c r="K22" s="64">
        <f>'TFR2'!J37</f>
        <v>1.4672458171844482E-2</v>
      </c>
      <c r="L22" s="64">
        <f>('TFR2'!P37+'TFR2'!P39)/2</f>
        <v>9.6417113423432454E-2</v>
      </c>
      <c r="M22" s="64">
        <f>('TFR2'!Q37+'TFR2'!Q39)/2</f>
        <v>1.1120516726006779E-2</v>
      </c>
      <c r="N22" s="64">
        <f>('TFR2'!R37+'TFR2'!R39)/2</f>
        <v>8.5296596697425675E-2</v>
      </c>
      <c r="O22" s="64">
        <f>('TFR2'!V37+'TFR2'!V39)/2</f>
        <v>0.46591855585575104</v>
      </c>
      <c r="P22" s="64">
        <f>('TFR2'!W37+'TFR2'!W39)/2</f>
        <v>0.4960988315114303</v>
      </c>
      <c r="Q22" s="64">
        <f>('TFR2'!X37+'TFR2'!X39)/2</f>
        <v>0.56618878030107123</v>
      </c>
      <c r="R22" s="64">
        <f>('TFR2'!Z37+'TFR2'!Z39)/2</f>
        <v>7.5870646480507675E-2</v>
      </c>
      <c r="S22" s="64">
        <f>('T20123'!F28+'T20126'!F38)/2</f>
        <v>0.53070785105228424</v>
      </c>
      <c r="T22" s="64">
        <f>('T20123'!F29+'T20126'!F39)/2</f>
        <v>0.59128746390342712</v>
      </c>
      <c r="U22" s="64">
        <f>('T20123'!D33*'T20123'!F33+'T20123'!D34*'T20123'!F34)/('T20123'!D33+'T20123'!D34)</f>
        <v>0.41429192042495966</v>
      </c>
      <c r="V22" s="64">
        <f t="shared" si="1"/>
        <v>0.52279592632719629</v>
      </c>
      <c r="W22" s="64">
        <f t="shared" si="1"/>
        <v>0.64008480310440063</v>
      </c>
      <c r="X22" s="64">
        <f t="shared" si="1"/>
        <v>0.91365647315979004</v>
      </c>
      <c r="Y22" s="64">
        <f>'T20123'!F33</f>
        <v>0.38280946016311646</v>
      </c>
      <c r="Z22" s="64">
        <f>'T20123'!F34</f>
        <v>0.41842192411422729</v>
      </c>
      <c r="AA22" s="64">
        <f>('T20123'!D35*'T20123'!F35+'T20123'!D36*'T20123'!F36+'T20123'!D38*'T20123'!F38)/('T20123'!D35+'T20123'!D36+'T20123'!D38)</f>
        <v>0.52279592632719629</v>
      </c>
      <c r="AB22" s="64">
        <f>'T20123'!F39</f>
        <v>0.64008480310440063</v>
      </c>
      <c r="AC22" s="64">
        <f>'T20123'!F37</f>
        <v>0.91365647315979004</v>
      </c>
      <c r="AD22" s="64">
        <f>'T20123'!$D$33/SUM('T20123'!$D$33:$D$39)</f>
        <v>6.4711332110232056E-2</v>
      </c>
      <c r="AE22" s="64">
        <f>'T20123'!$D$34/SUM('T20123'!$D$33:$D$39)</f>
        <v>0.49328574377438045</v>
      </c>
      <c r="AF22" s="64">
        <f>'T20123'!$D$39/SUM('T20123'!$D$33:$D$39)</f>
        <v>0.34647405034614803</v>
      </c>
      <c r="AG22" s="64">
        <f t="shared" si="3"/>
        <v>4.8909555495545778E-2</v>
      </c>
      <c r="AH22" s="64">
        <f>'T20123'!$D$37/SUM('T20123'!$D$33:$D$39)</f>
        <v>4.6619318273693686E-2</v>
      </c>
      <c r="AI22" s="64">
        <f>'T20123'!F30</f>
        <v>0.49437642097473145</v>
      </c>
      <c r="AJ22" s="64">
        <f>'T20123'!F31</f>
        <v>0.48999056220054626</v>
      </c>
      <c r="AK22" s="64">
        <f>'T20123'!F32</f>
        <v>0.76777839660644531</v>
      </c>
      <c r="AL22" s="64">
        <f>('T20125'!D17*'T20125'!F17+'T20125'!D18*'T20125'!F18)/('T20125'!D17+'T20125'!D18)</f>
        <v>0.30550438983371714</v>
      </c>
      <c r="AM22" s="64">
        <f>('T20125'!D19*'T20125'!F19+'T20125'!D20*'T20125'!F20)/('T20125'!D19+'T20125'!D20)</f>
        <v>0.70890752299422066</v>
      </c>
      <c r="AN22" s="64">
        <f t="shared" si="2"/>
        <v>0.40340313316050352</v>
      </c>
      <c r="AO22" s="64">
        <v>0.5</v>
      </c>
      <c r="AP22" s="64">
        <f>'TFR5'!CO63</f>
        <v>0.4151543116134937</v>
      </c>
      <c r="AQ22" s="64">
        <f>'TFR5'!CW63</f>
        <v>0.38494387847892403</v>
      </c>
      <c r="AR22" s="64">
        <f>'TFR5'!CY63</f>
        <v>0.25502412755826248</v>
      </c>
      <c r="AS22" s="64"/>
      <c r="AT22" s="64"/>
      <c r="AU22" s="64"/>
      <c r="AW22" s="64"/>
      <c r="AX22" s="64"/>
      <c r="AY22" s="64"/>
      <c r="AZ22" s="64"/>
      <c r="BA22" s="64"/>
      <c r="BC22" s="64"/>
      <c r="BF22" s="47"/>
      <c r="BG22" s="47"/>
      <c r="BH22" s="47"/>
      <c r="BI22" s="47"/>
      <c r="BJ22" s="47"/>
      <c r="BK22" s="47"/>
      <c r="BL22" s="47"/>
      <c r="BM22" s="47"/>
      <c r="BN22" s="47"/>
      <c r="BO22" s="47"/>
      <c r="BP22" s="47"/>
      <c r="BQ22" s="47"/>
      <c r="BR22" s="47"/>
      <c r="BS22" s="47"/>
      <c r="BT22" s="47"/>
      <c r="BU22" s="47"/>
      <c r="BV22" s="47"/>
      <c r="BW22" s="47"/>
      <c r="BX22" s="47"/>
      <c r="BY22" s="47"/>
      <c r="BZ22" s="47"/>
      <c r="CA22" s="47"/>
      <c r="CB22" s="47"/>
      <c r="CC22" s="47"/>
      <c r="CD22" s="47"/>
      <c r="CE22" s="47"/>
      <c r="CF22" s="47"/>
      <c r="CG22" s="47"/>
      <c r="CH22" s="47"/>
      <c r="CI22" s="47"/>
      <c r="CJ22" s="47"/>
      <c r="CK22" s="47"/>
      <c r="CL22" s="47"/>
      <c r="CM22" s="47"/>
      <c r="CN22" s="47"/>
      <c r="CO22" s="47"/>
      <c r="CP22" s="47"/>
      <c r="CQ22" s="47"/>
      <c r="CR22" s="41">
        <v>0</v>
      </c>
      <c r="CS22" s="41">
        <v>0.5</v>
      </c>
    </row>
    <row r="23" spans="1:97" ht="18" customHeight="1">
      <c r="A23" s="60">
        <v>2017</v>
      </c>
      <c r="B23" s="64">
        <f>'TFR2'!F48+0.5*'TFR2'!F47</f>
        <v>0.46</v>
      </c>
      <c r="C23" s="64">
        <f>1-B23</f>
        <v>0.54</v>
      </c>
      <c r="D23" s="64"/>
      <c r="E23" s="64"/>
      <c r="F23" s="64"/>
      <c r="G23" s="64"/>
      <c r="H23" s="64">
        <f>'TFR2'!F42</f>
        <v>0.51</v>
      </c>
      <c r="I23" s="64">
        <f>'TFR2'!H42</f>
        <v>0.52</v>
      </c>
      <c r="J23" s="64">
        <f>'TFR2'!I42</f>
        <v>0.5</v>
      </c>
      <c r="K23" s="64">
        <f>'TFR2'!J42</f>
        <v>2.0000000000000018E-2</v>
      </c>
      <c r="L23" s="64"/>
      <c r="M23" s="64"/>
      <c r="N23" s="64"/>
      <c r="O23" s="64">
        <f>'TFR2'!V42</f>
        <v>0.42000000000000004</v>
      </c>
      <c r="P23" s="64">
        <f>'TFR2'!W42</f>
        <v>0.54</v>
      </c>
      <c r="Q23" s="64">
        <f>'TFR2'!X42</f>
        <v>0.6100000000000001</v>
      </c>
      <c r="R23" s="64">
        <f>'TFR2'!Z42</f>
        <v>9.6388927400208879E-2</v>
      </c>
      <c r="S23" s="64"/>
      <c r="T23" s="64"/>
      <c r="U23" s="64"/>
      <c r="V23" s="64"/>
      <c r="W23" s="64"/>
      <c r="X23" s="64"/>
      <c r="Y23" s="64"/>
      <c r="Z23" s="64"/>
      <c r="AA23" s="64"/>
      <c r="AB23" s="64"/>
      <c r="AC23" s="64"/>
      <c r="AD23" s="64"/>
      <c r="AE23" s="64"/>
      <c r="AF23" s="64"/>
      <c r="AG23" s="64"/>
      <c r="AH23" s="64"/>
      <c r="AI23" s="64"/>
      <c r="AJ23" s="64"/>
      <c r="AK23" s="64"/>
      <c r="AL23" s="64"/>
      <c r="AM23" s="64"/>
      <c r="AN23" s="64"/>
      <c r="AO23" s="64"/>
      <c r="AP23" s="64"/>
      <c r="AQ23" s="64"/>
      <c r="AR23" s="64"/>
      <c r="AS23" s="64"/>
      <c r="AT23" s="64"/>
      <c r="AU23" s="64"/>
      <c r="AW23" s="64"/>
      <c r="AX23" s="64"/>
      <c r="AY23" s="64"/>
      <c r="AZ23" s="64"/>
      <c r="BA23" s="64"/>
      <c r="BC23" s="64"/>
      <c r="BF23" s="47"/>
      <c r="BG23" s="47"/>
      <c r="BH23" s="47"/>
      <c r="BI23" s="47"/>
      <c r="BJ23" s="47"/>
      <c r="BK23" s="47"/>
      <c r="BL23" s="47"/>
      <c r="BM23" s="47"/>
      <c r="BN23" s="47"/>
      <c r="BO23" s="47"/>
      <c r="BP23" s="47"/>
      <c r="BQ23" s="47"/>
      <c r="BR23" s="47"/>
      <c r="BS23" s="47"/>
      <c r="BT23" s="47"/>
      <c r="BU23" s="47"/>
      <c r="BV23" s="47"/>
      <c r="BW23" s="47"/>
      <c r="BX23" s="47"/>
      <c r="BY23" s="47"/>
      <c r="BZ23" s="47"/>
      <c r="CA23" s="47"/>
      <c r="CB23" s="47"/>
      <c r="CC23" s="47"/>
      <c r="CD23" s="47"/>
      <c r="CE23" s="47"/>
      <c r="CF23" s="47"/>
      <c r="CG23" s="47"/>
      <c r="CH23" s="47"/>
      <c r="CI23" s="47"/>
      <c r="CJ23" s="47"/>
      <c r="CK23" s="47"/>
      <c r="CL23" s="47"/>
      <c r="CM23" s="47"/>
      <c r="CN23" s="47"/>
      <c r="CO23" s="47"/>
      <c r="CP23" s="47"/>
      <c r="CQ23" s="47"/>
      <c r="CR23" s="41">
        <v>0</v>
      </c>
      <c r="CS23" s="41">
        <v>0.5</v>
      </c>
    </row>
    <row r="24" spans="1:97" ht="15.6">
      <c r="A24" s="60" t="s">
        <v>639</v>
      </c>
      <c r="B24" s="64"/>
      <c r="C24" s="64"/>
      <c r="D24" s="64"/>
      <c r="E24" s="64"/>
      <c r="F24" s="64"/>
      <c r="G24" s="64"/>
      <c r="H24" s="64"/>
      <c r="I24" s="64"/>
      <c r="J24" s="64"/>
      <c r="K24" s="64"/>
      <c r="L24" s="64"/>
      <c r="M24" s="64"/>
      <c r="N24" s="64"/>
      <c r="O24" s="64"/>
      <c r="P24" s="64"/>
      <c r="Q24" s="64"/>
      <c r="R24" s="64"/>
      <c r="S24" s="64"/>
      <c r="T24" s="64"/>
      <c r="U24" s="64"/>
      <c r="V24" s="64"/>
      <c r="W24" s="64"/>
      <c r="X24" s="64"/>
      <c r="Y24" s="64"/>
      <c r="Z24" s="64"/>
      <c r="AA24" s="64"/>
      <c r="AB24" s="64"/>
      <c r="AC24" s="64"/>
      <c r="AD24" s="64"/>
      <c r="AE24" s="64"/>
      <c r="AF24" s="64"/>
      <c r="AG24" s="64"/>
      <c r="AH24" s="64"/>
      <c r="AI24" s="64">
        <f>AI22</f>
        <v>0.49437642097473145</v>
      </c>
      <c r="AJ24" s="64">
        <f>AJ22</f>
        <v>0.48999056220054626</v>
      </c>
      <c r="AK24" s="64">
        <f>AK22</f>
        <v>0.76777839660644531</v>
      </c>
      <c r="AL24" s="64"/>
      <c r="AM24" s="64"/>
      <c r="AN24" s="64"/>
      <c r="AO24" s="64"/>
      <c r="AP24" s="64"/>
      <c r="AQ24" s="64"/>
      <c r="AR24" s="64"/>
      <c r="AS24" s="64"/>
      <c r="AT24" s="64"/>
      <c r="AU24" s="64"/>
      <c r="AW24" s="64"/>
      <c r="AX24" s="64"/>
      <c r="AY24" s="64"/>
      <c r="AZ24" s="64"/>
      <c r="BA24" s="64"/>
      <c r="BC24" s="64"/>
      <c r="BF24" s="47"/>
      <c r="BG24" s="47"/>
      <c r="BH24" s="47"/>
      <c r="BI24" s="47"/>
      <c r="BJ24" s="47"/>
      <c r="BK24" s="47"/>
    </row>
    <row r="25" spans="1:97" ht="15.6">
      <c r="A25" s="60" t="s">
        <v>640</v>
      </c>
      <c r="B25" s="64"/>
      <c r="C25" s="64"/>
      <c r="D25" s="64"/>
      <c r="E25" s="64"/>
      <c r="F25" s="64"/>
      <c r="G25" s="64"/>
      <c r="H25" s="64"/>
      <c r="I25" s="64"/>
      <c r="J25" s="64"/>
      <c r="K25" s="64"/>
      <c r="L25" s="64"/>
      <c r="M25" s="64"/>
      <c r="N25" s="64"/>
      <c r="O25" s="64"/>
      <c r="P25" s="64"/>
      <c r="Q25" s="64"/>
      <c r="R25" s="64"/>
      <c r="S25" s="64"/>
      <c r="T25" s="64"/>
      <c r="U25" s="64"/>
      <c r="V25" s="64"/>
      <c r="W25" s="64"/>
      <c r="X25" s="64"/>
      <c r="Y25" s="64"/>
      <c r="Z25" s="64"/>
      <c r="AA25" s="64"/>
      <c r="AB25" s="64"/>
      <c r="AC25" s="64"/>
      <c r="AD25" s="64"/>
      <c r="AE25" s="64"/>
      <c r="AF25" s="64"/>
      <c r="AG25" s="64"/>
      <c r="AH25" s="64"/>
      <c r="AI25" s="64">
        <v>0.37</v>
      </c>
      <c r="AJ25" s="64">
        <v>0.64</v>
      </c>
      <c r="AK25" s="64">
        <v>0.89</v>
      </c>
      <c r="AL25" s="65"/>
      <c r="AM25" s="64"/>
      <c r="AN25" s="64"/>
      <c r="AO25" s="64"/>
      <c r="AP25" s="64"/>
      <c r="AQ25" s="64"/>
      <c r="AR25" s="64"/>
      <c r="AS25" s="64"/>
      <c r="AT25" s="64"/>
      <c r="AU25" s="64"/>
      <c r="AW25" s="64"/>
      <c r="AX25" s="64"/>
      <c r="AY25" s="64"/>
      <c r="AZ25" s="64"/>
      <c r="BA25" s="64"/>
      <c r="BC25" s="64"/>
      <c r="BF25" s="47"/>
      <c r="BG25" s="47"/>
      <c r="BH25" s="47"/>
      <c r="BI25" s="47"/>
      <c r="BJ25" s="47"/>
      <c r="BK25" s="47"/>
    </row>
    <row r="26" spans="1:97" ht="15" thickBot="1"/>
    <row r="27" spans="1:97" ht="15" thickTop="1">
      <c r="A27" s="215" t="s">
        <v>702</v>
      </c>
      <c r="B27" s="196"/>
      <c r="C27" s="196"/>
      <c r="D27" s="196"/>
      <c r="E27" s="196"/>
      <c r="F27" s="196"/>
      <c r="G27" s="196"/>
      <c r="H27" s="196"/>
      <c r="I27" s="196"/>
      <c r="J27" s="196"/>
      <c r="K27" s="196"/>
      <c r="L27" s="196"/>
      <c r="M27" s="196"/>
      <c r="N27" s="196"/>
      <c r="O27" s="216"/>
    </row>
    <row r="28" spans="1:97">
      <c r="A28" s="205"/>
      <c r="B28" s="206"/>
      <c r="C28" s="206"/>
      <c r="D28" s="206"/>
      <c r="E28" s="206"/>
      <c r="F28" s="206"/>
      <c r="G28" s="206"/>
      <c r="H28" s="206"/>
      <c r="I28" s="206"/>
      <c r="J28" s="206"/>
      <c r="K28" s="206"/>
      <c r="L28" s="206"/>
      <c r="M28" s="206"/>
      <c r="N28" s="206"/>
      <c r="O28" s="217"/>
    </row>
    <row r="29" spans="1:97" ht="15" thickBot="1">
      <c r="A29" s="207"/>
      <c r="B29" s="208"/>
      <c r="C29" s="208"/>
      <c r="D29" s="208"/>
      <c r="E29" s="208"/>
      <c r="F29" s="208"/>
      <c r="G29" s="208"/>
      <c r="H29" s="208"/>
      <c r="I29" s="208"/>
      <c r="J29" s="208"/>
      <c r="K29" s="208"/>
      <c r="L29" s="208"/>
      <c r="M29" s="208"/>
      <c r="N29" s="208"/>
      <c r="O29" s="218"/>
    </row>
    <row r="30" spans="1:97" ht="15" thickTop="1"/>
    <row r="31" spans="1:97" ht="16.2" thickBot="1">
      <c r="B31" s="120" t="s">
        <v>747</v>
      </c>
    </row>
    <row r="32" spans="1:97" ht="45.6" thickTop="1">
      <c r="B32" s="118" t="s">
        <v>749</v>
      </c>
      <c r="C32" s="118" t="s">
        <v>750</v>
      </c>
      <c r="D32" s="118" t="s">
        <v>369</v>
      </c>
      <c r="E32" s="118" t="s">
        <v>748</v>
      </c>
      <c r="F32" s="118" t="s">
        <v>399</v>
      </c>
    </row>
    <row r="33" spans="1:6" ht="15.6">
      <c r="A33" s="60">
        <v>1967</v>
      </c>
      <c r="B33" s="41">
        <f>AD10</f>
        <v>0.25452576117194092</v>
      </c>
      <c r="C33" s="41">
        <f t="shared" ref="C33:F33" si="4">AE10</f>
        <v>0.65623420582530867</v>
      </c>
      <c r="D33" s="41">
        <f t="shared" si="4"/>
        <v>6.1668808374905362E-2</v>
      </c>
      <c r="E33" s="41">
        <f t="shared" si="4"/>
        <v>2.7571224627845045E-2</v>
      </c>
      <c r="F33" s="41">
        <f t="shared" si="4"/>
        <v>0</v>
      </c>
    </row>
    <row r="34" spans="1:6" ht="15.6">
      <c r="A34" s="60">
        <v>1973</v>
      </c>
      <c r="B34" s="41">
        <f>AD13</f>
        <v>0.17334029400121823</v>
      </c>
      <c r="C34" s="41">
        <f t="shared" ref="C34:F34" si="5">AE13</f>
        <v>0.65443158983821703</v>
      </c>
      <c r="D34" s="41">
        <f t="shared" si="5"/>
        <v>0.13555582550864942</v>
      </c>
      <c r="E34" s="41">
        <f t="shared" si="5"/>
        <v>3.6672290651915351E-2</v>
      </c>
      <c r="F34" s="41">
        <f t="shared" si="5"/>
        <v>0</v>
      </c>
    </row>
    <row r="35" spans="1:6" ht="15.6">
      <c r="A35" s="60">
        <v>1978</v>
      </c>
      <c r="B35" s="41">
        <f>AD16</f>
        <v>0.15297652599032496</v>
      </c>
      <c r="C35" s="41">
        <f t="shared" ref="C35:F35" si="6">AE16</f>
        <v>0.67321646431404281</v>
      </c>
      <c r="D35" s="41">
        <f t="shared" si="6"/>
        <v>0.12451571584494268</v>
      </c>
      <c r="E35" s="41">
        <f t="shared" si="6"/>
        <v>4.360030811108967E-2</v>
      </c>
      <c r="F35" s="41">
        <f t="shared" si="6"/>
        <v>5.6909857395998735E-3</v>
      </c>
    </row>
    <row r="36" spans="1:6" ht="15.6">
      <c r="A36" s="60">
        <v>1988</v>
      </c>
      <c r="B36" s="41">
        <f>AD16</f>
        <v>0.15297652599032496</v>
      </c>
      <c r="C36" s="41">
        <f t="shared" ref="C36:F36" si="7">AE16</f>
        <v>0.67321646431404281</v>
      </c>
      <c r="D36" s="41">
        <f t="shared" si="7"/>
        <v>0.12451571584494268</v>
      </c>
      <c r="E36" s="41">
        <f t="shared" si="7"/>
        <v>4.360030811108967E-2</v>
      </c>
      <c r="F36" s="41">
        <f t="shared" si="7"/>
        <v>5.6909857395998735E-3</v>
      </c>
    </row>
    <row r="37" spans="1:6" ht="15.6">
      <c r="A37" s="60">
        <v>1995</v>
      </c>
      <c r="B37" s="41">
        <f>AD18</f>
        <v>0.12274479818290307</v>
      </c>
      <c r="C37" s="41">
        <f t="shared" ref="C37:F37" si="8">AE18</f>
        <v>0.63144573060436782</v>
      </c>
      <c r="D37" s="41">
        <f t="shared" si="8"/>
        <v>0.19729137927963128</v>
      </c>
      <c r="E37" s="41">
        <f t="shared" si="8"/>
        <v>4.0988252847977628E-2</v>
      </c>
      <c r="F37" s="41">
        <f t="shared" si="8"/>
        <v>7.529839085120206E-3</v>
      </c>
    </row>
    <row r="38" spans="1:6" ht="15.6">
      <c r="A38" s="60">
        <v>2002</v>
      </c>
      <c r="B38" s="41">
        <f>AD20</f>
        <v>0.10653765896989097</v>
      </c>
      <c r="C38" s="41">
        <f t="shared" ref="C38:F38" si="9">AE20</f>
        <v>0.58619800051281512</v>
      </c>
      <c r="D38" s="41">
        <f t="shared" si="9"/>
        <v>0.2526421446584286</v>
      </c>
      <c r="E38" s="41">
        <f t="shared" si="9"/>
        <v>3.981642084527437E-2</v>
      </c>
      <c r="F38" s="41">
        <f t="shared" si="9"/>
        <v>1.4805775013590925E-2</v>
      </c>
    </row>
    <row r="39" spans="1:6" ht="15.6">
      <c r="A39" s="60">
        <v>2007</v>
      </c>
      <c r="B39" s="41">
        <f>AD21</f>
        <v>7.8083816157034414E-2</v>
      </c>
      <c r="C39" s="41">
        <f t="shared" ref="C39:F39" si="10">AE21</f>
        <v>0.56091043937585527</v>
      </c>
      <c r="D39" s="41">
        <f t="shared" si="10"/>
        <v>0.2990126314798533</v>
      </c>
      <c r="E39" s="41">
        <f t="shared" si="10"/>
        <v>3.4555751847450904E-2</v>
      </c>
      <c r="F39" s="41">
        <f t="shared" si="10"/>
        <v>2.7437361139806112E-2</v>
      </c>
    </row>
    <row r="40" spans="1:6" ht="15.6">
      <c r="A40" s="60">
        <v>2012</v>
      </c>
      <c r="B40" s="41">
        <f>AD22</f>
        <v>6.4711332110232056E-2</v>
      </c>
      <c r="C40" s="41">
        <f t="shared" ref="C40:F40" si="11">AE22</f>
        <v>0.49328574377438045</v>
      </c>
      <c r="D40" s="41">
        <f t="shared" si="11"/>
        <v>0.34647405034614803</v>
      </c>
      <c r="E40" s="41">
        <f t="shared" si="11"/>
        <v>4.8909555495545778E-2</v>
      </c>
      <c r="F40" s="41">
        <f t="shared" si="11"/>
        <v>4.6619318273693686E-2</v>
      </c>
    </row>
    <row r="41" spans="1:6" ht="15.6">
      <c r="A41" s="7"/>
    </row>
    <row r="42" spans="1:6" ht="15.6">
      <c r="A42" s="60"/>
    </row>
  </sheetData>
  <mergeCells count="11">
    <mergeCell ref="A27:O29"/>
    <mergeCell ref="A2:BD2"/>
    <mergeCell ref="A4:A5"/>
    <mergeCell ref="B4:C4"/>
    <mergeCell ref="D4:E4"/>
    <mergeCell ref="F4:G4"/>
    <mergeCell ref="I4:K4"/>
    <mergeCell ref="L4:N4"/>
    <mergeCell ref="O4:T4"/>
    <mergeCell ref="U4:AC4"/>
    <mergeCell ref="AL4:AM4"/>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Q78"/>
  <sheetViews>
    <sheetView workbookViewId="0">
      <pane xSplit="1" ySplit="5" topLeftCell="B6" activePane="bottomRight" state="frozen"/>
      <selection activeCell="A21" sqref="A21:O29"/>
      <selection pane="topRight" activeCell="A21" sqref="A21:O29"/>
      <selection pane="bottomLeft" activeCell="A21" sqref="A21:O29"/>
      <selection pane="bottomRight"/>
    </sheetView>
  </sheetViews>
  <sheetFormatPr baseColWidth="10" defaultRowHeight="14.4"/>
  <cols>
    <col min="1" max="14" width="10.77734375" customWidth="1"/>
  </cols>
  <sheetData>
    <row r="1" spans="1:121" ht="18" customHeight="1" thickBot="1">
      <c r="A1" s="2"/>
      <c r="B1" s="2"/>
      <c r="C1" s="2"/>
      <c r="D1" s="2"/>
      <c r="E1" s="2"/>
      <c r="F1" s="2"/>
      <c r="G1" s="2"/>
      <c r="H1" s="2"/>
      <c r="I1" s="2"/>
      <c r="J1" s="2"/>
      <c r="K1" s="2"/>
      <c r="L1" s="2"/>
      <c r="M1" s="2"/>
      <c r="N1" s="2"/>
    </row>
    <row r="2" spans="1:121" ht="40.049999999999997" customHeight="1" thickTop="1" thickBot="1">
      <c r="A2" s="188" t="s">
        <v>669</v>
      </c>
      <c r="B2" s="189"/>
      <c r="C2" s="189"/>
      <c r="D2" s="189"/>
      <c r="E2" s="189"/>
      <c r="F2" s="189"/>
      <c r="G2" s="189"/>
      <c r="H2" s="189"/>
      <c r="I2" s="189"/>
      <c r="J2" s="189"/>
      <c r="K2" s="189"/>
      <c r="L2" s="189"/>
      <c r="M2" s="189"/>
      <c r="N2" s="189"/>
      <c r="O2" s="189"/>
      <c r="P2" s="189"/>
      <c r="Q2" s="189"/>
      <c r="R2" s="189"/>
      <c r="S2" s="189"/>
      <c r="T2" s="189"/>
      <c r="U2" s="189"/>
      <c r="V2" s="189"/>
      <c r="W2" s="189"/>
      <c r="X2" s="189"/>
      <c r="Y2" s="189"/>
      <c r="Z2" s="189"/>
      <c r="AA2" s="189"/>
      <c r="AB2" s="189"/>
      <c r="AC2" s="189"/>
      <c r="AD2" s="189"/>
      <c r="AE2" s="189"/>
      <c r="AF2" s="189"/>
      <c r="AG2" s="189"/>
      <c r="AH2" s="189"/>
      <c r="AI2" s="189"/>
      <c r="AJ2" s="189"/>
      <c r="AK2" s="189"/>
      <c r="AL2" s="132"/>
      <c r="AM2" s="132"/>
      <c r="AN2" s="132"/>
      <c r="AO2" s="132"/>
      <c r="AP2" s="132"/>
      <c r="AQ2" s="132"/>
      <c r="AR2" s="132"/>
      <c r="AS2" s="132"/>
      <c r="AT2" s="132"/>
      <c r="AU2" s="132"/>
      <c r="AV2" s="132"/>
    </row>
    <row r="3" spans="1:121" ht="18" customHeight="1" thickTop="1" thickBot="1">
      <c r="A3" s="2"/>
      <c r="B3" s="2"/>
      <c r="C3" s="2"/>
      <c r="D3" s="2"/>
      <c r="E3" s="2"/>
      <c r="F3" s="2"/>
      <c r="G3" s="2"/>
      <c r="H3" s="2"/>
      <c r="I3" s="2"/>
      <c r="J3" s="2"/>
      <c r="K3" s="2"/>
      <c r="L3" s="2"/>
      <c r="M3" s="2"/>
      <c r="N3" s="2"/>
    </row>
    <row r="4" spans="1:121" ht="18" customHeight="1" thickTop="1" thickBot="1">
      <c r="A4" s="176" t="s">
        <v>494</v>
      </c>
      <c r="B4" s="190" t="s">
        <v>670</v>
      </c>
      <c r="C4" s="191"/>
      <c r="D4" s="191"/>
      <c r="E4" s="191"/>
      <c r="F4" s="191"/>
      <c r="G4" s="191"/>
      <c r="H4" s="191"/>
      <c r="I4" s="191"/>
      <c r="J4" s="191"/>
      <c r="K4" s="191"/>
      <c r="L4" s="191"/>
      <c r="M4" s="191"/>
      <c r="N4" s="230"/>
      <c r="O4" s="190" t="s">
        <v>676</v>
      </c>
      <c r="P4" s="191"/>
      <c r="Q4" s="191"/>
      <c r="R4" s="191"/>
      <c r="S4" s="191"/>
      <c r="T4" s="191"/>
      <c r="U4" s="191"/>
      <c r="V4" s="191"/>
      <c r="W4" s="191"/>
      <c r="X4" s="191"/>
      <c r="Y4" s="191"/>
      <c r="Z4" s="230"/>
      <c r="AA4" s="190" t="s">
        <v>679</v>
      </c>
      <c r="AB4" s="191"/>
      <c r="AC4" s="191"/>
      <c r="AD4" s="191"/>
      <c r="AE4" s="191"/>
      <c r="AF4" s="191"/>
      <c r="AG4" s="191"/>
      <c r="AH4" s="191"/>
      <c r="AI4" s="191"/>
      <c r="AJ4" s="191"/>
      <c r="AK4" s="230"/>
      <c r="AL4" s="130" t="s">
        <v>784</v>
      </c>
      <c r="AN4" s="130"/>
      <c r="AO4" s="130"/>
      <c r="AP4" s="130"/>
      <c r="AQ4" s="130"/>
      <c r="AR4" s="130"/>
      <c r="AS4" s="130"/>
      <c r="AT4" s="130"/>
      <c r="AU4" s="130"/>
      <c r="AV4" s="130"/>
      <c r="AW4" s="190" t="s">
        <v>706</v>
      </c>
      <c r="AX4" s="191"/>
      <c r="AY4" s="191"/>
      <c r="AZ4" s="191"/>
      <c r="BA4" s="191"/>
      <c r="BB4" s="191"/>
      <c r="BC4" s="191"/>
      <c r="BD4" s="191"/>
      <c r="BE4" s="191"/>
      <c r="BF4" s="191"/>
      <c r="BG4" s="230"/>
      <c r="BH4" s="190" t="s">
        <v>743</v>
      </c>
      <c r="BI4" s="191"/>
      <c r="BJ4" s="191"/>
      <c r="BK4" s="191"/>
      <c r="BL4" s="191"/>
      <c r="BM4" s="191"/>
      <c r="BN4" s="191"/>
      <c r="BO4" s="191"/>
      <c r="BP4" s="191"/>
      <c r="BQ4" s="191"/>
      <c r="BR4" s="230"/>
      <c r="BS4" s="190" t="s">
        <v>746</v>
      </c>
      <c r="BT4" s="191"/>
      <c r="BU4" s="191"/>
      <c r="BV4" s="191"/>
      <c r="BW4" s="191"/>
      <c r="BX4" s="191"/>
      <c r="BY4" s="191"/>
      <c r="BZ4" s="191"/>
      <c r="CA4" s="191"/>
      <c r="CB4" s="191"/>
      <c r="CC4" s="230"/>
      <c r="CD4" s="190" t="s">
        <v>753</v>
      </c>
      <c r="CE4" s="191"/>
      <c r="CF4" s="191"/>
      <c r="CG4" s="191"/>
      <c r="CH4" s="191"/>
      <c r="CI4" s="191"/>
      <c r="CJ4" s="191"/>
      <c r="CK4" s="191"/>
      <c r="CL4" s="191"/>
      <c r="CM4" s="191"/>
      <c r="CN4" s="230"/>
      <c r="CO4" s="190" t="s">
        <v>754</v>
      </c>
      <c r="CP4" s="191"/>
      <c r="CQ4" s="191"/>
      <c r="CR4" s="191"/>
      <c r="CS4" s="191"/>
      <c r="CT4" s="191"/>
      <c r="CU4" s="191"/>
      <c r="CV4" s="191"/>
      <c r="CW4" s="191"/>
      <c r="CX4" s="191"/>
      <c r="CY4" s="230"/>
      <c r="CZ4" s="145" t="s">
        <v>835</v>
      </c>
      <c r="DA4" s="146"/>
      <c r="DB4" s="8"/>
      <c r="DC4" s="8"/>
      <c r="DD4" s="136"/>
      <c r="DE4" s="136"/>
      <c r="DF4" s="136"/>
      <c r="DG4" s="137"/>
      <c r="DJ4" s="145" t="s">
        <v>836</v>
      </c>
      <c r="DK4" s="146"/>
      <c r="DL4" s="8"/>
      <c r="DM4" s="8"/>
      <c r="DN4" s="136"/>
      <c r="DO4" s="136"/>
      <c r="DP4" s="136"/>
      <c r="DQ4" s="137"/>
    </row>
    <row r="5" spans="1:121" ht="79.95" customHeight="1" thickTop="1" thickBot="1">
      <c r="A5" s="178"/>
      <c r="B5" s="87" t="s">
        <v>671</v>
      </c>
      <c r="C5" s="87" t="s">
        <v>672</v>
      </c>
      <c r="D5" s="87" t="s">
        <v>704</v>
      </c>
      <c r="E5" s="87" t="s">
        <v>681</v>
      </c>
      <c r="F5" s="87" t="s">
        <v>680</v>
      </c>
      <c r="G5" s="87" t="s">
        <v>673</v>
      </c>
      <c r="H5" s="87" t="s">
        <v>674</v>
      </c>
      <c r="I5" s="87" t="s">
        <v>675</v>
      </c>
      <c r="J5" s="126" t="s">
        <v>761</v>
      </c>
      <c r="K5" s="126" t="s">
        <v>762</v>
      </c>
      <c r="L5" s="100"/>
      <c r="M5" s="100"/>
      <c r="O5" s="87" t="s">
        <v>671</v>
      </c>
      <c r="P5" s="87" t="s">
        <v>672</v>
      </c>
      <c r="Q5" s="87" t="s">
        <v>704</v>
      </c>
      <c r="R5" s="87" t="s">
        <v>703</v>
      </c>
      <c r="S5" s="87" t="s">
        <v>680</v>
      </c>
      <c r="T5" s="87" t="s">
        <v>677</v>
      </c>
      <c r="U5" s="87" t="s">
        <v>678</v>
      </c>
      <c r="V5" s="126" t="s">
        <v>763</v>
      </c>
      <c r="W5" s="126" t="s">
        <v>764</v>
      </c>
      <c r="X5" s="126"/>
      <c r="AA5" s="87" t="s">
        <v>671</v>
      </c>
      <c r="AB5" s="87" t="s">
        <v>672</v>
      </c>
      <c r="AC5" s="87" t="s">
        <v>704</v>
      </c>
      <c r="AD5" s="87" t="s">
        <v>703</v>
      </c>
      <c r="AE5" s="87" t="s">
        <v>680</v>
      </c>
      <c r="AF5" s="87" t="s">
        <v>707</v>
      </c>
      <c r="AG5" s="87" t="s">
        <v>708</v>
      </c>
      <c r="AH5" s="87" t="s">
        <v>710</v>
      </c>
      <c r="AI5" s="126" t="s">
        <v>765</v>
      </c>
      <c r="AJ5" s="96" t="s">
        <v>709</v>
      </c>
      <c r="AL5" s="129" t="s">
        <v>671</v>
      </c>
      <c r="AM5" s="129" t="s">
        <v>672</v>
      </c>
      <c r="AN5" s="129" t="s">
        <v>704</v>
      </c>
      <c r="AO5" s="129" t="s">
        <v>703</v>
      </c>
      <c r="AP5" s="129" t="s">
        <v>680</v>
      </c>
      <c r="AQ5" s="129" t="s">
        <v>707</v>
      </c>
      <c r="AR5" s="129" t="s">
        <v>708</v>
      </c>
      <c r="AS5" s="129" t="s">
        <v>710</v>
      </c>
      <c r="AT5" s="129"/>
      <c r="AW5" s="96" t="s">
        <v>671</v>
      </c>
      <c r="AX5" s="96" t="s">
        <v>672</v>
      </c>
      <c r="AY5" s="96" t="s">
        <v>704</v>
      </c>
      <c r="AZ5" s="96" t="s">
        <v>703</v>
      </c>
      <c r="BA5" s="96" t="s">
        <v>680</v>
      </c>
      <c r="BB5" s="96" t="s">
        <v>707</v>
      </c>
      <c r="BC5" s="96" t="s">
        <v>711</v>
      </c>
      <c r="BD5" s="96" t="s">
        <v>712</v>
      </c>
      <c r="BE5" s="96" t="s">
        <v>713</v>
      </c>
      <c r="BF5" s="96" t="s">
        <v>714</v>
      </c>
      <c r="BH5" s="118" t="s">
        <v>671</v>
      </c>
      <c r="BI5" s="118" t="s">
        <v>672</v>
      </c>
      <c r="BJ5" s="118" t="s">
        <v>704</v>
      </c>
      <c r="BK5" s="118" t="s">
        <v>703</v>
      </c>
      <c r="BL5" s="118" t="s">
        <v>680</v>
      </c>
      <c r="BM5" s="118" t="s">
        <v>707</v>
      </c>
      <c r="BN5" s="118" t="s">
        <v>711</v>
      </c>
      <c r="BO5" s="118" t="s">
        <v>712</v>
      </c>
      <c r="BP5" s="118" t="s">
        <v>744</v>
      </c>
      <c r="BQ5" s="118" t="s">
        <v>745</v>
      </c>
      <c r="BS5" s="118" t="s">
        <v>671</v>
      </c>
      <c r="BT5" s="118" t="s">
        <v>672</v>
      </c>
      <c r="BU5" s="118" t="s">
        <v>704</v>
      </c>
      <c r="BV5" s="118" t="s">
        <v>703</v>
      </c>
      <c r="BW5" s="118" t="s">
        <v>680</v>
      </c>
      <c r="BX5" s="118" t="s">
        <v>707</v>
      </c>
      <c r="BY5" s="118" t="s">
        <v>711</v>
      </c>
      <c r="BZ5" s="118" t="s">
        <v>751</v>
      </c>
      <c r="CA5" s="118" t="s">
        <v>752</v>
      </c>
      <c r="CB5" s="118"/>
      <c r="CD5" s="118" t="s">
        <v>671</v>
      </c>
      <c r="CE5" s="118" t="s">
        <v>672</v>
      </c>
      <c r="CF5" s="118" t="s">
        <v>704</v>
      </c>
      <c r="CG5" s="118" t="s">
        <v>703</v>
      </c>
      <c r="CH5" s="118" t="s">
        <v>680</v>
      </c>
      <c r="CI5" s="118" t="s">
        <v>707</v>
      </c>
      <c r="CJ5" s="118" t="s">
        <v>711</v>
      </c>
      <c r="CK5" s="118" t="s">
        <v>751</v>
      </c>
      <c r="CL5" s="118" t="s">
        <v>752</v>
      </c>
      <c r="CM5" s="118"/>
      <c r="CO5" s="118" t="s">
        <v>671</v>
      </c>
      <c r="CP5" s="118" t="s">
        <v>672</v>
      </c>
      <c r="CQ5" s="118" t="s">
        <v>704</v>
      </c>
      <c r="CR5" s="118" t="s">
        <v>703</v>
      </c>
      <c r="CS5" s="118" t="s">
        <v>680</v>
      </c>
      <c r="CT5" s="118" t="s">
        <v>707</v>
      </c>
      <c r="CU5" s="118" t="s">
        <v>711</v>
      </c>
      <c r="CV5" s="118" t="s">
        <v>751</v>
      </c>
      <c r="CW5" s="118" t="s">
        <v>752</v>
      </c>
      <c r="CX5" s="118" t="s">
        <v>755</v>
      </c>
      <c r="CY5" s="118" t="s">
        <v>760</v>
      </c>
      <c r="CZ5" s="129" t="s">
        <v>633</v>
      </c>
      <c r="DA5" s="129" t="s">
        <v>634</v>
      </c>
      <c r="DB5" s="129" t="s">
        <v>793</v>
      </c>
      <c r="DC5" s="129" t="s">
        <v>794</v>
      </c>
      <c r="DD5" s="129" t="s">
        <v>795</v>
      </c>
      <c r="DE5" s="129" t="s">
        <v>672</v>
      </c>
      <c r="DF5" s="129" t="s">
        <v>707</v>
      </c>
      <c r="DG5" s="129" t="s">
        <v>711</v>
      </c>
      <c r="DH5" s="129" t="s">
        <v>751</v>
      </c>
      <c r="DI5" s="129" t="s">
        <v>752</v>
      </c>
      <c r="DJ5" s="148" t="s">
        <v>841</v>
      </c>
      <c r="DK5" s="148" t="s">
        <v>842</v>
      </c>
      <c r="DL5" s="147" t="s">
        <v>840</v>
      </c>
      <c r="DM5" s="147" t="s">
        <v>837</v>
      </c>
      <c r="DN5" s="147" t="s">
        <v>838</v>
      </c>
      <c r="DO5" s="147" t="s">
        <v>839</v>
      </c>
    </row>
    <row r="6" spans="1:121" ht="18" customHeight="1" thickTop="1">
      <c r="A6" s="59">
        <v>1955</v>
      </c>
      <c r="B6" s="64"/>
      <c r="C6" s="64"/>
      <c r="D6" s="64"/>
      <c r="E6" s="64"/>
      <c r="F6" s="64"/>
      <c r="G6" s="64"/>
      <c r="H6" s="64"/>
      <c r="I6" s="64"/>
      <c r="J6" s="64"/>
      <c r="K6" s="64"/>
      <c r="O6" s="64"/>
      <c r="P6" s="64"/>
      <c r="Q6" s="64"/>
      <c r="R6" s="64"/>
      <c r="S6" s="64"/>
      <c r="T6" s="64"/>
      <c r="U6" s="64"/>
      <c r="V6" s="64"/>
      <c r="W6" s="64"/>
      <c r="X6" s="64"/>
      <c r="AA6" s="64"/>
      <c r="AB6" s="64"/>
      <c r="AC6" s="64"/>
      <c r="AD6" s="64"/>
      <c r="AE6" s="64"/>
      <c r="AF6" s="64"/>
      <c r="AG6" s="64"/>
      <c r="AH6" s="64"/>
      <c r="AI6" s="64"/>
      <c r="AJ6" s="64"/>
      <c r="AM6" s="64"/>
      <c r="AO6" s="64"/>
      <c r="AP6" s="64"/>
      <c r="AQ6" s="64"/>
      <c r="AR6" s="64"/>
      <c r="AS6" s="64"/>
      <c r="AT6" s="64"/>
      <c r="AW6" s="64"/>
      <c r="AX6" s="64"/>
      <c r="AY6" s="64"/>
      <c r="AZ6" s="64"/>
      <c r="BA6" s="64"/>
      <c r="BB6" s="64"/>
      <c r="BC6" s="64"/>
      <c r="BD6" s="64"/>
      <c r="BE6" s="64"/>
      <c r="BF6" s="64"/>
      <c r="BH6" s="64"/>
      <c r="BI6" s="64"/>
      <c r="BJ6" s="64"/>
      <c r="BK6" s="64"/>
      <c r="BL6" s="64"/>
      <c r="BM6" s="64"/>
      <c r="BN6" s="64"/>
      <c r="BO6" s="64"/>
      <c r="BP6" s="64"/>
      <c r="BQ6" s="64"/>
      <c r="BS6" s="64"/>
      <c r="BT6" s="64"/>
      <c r="BU6" s="64"/>
      <c r="BV6" s="64"/>
      <c r="BW6" s="64"/>
      <c r="BX6" s="64"/>
      <c r="BY6" s="64"/>
      <c r="BZ6" s="64"/>
      <c r="CA6" s="64"/>
      <c r="CB6" s="64"/>
      <c r="CD6" s="64"/>
      <c r="CE6" s="64"/>
      <c r="CF6" s="64"/>
      <c r="CG6" s="64"/>
      <c r="CH6" s="64"/>
      <c r="CI6" s="64"/>
      <c r="CJ6" s="64"/>
      <c r="CK6" s="64"/>
      <c r="CL6" s="64"/>
      <c r="CM6" s="64"/>
      <c r="CO6" s="64"/>
      <c r="CP6" s="64"/>
      <c r="CQ6" s="64"/>
      <c r="CR6" s="64"/>
      <c r="CS6" s="64"/>
      <c r="CT6" s="64"/>
      <c r="CU6" s="64"/>
      <c r="CV6" s="64"/>
      <c r="CW6" s="64"/>
      <c r="CX6" s="64"/>
      <c r="CY6" s="64"/>
      <c r="DE6" s="64"/>
      <c r="DF6" s="64"/>
      <c r="DG6" s="64"/>
      <c r="DH6" s="64"/>
      <c r="DI6" s="64"/>
    </row>
    <row r="7" spans="1:121" ht="18" customHeight="1">
      <c r="A7" s="60">
        <f>A6+1</f>
        <v>1956</v>
      </c>
      <c r="B7" s="64">
        <f>'TFR3'!K7</f>
        <v>-0.14646200835704803</v>
      </c>
      <c r="C7" s="64">
        <v>-0.14179949534351741</v>
      </c>
      <c r="D7" s="117">
        <f>B7-C7</f>
        <v>-4.6625130135306281E-3</v>
      </c>
      <c r="E7" s="64">
        <v>-0.17993603505839734</v>
      </c>
      <c r="F7" s="64">
        <v>-0.11298798165569873</v>
      </c>
      <c r="G7" s="64">
        <v>-0.14628513735615292</v>
      </c>
      <c r="H7" s="64">
        <v>-0.13078410834196783</v>
      </c>
      <c r="I7" s="64">
        <v>-0.14992466941407664</v>
      </c>
      <c r="J7" s="64">
        <v>-0.15062557641024774</v>
      </c>
      <c r="K7" s="64"/>
      <c r="O7" s="64">
        <f>'TFR3'!L7</f>
        <v>0.12807009853148843</v>
      </c>
      <c r="P7" s="64">
        <v>0.10182590556791679</v>
      </c>
      <c r="Q7" s="117">
        <f>O7-P7</f>
        <v>2.6244192963571639E-2</v>
      </c>
      <c r="R7" s="64">
        <v>7.6075849762427428E-2</v>
      </c>
      <c r="S7" s="64">
        <v>0.18006434730054943</v>
      </c>
      <c r="T7" s="64">
        <v>0.12183928407606377</v>
      </c>
      <c r="U7" s="64">
        <v>0.1377641939234171</v>
      </c>
      <c r="V7" s="64">
        <v>0.12563084749999509</v>
      </c>
      <c r="W7" s="64"/>
      <c r="X7" s="65"/>
      <c r="AA7" s="64">
        <f>'TFR3'!R7</f>
        <v>-0.17095420247872828</v>
      </c>
      <c r="AB7" s="64">
        <v>-0.14514511849268444</v>
      </c>
      <c r="AC7" s="117">
        <f>AA7-AB7</f>
        <v>-2.580908398604384E-2</v>
      </c>
      <c r="AD7" s="64">
        <v>-0.224907094608778</v>
      </c>
      <c r="AE7" s="64">
        <v>-0.11700131034867857</v>
      </c>
      <c r="AF7" s="64">
        <v>-0.22670256430517025</v>
      </c>
      <c r="AG7" s="64">
        <v>-0.17577155410568407</v>
      </c>
      <c r="AH7" s="64">
        <v>-0.12807629848408494</v>
      </c>
      <c r="AI7" s="64"/>
      <c r="AJ7" s="64"/>
      <c r="AL7" s="135">
        <f>AM7+AN7</f>
        <v>-0.13522129837336494</v>
      </c>
      <c r="AM7" s="64">
        <v>-0.1094122143873211</v>
      </c>
      <c r="AN7" s="134">
        <f>AC7</f>
        <v>-2.580908398604384E-2</v>
      </c>
      <c r="AO7" s="64">
        <v>-0.17038363897407072</v>
      </c>
      <c r="AP7" s="64">
        <v>-0.10005895777265916</v>
      </c>
      <c r="AQ7" s="64">
        <v>-0.1773381533151773</v>
      </c>
      <c r="AR7" s="64">
        <v>-0.14733815311082932</v>
      </c>
      <c r="AS7" s="64">
        <v>-0.13876086235211549</v>
      </c>
      <c r="AT7" s="64"/>
      <c r="AW7" s="66">
        <v>-0.12842842068937088</v>
      </c>
      <c r="AX7" s="66">
        <v>-0.10482477605438706</v>
      </c>
      <c r="AY7" s="66">
        <v>-2.3603644634983809E-2</v>
      </c>
      <c r="AZ7" s="66">
        <v>-0.17686911894631771</v>
      </c>
      <c r="BA7" s="66">
        <v>-7.9987722432424038E-2</v>
      </c>
      <c r="BB7" s="66">
        <v>-0.15186979006052048</v>
      </c>
      <c r="BC7" s="66">
        <v>-8.8055892162159949E-2</v>
      </c>
      <c r="BD7" s="66">
        <v>-9.3055892162656473E-2</v>
      </c>
      <c r="BE7" s="66">
        <v>-9.3055892161675147E-2</v>
      </c>
      <c r="BF7" s="66">
        <v>-9.3055892161676659E-2</v>
      </c>
      <c r="BH7" s="66">
        <v>-0.28547152251618402</v>
      </c>
      <c r="BI7" s="66">
        <v>-0.27341214160103089</v>
      </c>
      <c r="BJ7" s="66">
        <v>-3.453798439000455E-3</v>
      </c>
      <c r="BK7" s="66">
        <v>-0.30904787103028886</v>
      </c>
      <c r="BL7" s="66">
        <v>-0.26189517400207918</v>
      </c>
      <c r="BM7" s="66">
        <v>-0.26662965446921383</v>
      </c>
      <c r="BN7" s="66">
        <v>-0.25051005786485148</v>
      </c>
      <c r="BO7" s="66">
        <v>-0.21582709683176549</v>
      </c>
      <c r="BP7" s="66">
        <v>-0.19856864361606646</v>
      </c>
      <c r="BQ7" s="66">
        <v>-0.19856864361604409</v>
      </c>
      <c r="BS7" s="64"/>
      <c r="BT7" s="64"/>
      <c r="BU7" s="117"/>
      <c r="BV7" s="64"/>
      <c r="BW7" s="64"/>
      <c r="BX7" s="64"/>
      <c r="BY7" s="64"/>
      <c r="BZ7" s="64"/>
      <c r="CA7" s="64"/>
      <c r="CB7" s="64"/>
      <c r="CD7" s="64"/>
      <c r="CE7" s="64"/>
      <c r="CF7" s="117"/>
      <c r="CG7" s="64"/>
      <c r="CH7" s="64"/>
      <c r="CI7" s="64"/>
      <c r="CJ7" s="64"/>
      <c r="CK7" s="64"/>
      <c r="CL7" s="64"/>
      <c r="CM7" s="64"/>
      <c r="CO7" s="64"/>
      <c r="CP7" s="64"/>
      <c r="CQ7" s="117"/>
      <c r="CR7" s="64"/>
      <c r="CS7" s="64"/>
      <c r="CT7" s="64"/>
      <c r="CU7" s="64"/>
      <c r="CV7" s="64"/>
      <c r="CW7" s="64"/>
      <c r="CX7" s="64"/>
      <c r="CY7" s="64"/>
      <c r="DE7" s="64"/>
      <c r="DF7" s="64"/>
      <c r="DG7" s="64"/>
      <c r="DH7" s="64"/>
      <c r="DI7" s="64"/>
    </row>
    <row r="8" spans="1:121" ht="18" customHeight="1">
      <c r="A8" s="60">
        <f t="shared" ref="A8:A71" si="0">A7+1</f>
        <v>1957</v>
      </c>
      <c r="B8" s="64"/>
      <c r="C8" s="64"/>
      <c r="D8" s="64"/>
      <c r="E8" s="64"/>
      <c r="F8" s="64"/>
      <c r="G8" s="64"/>
      <c r="H8" s="64"/>
      <c r="I8" s="64"/>
      <c r="J8" s="64"/>
      <c r="K8" s="64"/>
      <c r="O8" s="64"/>
      <c r="P8" s="64"/>
      <c r="Q8" s="64"/>
      <c r="R8" s="64"/>
      <c r="S8" s="64"/>
      <c r="T8" s="64"/>
      <c r="U8" s="64"/>
      <c r="V8" s="64"/>
      <c r="W8" s="64"/>
      <c r="X8" s="65"/>
      <c r="AA8" s="64"/>
      <c r="AB8" s="64"/>
      <c r="AC8" s="64"/>
      <c r="AD8" s="64"/>
      <c r="AE8" s="64"/>
      <c r="AF8" s="64"/>
      <c r="AG8" s="64"/>
      <c r="AH8" s="64"/>
      <c r="AI8" s="64"/>
      <c r="AJ8" s="64"/>
      <c r="AW8" s="64"/>
      <c r="AX8" s="64"/>
      <c r="AY8" s="64"/>
      <c r="AZ8" s="64"/>
      <c r="BA8" s="64"/>
      <c r="BB8" s="64"/>
      <c r="BC8" s="64"/>
      <c r="BD8" s="64"/>
      <c r="BE8" s="64"/>
      <c r="BF8" s="64"/>
      <c r="BH8" s="64"/>
      <c r="BI8" s="64"/>
      <c r="BJ8" s="64"/>
      <c r="BK8" s="64"/>
      <c r="BL8" s="64"/>
      <c r="BM8" s="64"/>
      <c r="BN8" s="64"/>
      <c r="BO8" s="64"/>
      <c r="BP8" s="64"/>
      <c r="BQ8" s="64"/>
      <c r="BS8" s="64"/>
      <c r="BT8" s="64"/>
      <c r="BU8" s="64"/>
      <c r="BV8" s="64"/>
      <c r="BW8" s="64"/>
      <c r="BX8" s="64"/>
      <c r="BY8" s="64"/>
      <c r="BZ8" s="64"/>
      <c r="CA8" s="64"/>
      <c r="CB8" s="64"/>
      <c r="CD8" s="64"/>
      <c r="CE8" s="64"/>
      <c r="CF8" s="64"/>
      <c r="CG8" s="64"/>
      <c r="CH8" s="64"/>
      <c r="CI8" s="64"/>
      <c r="CJ8" s="64"/>
      <c r="CK8" s="64"/>
      <c r="CL8" s="64"/>
      <c r="CM8" s="64"/>
      <c r="CO8" s="64"/>
      <c r="CP8" s="64"/>
      <c r="CQ8" s="64"/>
      <c r="CR8" s="64"/>
      <c r="CS8" s="64"/>
      <c r="CT8" s="64"/>
      <c r="CU8" s="64"/>
      <c r="CV8" s="64"/>
      <c r="CW8" s="64"/>
      <c r="CX8" s="64"/>
      <c r="CY8" s="64"/>
      <c r="DE8" s="64"/>
      <c r="DF8" s="64"/>
      <c r="DG8" s="64"/>
      <c r="DH8" s="64"/>
      <c r="DI8" s="64"/>
    </row>
    <row r="9" spans="1:121" ht="18" customHeight="1">
      <c r="A9" s="60">
        <f t="shared" si="0"/>
        <v>1958</v>
      </c>
      <c r="B9" s="64">
        <f>'TFR3'!K9</f>
        <v>-0.14520442485809326</v>
      </c>
      <c r="C9" s="64">
        <v>-0.1432378255503349</v>
      </c>
      <c r="D9" s="117">
        <f>B9-C9</f>
        <v>-1.9665993077583599E-3</v>
      </c>
      <c r="E9" s="64">
        <v>-0.17085950640656392</v>
      </c>
      <c r="F9" s="64">
        <v>-0.11954934330962261</v>
      </c>
      <c r="G9" s="64">
        <v>-0.14256309139704473</v>
      </c>
      <c r="H9" s="64">
        <v>-0.13418316091409579</v>
      </c>
      <c r="I9" s="64">
        <v>-0.15328604487861777</v>
      </c>
      <c r="J9" s="64">
        <v>-0.15468785887191092</v>
      </c>
      <c r="K9" s="64"/>
      <c r="O9" s="64">
        <f>'TFR3'!L9</f>
        <v>7.317422782133251E-2</v>
      </c>
      <c r="P9" s="64">
        <v>6.252998200580305E-2</v>
      </c>
      <c r="Q9" s="117">
        <f>O9-P9</f>
        <v>1.064424581552946E-2</v>
      </c>
      <c r="R9" s="64">
        <v>3.3813093650995024E-2</v>
      </c>
      <c r="S9" s="64">
        <v>0.11253536199167</v>
      </c>
      <c r="T9" s="64">
        <v>6.8750041172311357E-2</v>
      </c>
      <c r="U9" s="64">
        <v>8.4363672054002345E-2</v>
      </c>
      <c r="V9" s="64">
        <v>6.0096979207584098E-2</v>
      </c>
      <c r="W9" s="64"/>
      <c r="X9" s="65"/>
      <c r="AA9" s="64">
        <f>'TFR3'!R9</f>
        <v>-0.21277940719276286</v>
      </c>
      <c r="AB9" s="64">
        <v>-0.20858177538793543</v>
      </c>
      <c r="AC9" s="117">
        <f>AA9-AB9</f>
        <v>-4.1976318048274341E-3</v>
      </c>
      <c r="AD9" s="64">
        <v>-0.26673229932281256</v>
      </c>
      <c r="AE9" s="64">
        <v>-0.15882651506271317</v>
      </c>
      <c r="AF9" s="64">
        <v>-0.26728887454089512</v>
      </c>
      <c r="AG9" s="64">
        <v>-0.20542685413592626</v>
      </c>
      <c r="AH9" s="64">
        <v>-0.15379812724710182</v>
      </c>
      <c r="AI9" s="64"/>
      <c r="AJ9" s="64"/>
      <c r="AL9" s="135">
        <f>AM9+AN9</f>
        <v>-0.14523681870467178</v>
      </c>
      <c r="AM9" s="64">
        <v>-0.14103918689984435</v>
      </c>
      <c r="AN9" s="134">
        <f>AC9</f>
        <v>-4.1976318048274341E-3</v>
      </c>
      <c r="AO9" s="64">
        <v>-0.18039915930537756</v>
      </c>
      <c r="AP9" s="64">
        <v>-0.11007447810396601</v>
      </c>
      <c r="AQ9" s="64">
        <v>-0.17177524768697061</v>
      </c>
      <c r="AR9" s="64">
        <v>-0.12481552272773377</v>
      </c>
      <c r="AS9" s="64">
        <v>-9.6557522577120108E-2</v>
      </c>
      <c r="AW9" s="64">
        <f>'TFR3'!Y9-0.02</f>
        <v>-0.12375687479972834</v>
      </c>
      <c r="AX9" s="64">
        <v>-7.595572031034277E-2</v>
      </c>
      <c r="AY9" s="117">
        <f>AW9-AX9</f>
        <v>-4.7801154489385572E-2</v>
      </c>
      <c r="AZ9" s="64">
        <v>-0.17414251715203033</v>
      </c>
      <c r="BA9" s="64">
        <f>AW9+(AW9-AZ9)</f>
        <v>-7.3371232447426354E-2</v>
      </c>
      <c r="BB9" s="64">
        <v>-0.14593231446454927</v>
      </c>
      <c r="BC9" s="64">
        <v>-8.181753796956194E-2</v>
      </c>
      <c r="BD9" s="64">
        <v>-9.1817537970496715E-2</v>
      </c>
      <c r="BE9" s="64">
        <v>-9.1817537972755062E-2</v>
      </c>
      <c r="BF9" s="64">
        <v>-9.1817537972756699E-2</v>
      </c>
      <c r="BH9" s="66">
        <v>-0.28079997662654099</v>
      </c>
      <c r="BI9" s="66">
        <v>-0.26874059571138775</v>
      </c>
      <c r="BJ9" s="66">
        <v>1.2177474506425701E-3</v>
      </c>
      <c r="BK9" s="66">
        <v>-0.30437632514064583</v>
      </c>
      <c r="BL9" s="66">
        <v>-0.25722362811243615</v>
      </c>
      <c r="BM9" s="66">
        <v>-0.2619581085795708</v>
      </c>
      <c r="BN9" s="66">
        <v>-0.24583851197520845</v>
      </c>
      <c r="BO9" s="66">
        <v>-0.21115555094212257</v>
      </c>
      <c r="BP9" s="66">
        <v>-0.19389709772642344</v>
      </c>
      <c r="BQ9" s="66">
        <v>-0.19389709772640107</v>
      </c>
      <c r="BS9" s="64"/>
      <c r="BT9" s="64"/>
      <c r="BU9" s="117"/>
      <c r="BV9" s="64"/>
      <c r="BW9" s="64"/>
      <c r="BX9" s="64"/>
      <c r="BY9" s="64"/>
      <c r="BZ9" s="64"/>
      <c r="CA9" s="64"/>
      <c r="CB9" s="64"/>
      <c r="CD9" s="64"/>
      <c r="CE9" s="64"/>
      <c r="CF9" s="117"/>
      <c r="CG9" s="64"/>
      <c r="CH9" s="64"/>
      <c r="CI9" s="64"/>
      <c r="CJ9" s="64"/>
      <c r="CK9" s="64"/>
      <c r="CL9" s="64"/>
      <c r="CM9" s="64"/>
      <c r="CO9" s="64"/>
      <c r="CP9" s="64"/>
      <c r="CQ9" s="117"/>
      <c r="CR9" s="64"/>
      <c r="CS9" s="64"/>
      <c r="CT9" s="64"/>
      <c r="CU9" s="64"/>
      <c r="CV9" s="64"/>
      <c r="CW9" s="64"/>
      <c r="CX9" s="64"/>
      <c r="CY9" s="64"/>
      <c r="DE9" s="64"/>
      <c r="DF9" s="64"/>
      <c r="DG9" s="64"/>
      <c r="DH9" s="64"/>
      <c r="DI9" s="64"/>
    </row>
    <row r="10" spans="1:121" ht="18" customHeight="1">
      <c r="A10" s="60">
        <f t="shared" si="0"/>
        <v>1959</v>
      </c>
      <c r="B10" s="64"/>
      <c r="C10" s="64"/>
      <c r="D10" s="64"/>
      <c r="E10" s="64"/>
      <c r="F10" s="64"/>
      <c r="G10" s="64"/>
      <c r="H10" s="64"/>
      <c r="I10" s="64"/>
      <c r="J10" s="64"/>
      <c r="K10" s="64"/>
      <c r="O10" s="64"/>
      <c r="P10" s="64"/>
      <c r="Q10" s="64"/>
      <c r="R10" s="64"/>
      <c r="S10" s="64"/>
      <c r="T10" s="64"/>
      <c r="U10" s="64"/>
      <c r="V10" s="64"/>
      <c r="W10" s="64"/>
      <c r="X10" s="65"/>
      <c r="AA10" s="64"/>
      <c r="AB10" s="64"/>
      <c r="AC10" s="64"/>
      <c r="AD10" s="64"/>
      <c r="AE10" s="64"/>
      <c r="AF10" s="64"/>
      <c r="AG10" s="64"/>
      <c r="AH10" s="64"/>
      <c r="AI10" s="64"/>
      <c r="AJ10" s="64"/>
      <c r="AW10" s="64"/>
      <c r="AX10" s="64"/>
      <c r="AY10" s="64"/>
      <c r="AZ10" s="64"/>
      <c r="BA10" s="64"/>
      <c r="BB10" s="64"/>
      <c r="BC10" s="64"/>
      <c r="BD10" s="64"/>
      <c r="BE10" s="64"/>
      <c r="BF10" s="64"/>
      <c r="BH10" s="64"/>
      <c r="BI10" s="64"/>
      <c r="BJ10" s="64"/>
      <c r="BK10" s="64"/>
      <c r="BL10" s="64"/>
      <c r="BM10" s="64"/>
      <c r="BN10" s="64"/>
      <c r="BO10" s="64"/>
      <c r="BP10" s="64"/>
      <c r="BQ10" s="64"/>
      <c r="BS10" s="64"/>
      <c r="BT10" s="64"/>
      <c r="BU10" s="64"/>
      <c r="BV10" s="64"/>
      <c r="BW10" s="64"/>
      <c r="BX10" s="64"/>
      <c r="BY10" s="64"/>
      <c r="BZ10" s="64"/>
      <c r="CA10" s="64"/>
      <c r="CB10" s="64"/>
      <c r="CD10" s="64"/>
      <c r="CE10" s="64"/>
      <c r="CF10" s="64"/>
      <c r="CG10" s="64"/>
      <c r="CH10" s="64"/>
      <c r="CI10" s="64"/>
      <c r="CJ10" s="64"/>
      <c r="CK10" s="64"/>
      <c r="CL10" s="64"/>
      <c r="CM10" s="64"/>
      <c r="CO10" s="64"/>
      <c r="CP10" s="64"/>
      <c r="CQ10" s="64"/>
      <c r="CR10" s="64"/>
      <c r="CS10" s="64"/>
      <c r="CT10" s="64"/>
      <c r="CU10" s="64"/>
      <c r="CV10" s="64"/>
      <c r="CW10" s="64"/>
      <c r="CX10" s="64"/>
      <c r="CY10" s="64"/>
      <c r="DE10" s="64"/>
      <c r="DF10" s="64"/>
      <c r="DG10" s="64"/>
      <c r="DH10" s="64"/>
      <c r="DI10" s="64"/>
    </row>
    <row r="11" spans="1:121" ht="18" customHeight="1">
      <c r="A11" s="60">
        <f t="shared" si="0"/>
        <v>1960</v>
      </c>
      <c r="B11" s="64"/>
      <c r="C11" s="64"/>
      <c r="D11" s="64"/>
      <c r="E11" s="64"/>
      <c r="F11" s="64"/>
      <c r="G11" s="64"/>
      <c r="H11" s="64"/>
      <c r="I11" s="64"/>
      <c r="J11" s="64"/>
      <c r="K11" s="64"/>
      <c r="O11" s="64"/>
      <c r="P11" s="64"/>
      <c r="Q11" s="64"/>
      <c r="R11" s="64"/>
      <c r="S11" s="64"/>
      <c r="T11" s="64"/>
      <c r="U11" s="64"/>
      <c r="V11" s="64"/>
      <c r="W11" s="64"/>
      <c r="X11" s="65"/>
      <c r="AA11" s="64"/>
      <c r="AB11" s="64"/>
      <c r="AC11" s="64"/>
      <c r="AD11" s="64"/>
      <c r="AE11" s="64"/>
      <c r="AF11" s="64"/>
      <c r="AG11" s="64"/>
      <c r="AH11" s="64"/>
      <c r="AI11" s="64"/>
      <c r="AJ11" s="64"/>
      <c r="AW11" s="64"/>
      <c r="AX11" s="64"/>
      <c r="AY11" s="64"/>
      <c r="AZ11" s="64"/>
      <c r="BA11" s="64"/>
      <c r="BB11" s="64"/>
      <c r="BC11" s="64"/>
      <c r="BD11" s="64"/>
      <c r="BE11" s="64"/>
      <c r="BF11" s="64"/>
      <c r="BH11" s="64"/>
      <c r="BI11" s="64"/>
      <c r="BJ11" s="64"/>
      <c r="BK11" s="64"/>
      <c r="BL11" s="64"/>
      <c r="BM11" s="64"/>
      <c r="BN11" s="64"/>
      <c r="BO11" s="64"/>
      <c r="BP11" s="64"/>
      <c r="BQ11" s="64"/>
      <c r="BS11" s="64"/>
      <c r="BT11" s="64"/>
      <c r="BU11" s="64"/>
      <c r="BV11" s="64"/>
      <c r="BW11" s="64"/>
      <c r="BX11" s="64"/>
      <c r="BY11" s="64"/>
      <c r="BZ11" s="64"/>
      <c r="CA11" s="64"/>
      <c r="CB11" s="64"/>
      <c r="CD11" s="64"/>
      <c r="CE11" s="64"/>
      <c r="CF11" s="64"/>
      <c r="CG11" s="64"/>
      <c r="CH11" s="64"/>
      <c r="CI11" s="64"/>
      <c r="CJ11" s="64"/>
      <c r="CK11" s="64"/>
      <c r="CL11" s="64"/>
      <c r="CM11" s="64"/>
      <c r="CO11" s="64"/>
      <c r="CP11" s="64"/>
      <c r="CQ11" s="64"/>
      <c r="CR11" s="64"/>
      <c r="CS11" s="64"/>
      <c r="CT11" s="64"/>
      <c r="CU11" s="64"/>
      <c r="CV11" s="64"/>
      <c r="CW11" s="64"/>
      <c r="CX11" s="64"/>
      <c r="CY11" s="64"/>
      <c r="DE11" s="64"/>
      <c r="DF11" s="64"/>
      <c r="DG11" s="64"/>
      <c r="DH11" s="64"/>
      <c r="DI11" s="64"/>
    </row>
    <row r="12" spans="1:121" ht="18" customHeight="1">
      <c r="A12" s="60">
        <f t="shared" si="0"/>
        <v>1961</v>
      </c>
      <c r="B12" s="64"/>
      <c r="C12" s="64"/>
      <c r="D12" s="64"/>
      <c r="E12" s="64"/>
      <c r="F12" s="64"/>
      <c r="G12" s="64"/>
      <c r="H12" s="64"/>
      <c r="I12" s="64"/>
      <c r="J12" s="64"/>
      <c r="K12" s="64"/>
      <c r="O12" s="64"/>
      <c r="P12" s="64"/>
      <c r="Q12" s="64"/>
      <c r="R12" s="64"/>
      <c r="S12" s="64"/>
      <c r="T12" s="64"/>
      <c r="U12" s="64"/>
      <c r="V12" s="64"/>
      <c r="W12" s="64"/>
      <c r="X12" s="65"/>
      <c r="AA12" s="64"/>
      <c r="AB12" s="64"/>
      <c r="AC12" s="64"/>
      <c r="AD12" s="64"/>
      <c r="AE12" s="64"/>
      <c r="AF12" s="64"/>
      <c r="AG12" s="64"/>
      <c r="AH12" s="64"/>
      <c r="AI12" s="64"/>
      <c r="AJ12" s="64"/>
      <c r="AW12" s="64"/>
      <c r="AX12" s="64"/>
      <c r="AY12" s="64"/>
      <c r="AZ12" s="64"/>
      <c r="BA12" s="64"/>
      <c r="BB12" s="64"/>
      <c r="BC12" s="64"/>
      <c r="BD12" s="64"/>
      <c r="BE12" s="64"/>
      <c r="BF12" s="64"/>
      <c r="BH12" s="64"/>
      <c r="BI12" s="64"/>
      <c r="BJ12" s="64"/>
      <c r="BK12" s="64"/>
      <c r="BL12" s="64"/>
      <c r="BM12" s="64"/>
      <c r="BN12" s="64"/>
      <c r="BO12" s="64"/>
      <c r="BP12" s="64"/>
      <c r="BQ12" s="64"/>
      <c r="BS12" s="64"/>
      <c r="BT12" s="64"/>
      <c r="BU12" s="64"/>
      <c r="BV12" s="64"/>
      <c r="BW12" s="64"/>
      <c r="BX12" s="64"/>
      <c r="BY12" s="64"/>
      <c r="BZ12" s="64"/>
      <c r="CA12" s="64"/>
      <c r="CB12" s="64"/>
      <c r="CD12" s="64"/>
      <c r="CE12" s="64"/>
      <c r="CF12" s="64"/>
      <c r="CG12" s="64"/>
      <c r="CH12" s="64"/>
      <c r="CI12" s="64"/>
      <c r="CJ12" s="64"/>
      <c r="CK12" s="64"/>
      <c r="CL12" s="64"/>
      <c r="CM12" s="64"/>
      <c r="CO12" s="64"/>
      <c r="CP12" s="64"/>
      <c r="CQ12" s="64"/>
      <c r="CR12" s="64"/>
      <c r="CS12" s="64"/>
      <c r="CT12" s="64"/>
      <c r="CU12" s="64"/>
      <c r="CV12" s="64"/>
      <c r="CW12" s="64"/>
      <c r="CX12" s="64"/>
      <c r="CY12" s="64"/>
      <c r="DE12" s="64"/>
      <c r="DF12" s="64"/>
      <c r="DG12" s="64"/>
      <c r="DH12" s="64"/>
      <c r="DI12" s="64"/>
    </row>
    <row r="13" spans="1:121" ht="18" customHeight="1">
      <c r="A13" s="60">
        <f t="shared" si="0"/>
        <v>1962</v>
      </c>
      <c r="B13" s="64">
        <f>'TFR3'!K13</f>
        <v>-0.13476443290710449</v>
      </c>
      <c r="C13" s="64">
        <v>-0.13476447222397034</v>
      </c>
      <c r="D13" s="117">
        <f>B13-C13</f>
        <v>3.9316865846350524E-8</v>
      </c>
      <c r="E13" s="64">
        <v>-0.16396407632615487</v>
      </c>
      <c r="F13" s="64">
        <v>-0.10556478948805412</v>
      </c>
      <c r="G13" s="64">
        <v>-0.13745558056543664</v>
      </c>
      <c r="H13" s="64">
        <v>-0.13745558056572829</v>
      </c>
      <c r="I13" s="64">
        <v>-0.14412804710061641</v>
      </c>
      <c r="J13" s="64">
        <v>-0.14781041296566616</v>
      </c>
      <c r="K13" s="64"/>
      <c r="O13" s="64">
        <f>'TFR3'!L13</f>
        <v>6.2074631452560425E-2</v>
      </c>
      <c r="P13" s="64">
        <v>5.7742823257460704E-2</v>
      </c>
      <c r="Q13" s="117">
        <f>O13-P13</f>
        <v>4.3318081950997206E-3</v>
      </c>
      <c r="R13" s="64">
        <v>1.6632839065871388E-2</v>
      </c>
      <c r="S13" s="64">
        <v>0.10751642383924946</v>
      </c>
      <c r="T13" s="64">
        <v>7.7640317989733948E-2</v>
      </c>
      <c r="U13" s="64">
        <v>8.1171188828752711E-2</v>
      </c>
      <c r="V13" s="64">
        <v>5.6314739498323996E-2</v>
      </c>
      <c r="W13" s="64"/>
      <c r="X13" s="65"/>
      <c r="AA13" s="64">
        <f>'TFR3'!R13</f>
        <v>-0.13702624944278829</v>
      </c>
      <c r="AB13" s="64">
        <v>-0.13699286217088136</v>
      </c>
      <c r="AC13" s="117">
        <f>AA13-AB13</f>
        <v>-3.3387271906937244E-5</v>
      </c>
      <c r="AD13" s="64">
        <v>-0.20181279901203492</v>
      </c>
      <c r="AE13" s="64">
        <v>-7.223969987354166E-2</v>
      </c>
      <c r="AF13" s="64">
        <v>-0.16425872313589562</v>
      </c>
      <c r="AG13" s="64">
        <v>-7.1994045593566799E-2</v>
      </c>
      <c r="AH13" s="64">
        <v>-7.1994045592061212E-2</v>
      </c>
      <c r="AI13" s="64"/>
      <c r="AJ13" s="64"/>
      <c r="AL13" s="135">
        <f>AM13+AN13</f>
        <v>-0.14037505258830457</v>
      </c>
      <c r="AM13" s="64">
        <v>-0.14034166531639763</v>
      </c>
      <c r="AN13" s="134">
        <f>AC13</f>
        <v>-3.3387271906937244E-5</v>
      </c>
      <c r="AO13" s="64">
        <v>-0.18007430596638302</v>
      </c>
      <c r="AP13" s="64">
        <v>-0.10067579921022612</v>
      </c>
      <c r="AQ13" s="64">
        <v>-0.15373990217103656</v>
      </c>
      <c r="AR13" s="64">
        <v>-9.6865582444050594E-2</v>
      </c>
      <c r="AS13" s="64">
        <v>-9.686558244341284E-2</v>
      </c>
      <c r="AW13" s="64">
        <f>'TFR3'!Y13</f>
        <v>-0.13309996657901341</v>
      </c>
      <c r="AX13" s="64">
        <v>-0.13369383179843136</v>
      </c>
      <c r="AY13" s="117">
        <f>AW13-AX13</f>
        <v>5.93865219417955E-4</v>
      </c>
      <c r="AZ13" s="64">
        <v>-0.17959572074060509</v>
      </c>
      <c r="BA13" s="64">
        <f t="shared" ref="BA13:BA18" si="1">AW13+(AW13-AZ13)</f>
        <v>-8.6604212417421722E-2</v>
      </c>
      <c r="BB13" s="64">
        <v>-0.15780726565649172</v>
      </c>
      <c r="BC13" s="64">
        <v>-9.4294246354757971E-2</v>
      </c>
      <c r="BD13" s="64">
        <v>-9.429424635481623E-2</v>
      </c>
      <c r="BE13" s="64">
        <v>-9.4294246350595246E-2</v>
      </c>
      <c r="BF13" s="64">
        <v>-9.4294246350596619E-2</v>
      </c>
      <c r="BH13" s="66">
        <v>-0.28943091885543198</v>
      </c>
      <c r="BI13" s="66">
        <v>-0.2773715379402788</v>
      </c>
      <c r="BJ13" s="66">
        <v>-7.413194778248422E-3</v>
      </c>
      <c r="BK13" s="66">
        <v>-0.31300726736953677</v>
      </c>
      <c r="BL13" s="66">
        <v>-0.26585457034132709</v>
      </c>
      <c r="BM13" s="66">
        <v>-0.27058905080846185</v>
      </c>
      <c r="BN13" s="66">
        <v>-0.2544694542040995</v>
      </c>
      <c r="BO13" s="66">
        <v>-0.21978649317101351</v>
      </c>
      <c r="BP13" s="66">
        <v>-0.20252803995531443</v>
      </c>
      <c r="BQ13" s="66">
        <v>-0.20252803995529212</v>
      </c>
      <c r="BS13" s="64"/>
      <c r="BT13" s="64"/>
      <c r="BU13" s="64"/>
      <c r="BV13" s="64"/>
      <c r="BW13" s="64"/>
      <c r="BX13" s="64"/>
      <c r="BY13" s="64"/>
      <c r="BZ13" s="64"/>
      <c r="CA13" s="64"/>
      <c r="CB13" s="64"/>
      <c r="CD13" s="64"/>
      <c r="CE13" s="64"/>
      <c r="CF13" s="64"/>
      <c r="CG13" s="64"/>
      <c r="CH13" s="64"/>
      <c r="CI13" s="64"/>
      <c r="CJ13" s="64"/>
      <c r="CK13" s="64"/>
      <c r="CL13" s="64"/>
      <c r="CM13" s="64"/>
      <c r="CO13" s="64"/>
      <c r="CP13" s="64"/>
      <c r="CQ13" s="64"/>
      <c r="CR13" s="64"/>
      <c r="CS13" s="64"/>
      <c r="CT13" s="64"/>
      <c r="CU13" s="64"/>
      <c r="CV13" s="64"/>
      <c r="CW13" s="64"/>
      <c r="CX13" s="64"/>
      <c r="CY13" s="64"/>
      <c r="DE13" s="64"/>
      <c r="DF13" s="64"/>
      <c r="DG13" s="64"/>
      <c r="DH13" s="64"/>
      <c r="DI13" s="64"/>
    </row>
    <row r="14" spans="1:121" ht="18" customHeight="1">
      <c r="A14" s="60">
        <f t="shared" si="0"/>
        <v>1963</v>
      </c>
      <c r="B14" s="64"/>
      <c r="C14" s="64"/>
      <c r="D14" s="64"/>
      <c r="E14" s="64"/>
      <c r="F14" s="64"/>
      <c r="G14" s="64"/>
      <c r="H14" s="64"/>
      <c r="I14" s="64"/>
      <c r="J14" s="64"/>
      <c r="K14" s="64"/>
      <c r="O14" s="64"/>
      <c r="P14" s="64"/>
      <c r="Q14" s="64"/>
      <c r="R14" s="64"/>
      <c r="S14" s="64"/>
      <c r="T14" s="64"/>
      <c r="U14" s="64"/>
      <c r="V14" s="64"/>
      <c r="W14" s="64"/>
      <c r="X14" s="65"/>
      <c r="AA14" s="64"/>
      <c r="AB14" s="64"/>
      <c r="AC14" s="64"/>
      <c r="AD14" s="64"/>
      <c r="AE14" s="64"/>
      <c r="AF14" s="64"/>
      <c r="AG14" s="64"/>
      <c r="AH14" s="64"/>
      <c r="AI14" s="64"/>
      <c r="AJ14" s="64"/>
      <c r="AW14" s="64"/>
      <c r="AX14" s="64"/>
      <c r="AY14" s="64"/>
      <c r="AZ14" s="64"/>
      <c r="BA14" s="64"/>
      <c r="BB14" s="64"/>
      <c r="BC14" s="64"/>
      <c r="BD14" s="64"/>
      <c r="BE14" s="64"/>
      <c r="BF14" s="64"/>
      <c r="BH14" s="64"/>
      <c r="BI14" s="64"/>
      <c r="BJ14" s="64"/>
      <c r="BK14" s="64"/>
      <c r="BL14" s="64"/>
      <c r="BM14" s="64"/>
      <c r="BN14" s="64"/>
      <c r="BO14" s="64"/>
      <c r="BP14" s="64"/>
      <c r="BQ14" s="64"/>
      <c r="BS14" s="64"/>
      <c r="BT14" s="64"/>
      <c r="BU14" s="64"/>
      <c r="BV14" s="64"/>
      <c r="BW14" s="64"/>
      <c r="BX14" s="64"/>
      <c r="BY14" s="64"/>
      <c r="BZ14" s="64"/>
      <c r="CA14" s="64"/>
      <c r="CB14" s="64"/>
      <c r="CD14" s="64"/>
      <c r="CE14" s="64"/>
      <c r="CF14" s="64"/>
      <c r="CG14" s="64"/>
      <c r="CH14" s="64"/>
      <c r="CI14" s="64"/>
      <c r="CJ14" s="64"/>
      <c r="CK14" s="64"/>
      <c r="CL14" s="64"/>
      <c r="CM14" s="64"/>
      <c r="CO14" s="64"/>
      <c r="CP14" s="64"/>
      <c r="CQ14" s="64"/>
      <c r="CR14" s="64"/>
      <c r="CS14" s="64"/>
      <c r="CT14" s="64"/>
      <c r="CU14" s="64"/>
      <c r="CV14" s="64"/>
      <c r="CW14" s="64"/>
      <c r="CX14" s="64"/>
      <c r="CY14" s="64"/>
      <c r="DE14" s="64"/>
      <c r="DF14" s="64"/>
      <c r="DG14" s="64"/>
      <c r="DH14" s="64"/>
      <c r="DI14" s="64"/>
    </row>
    <row r="15" spans="1:121" ht="18" customHeight="1">
      <c r="A15" s="60">
        <f>A14+1</f>
        <v>1964</v>
      </c>
      <c r="B15" s="64"/>
      <c r="C15" s="64"/>
      <c r="D15" s="64"/>
      <c r="E15" s="64"/>
      <c r="F15" s="64"/>
      <c r="G15" s="64"/>
      <c r="H15" s="64"/>
      <c r="I15" s="64"/>
      <c r="J15" s="64"/>
      <c r="K15" s="64"/>
      <c r="O15" s="64"/>
      <c r="P15" s="64"/>
      <c r="Q15" s="64"/>
      <c r="R15" s="64"/>
      <c r="S15" s="64"/>
      <c r="T15" s="64"/>
      <c r="U15" s="64"/>
      <c r="V15" s="64"/>
      <c r="W15" s="64"/>
      <c r="X15" s="65"/>
      <c r="AA15" s="64"/>
      <c r="AB15" s="64"/>
      <c r="AC15" s="64"/>
      <c r="AD15" s="64"/>
      <c r="AE15" s="64"/>
      <c r="AF15" s="64"/>
      <c r="AG15" s="64"/>
      <c r="AH15" s="64"/>
      <c r="AI15" s="64"/>
      <c r="AJ15" s="64"/>
      <c r="AW15" s="64"/>
      <c r="AX15" s="64"/>
      <c r="AY15" s="64"/>
      <c r="AZ15" s="64"/>
      <c r="BA15" s="64"/>
      <c r="BB15" s="64"/>
      <c r="BC15" s="64"/>
      <c r="BD15" s="64"/>
      <c r="BE15" s="64"/>
      <c r="BF15" s="64"/>
      <c r="BH15" s="64"/>
      <c r="BI15" s="64"/>
      <c r="BJ15" s="64"/>
      <c r="BK15" s="64"/>
      <c r="BL15" s="64"/>
      <c r="BM15" s="64"/>
      <c r="BN15" s="64"/>
      <c r="BO15" s="64"/>
      <c r="BP15" s="64"/>
      <c r="BQ15" s="64"/>
      <c r="BS15" s="64"/>
      <c r="BT15" s="64"/>
      <c r="BU15" s="64"/>
      <c r="BV15" s="64"/>
      <c r="BW15" s="64"/>
      <c r="BX15" s="64"/>
      <c r="BY15" s="64"/>
      <c r="BZ15" s="64"/>
      <c r="CA15" s="64"/>
      <c r="CB15" s="64"/>
      <c r="CD15" s="64"/>
      <c r="CE15" s="64"/>
      <c r="CF15" s="64"/>
      <c r="CG15" s="64"/>
      <c r="CH15" s="64"/>
      <c r="CI15" s="64"/>
      <c r="CJ15" s="64"/>
      <c r="CK15" s="64"/>
      <c r="CL15" s="64"/>
      <c r="CM15" s="64"/>
      <c r="CO15" s="64"/>
      <c r="CP15" s="64"/>
      <c r="CQ15" s="64"/>
      <c r="CR15" s="64"/>
      <c r="CS15" s="64"/>
      <c r="CT15" s="64"/>
      <c r="CU15" s="64"/>
      <c r="CV15" s="64"/>
      <c r="CW15" s="64"/>
      <c r="CX15" s="64"/>
      <c r="CY15" s="64"/>
      <c r="DE15" s="64"/>
      <c r="DF15" s="64"/>
      <c r="DG15" s="64"/>
      <c r="DH15" s="64"/>
      <c r="DI15" s="64"/>
    </row>
    <row r="16" spans="1:121" ht="18" customHeight="1">
      <c r="A16" s="60">
        <f t="shared" si="0"/>
        <v>1965</v>
      </c>
      <c r="B16" s="64">
        <f>'TFR3'!K16</f>
        <v>-0.14401795401841197</v>
      </c>
      <c r="C16" s="64">
        <v>-0.10447732300155108</v>
      </c>
      <c r="D16" s="117">
        <f>B16-C16</f>
        <v>-3.9540631016860894E-2</v>
      </c>
      <c r="E16" s="64">
        <v>-0.16880730976675012</v>
      </c>
      <c r="F16" s="64">
        <v>-0.11922859827007383</v>
      </c>
      <c r="G16" s="64">
        <v>-0.14346326633980228</v>
      </c>
      <c r="H16" s="64">
        <v>-0.14539830722071012</v>
      </c>
      <c r="I16" s="64">
        <v>-0.14842529241240893</v>
      </c>
      <c r="J16" s="64">
        <v>-0.14329707061204275</v>
      </c>
      <c r="K16" s="64"/>
      <c r="O16" s="64">
        <f>'TFR3'!L16</f>
        <v>8.9015411746686951E-2</v>
      </c>
      <c r="P16" s="64">
        <v>5.804344549527389E-2</v>
      </c>
      <c r="Q16" s="117">
        <f>O16-P16</f>
        <v>3.0971966251413061E-2</v>
      </c>
      <c r="R16" s="64">
        <v>5.0702830283465977E-2</v>
      </c>
      <c r="S16" s="64">
        <v>0.12732799320990792</v>
      </c>
      <c r="T16" s="64">
        <v>8.5470783558723701E-2</v>
      </c>
      <c r="U16" s="64">
        <v>8.506864676974131E-2</v>
      </c>
      <c r="V16" s="64">
        <v>9.9256427828606539E-2</v>
      </c>
      <c r="W16" s="64">
        <v>6.5739262630897591E-2</v>
      </c>
      <c r="X16" s="65"/>
      <c r="AA16" s="64">
        <f>'TFR3'!R16</f>
        <v>-6.7994704818464202E-2</v>
      </c>
      <c r="AB16" s="64">
        <v>-7.0461577986302967E-2</v>
      </c>
      <c r="AC16" s="117">
        <f>AA16-AB16</f>
        <v>2.4668731678387651E-3</v>
      </c>
      <c r="AD16" s="64">
        <v>-0.12046529593596605</v>
      </c>
      <c r="AE16" s="64">
        <v>-2.0457860036639887E-2</v>
      </c>
      <c r="AF16" s="64">
        <v>-6.9722339514639423E-2</v>
      </c>
      <c r="AG16" s="64">
        <v>-1.3669878664083229E-2</v>
      </c>
      <c r="AH16" s="64">
        <v>1.351369968122057E-2</v>
      </c>
      <c r="AI16" s="64"/>
      <c r="AJ16" s="64"/>
      <c r="AL16" s="135">
        <f>AM16+AN16</f>
        <v>-7.0592972953057609E-2</v>
      </c>
      <c r="AM16" s="64">
        <v>-4.3059846120896375E-2</v>
      </c>
      <c r="AN16" s="156">
        <f>AC16-0.03</f>
        <v>-2.7533126832161234E-2</v>
      </c>
      <c r="AO16" s="64">
        <v>-0.10554616453387432</v>
      </c>
      <c r="AP16" s="64">
        <v>-3.56397813722409E-2</v>
      </c>
      <c r="AQ16" s="64">
        <v>-8.5933345570136793E-2</v>
      </c>
      <c r="AR16" s="64">
        <v>-4.73460276902384E-2</v>
      </c>
      <c r="AS16" s="64">
        <v>-1.8502208520412809E-2</v>
      </c>
      <c r="AW16" s="64">
        <f>'TFR3'!Y16</f>
        <v>-0.13224413187586093</v>
      </c>
      <c r="AX16" s="64">
        <v>-9.8357626428114742E-2</v>
      </c>
      <c r="AY16" s="117">
        <f>AW16-AX16</f>
        <v>-3.3886505447746185E-2</v>
      </c>
      <c r="AZ16" s="64">
        <v>-0.17196294467348502</v>
      </c>
      <c r="BA16" s="64">
        <f t="shared" si="1"/>
        <v>-9.2525319078236828E-2</v>
      </c>
      <c r="BB16" s="64">
        <v>-0.14186312402988818</v>
      </c>
      <c r="BC16" s="64">
        <v>-0.12125073603431723</v>
      </c>
      <c r="BD16" s="64">
        <v>-0.12023642810345894</v>
      </c>
      <c r="BE16" s="64">
        <v>-0.12023642810397854</v>
      </c>
      <c r="BF16" s="64">
        <v>-0.12023642810398692</v>
      </c>
      <c r="BH16" s="66">
        <v>-0.27711741540337653</v>
      </c>
      <c r="BI16" s="66">
        <v>-0.2650580344882234</v>
      </c>
      <c r="BJ16" s="66">
        <v>4.9003086738070301E-3</v>
      </c>
      <c r="BK16" s="66">
        <v>-0.30069376391748137</v>
      </c>
      <c r="BL16" s="66">
        <v>-0.25354106688927169</v>
      </c>
      <c r="BM16" s="66">
        <v>-0.25827554735640634</v>
      </c>
      <c r="BN16" s="66">
        <v>-0.24215595075204399</v>
      </c>
      <c r="BO16" s="66">
        <v>-0.207472989718958</v>
      </c>
      <c r="BP16" s="66">
        <v>-0.19021453650325898</v>
      </c>
      <c r="BQ16" s="66">
        <v>-0.19021453650323661</v>
      </c>
      <c r="BS16" s="64">
        <f>BT16</f>
        <v>0.35066989441535601</v>
      </c>
      <c r="BT16" s="64">
        <v>0.35066989441535601</v>
      </c>
      <c r="BU16" s="117">
        <f t="shared" ref="BU16:BU18" si="2">BS16-BT16</f>
        <v>0</v>
      </c>
      <c r="BV16" s="64">
        <v>0.30262785274261411</v>
      </c>
      <c r="BW16" s="64">
        <f t="shared" ref="BW16:BW18" si="3">BS16+(BS16-BV16)</f>
        <v>0.39871193608809791</v>
      </c>
      <c r="BX16" s="64">
        <v>0.33942363718817831</v>
      </c>
      <c r="BY16" s="64">
        <v>0.3404223230104701</v>
      </c>
      <c r="BZ16" s="64">
        <v>0.3479761938083491</v>
      </c>
      <c r="CA16" s="64">
        <v>0.32966738897389009</v>
      </c>
      <c r="CD16" s="64">
        <f>CE16</f>
        <v>-0.27426626545595878</v>
      </c>
      <c r="CE16" s="64">
        <v>-0.27426626545595878</v>
      </c>
      <c r="CF16" s="117">
        <f t="shared" ref="CF16" si="4">CD16-CE16</f>
        <v>0</v>
      </c>
      <c r="CG16" s="64">
        <v>-0.29713441785943623</v>
      </c>
      <c r="CH16" s="64">
        <f t="shared" ref="CH16" si="5">CD16+(CD16-CG16)</f>
        <v>-0.25139811305248133</v>
      </c>
      <c r="CI16" s="64">
        <v>-0.26302570222872318</v>
      </c>
      <c r="CJ16" s="64">
        <v>-0.26122733588500285</v>
      </c>
      <c r="CK16" s="64">
        <v>-0.25873618814369131</v>
      </c>
      <c r="CL16" s="64">
        <v>-0.24406082942357873</v>
      </c>
      <c r="CO16" s="64"/>
      <c r="CP16" s="64"/>
      <c r="CQ16" s="64"/>
      <c r="CR16" s="64"/>
      <c r="CS16" s="64"/>
      <c r="CT16" s="64"/>
      <c r="CU16" s="64"/>
      <c r="CV16" s="64"/>
      <c r="CW16" s="64"/>
      <c r="CX16" s="64"/>
      <c r="CY16" s="64"/>
      <c r="DE16" s="64"/>
      <c r="DF16" s="64"/>
      <c r="DG16" s="64"/>
      <c r="DH16" s="64"/>
      <c r="DI16" s="64"/>
    </row>
    <row r="17" spans="1:113" ht="18" customHeight="1">
      <c r="A17" s="60">
        <f t="shared" si="0"/>
        <v>1966</v>
      </c>
      <c r="B17" s="64"/>
      <c r="C17" s="64"/>
      <c r="D17" s="64"/>
      <c r="E17" s="64"/>
      <c r="F17" s="64"/>
      <c r="G17" s="64"/>
      <c r="H17" s="64"/>
      <c r="I17" s="64"/>
      <c r="J17" s="64"/>
      <c r="K17" s="64"/>
      <c r="O17" s="64"/>
      <c r="P17" s="64"/>
      <c r="Q17" s="64"/>
      <c r="R17" s="64"/>
      <c r="S17" s="64"/>
      <c r="T17" s="64"/>
      <c r="U17" s="64"/>
      <c r="V17" s="64"/>
      <c r="W17" s="64"/>
      <c r="X17" s="65"/>
      <c r="AA17" s="64"/>
      <c r="AB17" s="64"/>
      <c r="AC17" s="64"/>
      <c r="AD17" s="64"/>
      <c r="AE17" s="64"/>
      <c r="AF17" s="64"/>
      <c r="AG17" s="64"/>
      <c r="AH17" s="64"/>
      <c r="AI17" s="64"/>
      <c r="AJ17" s="64"/>
      <c r="AN17" s="156"/>
      <c r="AO17" s="64"/>
      <c r="AP17" s="64"/>
      <c r="AW17" s="64"/>
      <c r="AX17" s="64"/>
      <c r="AY17" s="64"/>
      <c r="AZ17" s="64"/>
      <c r="BA17" s="64"/>
      <c r="BB17" s="64"/>
      <c r="BC17" s="64"/>
      <c r="BD17" s="64"/>
      <c r="BE17" s="64"/>
      <c r="BF17" s="64"/>
      <c r="BH17" s="64"/>
      <c r="BI17" s="64"/>
      <c r="BJ17" s="64"/>
      <c r="BK17" s="64"/>
      <c r="BL17" s="64"/>
      <c r="BM17" s="64"/>
      <c r="BN17" s="64"/>
      <c r="BO17" s="64"/>
      <c r="BP17" s="64"/>
      <c r="BQ17" s="64"/>
      <c r="BS17" s="64"/>
      <c r="BT17" s="64"/>
      <c r="BU17" s="117"/>
      <c r="BV17" s="64"/>
      <c r="BW17" s="64"/>
      <c r="BX17" s="64"/>
      <c r="BY17" s="64"/>
      <c r="BZ17" s="64"/>
      <c r="CA17" s="64"/>
      <c r="CD17" s="64"/>
      <c r="CE17" s="64"/>
      <c r="CF17" s="117"/>
      <c r="CG17" s="64"/>
      <c r="CH17" s="64"/>
      <c r="CI17" s="64"/>
      <c r="CJ17" s="64"/>
      <c r="CK17" s="64"/>
      <c r="CL17" s="64"/>
      <c r="CO17" s="64"/>
      <c r="CP17" s="64"/>
      <c r="CQ17" s="64"/>
      <c r="CR17" s="64"/>
      <c r="CS17" s="64"/>
      <c r="CT17" s="64"/>
      <c r="CU17" s="64"/>
      <c r="CV17" s="64"/>
      <c r="CW17" s="64"/>
      <c r="CX17" s="64"/>
      <c r="CY17" s="64"/>
      <c r="DE17" s="64"/>
      <c r="DF17" s="64"/>
      <c r="DG17" s="64"/>
      <c r="DH17" s="64"/>
      <c r="DI17" s="64"/>
    </row>
    <row r="18" spans="1:113" ht="18" customHeight="1">
      <c r="A18" s="60">
        <f t="shared" si="0"/>
        <v>1967</v>
      </c>
      <c r="B18" s="64">
        <f>'TFR3'!K18</f>
        <v>-8.3922380877881217E-2</v>
      </c>
      <c r="C18" s="64">
        <v>-2.3826809466035589E-2</v>
      </c>
      <c r="D18" s="117">
        <f>B18-C18</f>
        <v>-6.0095571411845627E-2</v>
      </c>
      <c r="E18" s="64">
        <v>-0.11095728446727214</v>
      </c>
      <c r="F18" s="64">
        <v>-5.6887477288490293E-2</v>
      </c>
      <c r="G18" s="64">
        <v>-6.1523856269422597E-2</v>
      </c>
      <c r="H18" s="64">
        <v>-5.7000362273502039E-2</v>
      </c>
      <c r="I18" s="64">
        <v>-6.0528879195636223E-2</v>
      </c>
      <c r="J18" s="64">
        <v>-5.5508563669174137E-2</v>
      </c>
      <c r="K18" s="64">
        <v>-4.7039188108400284E-3</v>
      </c>
      <c r="O18" s="64">
        <f>'TFR3'!L18</f>
        <v>9.6243365068909029E-2</v>
      </c>
      <c r="P18" s="64">
        <v>0.10392847003293464</v>
      </c>
      <c r="Q18" s="117">
        <f>O18-P18</f>
        <v>-7.6851049640256075E-3</v>
      </c>
      <c r="R18" s="64">
        <v>5.4934308689768244E-2</v>
      </c>
      <c r="S18" s="64">
        <v>0.1375524214480498</v>
      </c>
      <c r="T18" s="64">
        <v>9.7246047113202311E-2</v>
      </c>
      <c r="U18" s="64">
        <v>0.11394661379187765</v>
      </c>
      <c r="V18" s="64">
        <v>9.43170938161281E-2</v>
      </c>
      <c r="W18" s="64">
        <v>4.2676694542409466E-2</v>
      </c>
      <c r="X18" s="65"/>
      <c r="AA18" s="64">
        <f>'TFR3'!R18</f>
        <v>-5.0456751202025724E-2</v>
      </c>
      <c r="AB18" s="64">
        <v>-3.3435144410456412E-2</v>
      </c>
      <c r="AC18" s="117">
        <f>AA18-AB18</f>
        <v>-1.7021606791569312E-2</v>
      </c>
      <c r="AD18" s="64">
        <v>-0.10682386930132094</v>
      </c>
      <c r="AE18" s="64">
        <v>5.910366897269495E-3</v>
      </c>
      <c r="AF18" s="64">
        <v>-5.9325652872063823E-2</v>
      </c>
      <c r="AG18" s="64">
        <v>1.3583459339462013E-2</v>
      </c>
      <c r="AH18" s="64">
        <v>4.4701460431833984E-2</v>
      </c>
      <c r="AI18" s="64">
        <v>4.4701460745339955E-2</v>
      </c>
      <c r="AJ18" s="64"/>
      <c r="AL18" s="135">
        <f>AM18+AN18</f>
        <v>-9.2889842586353188E-2</v>
      </c>
      <c r="AM18" s="64">
        <v>-4.5868235794783871E-2</v>
      </c>
      <c r="AN18" s="156">
        <f>AC18-0.03</f>
        <v>-4.7021606791569311E-2</v>
      </c>
      <c r="AO18" s="64">
        <v>-0.13201814138514223</v>
      </c>
      <c r="AP18" s="64">
        <v>-5.3761543787564141E-2</v>
      </c>
      <c r="AQ18" s="64">
        <v>-0.10196828216362486</v>
      </c>
      <c r="AR18" s="64">
        <v>-3.2426253703986108E-2</v>
      </c>
      <c r="AS18" s="64">
        <v>5.7591921651700267E-3</v>
      </c>
      <c r="AW18" s="64">
        <f>'TFR3'!Y18</f>
        <v>-0.13443720104603052</v>
      </c>
      <c r="AX18" s="64">
        <v>-0.13703293970518043</v>
      </c>
      <c r="AY18" s="117">
        <f>AW18-AX18</f>
        <v>2.5957386591499154E-3</v>
      </c>
      <c r="AZ18" s="64">
        <v>-0.17917978667379347</v>
      </c>
      <c r="BA18" s="64">
        <f t="shared" si="1"/>
        <v>-8.9694615418267565E-2</v>
      </c>
      <c r="BB18" s="64">
        <v>-0.14694302650306754</v>
      </c>
      <c r="BC18" s="64">
        <v>-0.13513738641011699</v>
      </c>
      <c r="BD18" s="64">
        <v>-0.12987997344795571</v>
      </c>
      <c r="BE18" s="64">
        <v>-0.12987997344807567</v>
      </c>
      <c r="BF18" s="64">
        <v>-0.1298799734480412</v>
      </c>
      <c r="BH18" s="66">
        <v>-0.28436227072253578</v>
      </c>
      <c r="BI18" s="66">
        <v>-0.2723028898073826</v>
      </c>
      <c r="BJ18" s="66">
        <v>-2.344546645352219E-3</v>
      </c>
      <c r="BK18" s="66">
        <v>-0.30793861923664068</v>
      </c>
      <c r="BL18" s="66">
        <v>-0.260785922208431</v>
      </c>
      <c r="BM18" s="66">
        <v>-0.26552040267556554</v>
      </c>
      <c r="BN18" s="66">
        <v>-0.24940080607120318</v>
      </c>
      <c r="BO18" s="66">
        <v>-0.21471784503811731</v>
      </c>
      <c r="BP18" s="66">
        <v>-0.19745939182241823</v>
      </c>
      <c r="BQ18" s="66">
        <v>-0.19745939182239591</v>
      </c>
      <c r="BS18" s="64">
        <f>BT18</f>
        <v>0.33283864057054818</v>
      </c>
      <c r="BT18" s="64">
        <v>0.33283864057054818</v>
      </c>
      <c r="BU18" s="117">
        <f t="shared" si="2"/>
        <v>0</v>
      </c>
      <c r="BV18" s="64">
        <v>0.28646064240785746</v>
      </c>
      <c r="BW18" s="64">
        <f t="shared" si="3"/>
        <v>0.37921663873323891</v>
      </c>
      <c r="BX18" s="64">
        <v>0.33181553531111813</v>
      </c>
      <c r="BY18" s="64">
        <v>0.33170331170355311</v>
      </c>
      <c r="BZ18" s="64">
        <v>0.33243762633310303</v>
      </c>
      <c r="CA18" s="64">
        <v>0.30561338512197667</v>
      </c>
      <c r="CD18" s="64">
        <f>CE18</f>
        <v>-0.36875892723719261</v>
      </c>
      <c r="CE18" s="64">
        <v>-0.36875892723719261</v>
      </c>
      <c r="CF18" s="117">
        <f t="shared" ref="CF18" si="6">CD18-CE18</f>
        <v>0</v>
      </c>
      <c r="CG18" s="64">
        <v>-0.39413641542715444</v>
      </c>
      <c r="CH18" s="64">
        <f t="shared" ref="CH18" si="7">CD18+(CD18-CG18)</f>
        <v>-0.34338143904723079</v>
      </c>
      <c r="CI18" s="64">
        <v>-0.36874780621884895</v>
      </c>
      <c r="CJ18" s="64">
        <v>-0.36594010039448865</v>
      </c>
      <c r="CK18" s="64">
        <v>-0.35982768347844241</v>
      </c>
      <c r="CL18" s="64">
        <v>-0.33784567666399806</v>
      </c>
      <c r="CO18" s="64"/>
      <c r="CP18" s="64"/>
      <c r="CQ18" s="64"/>
      <c r="CR18" s="64"/>
      <c r="CS18" s="64"/>
      <c r="CT18" s="64"/>
      <c r="CU18" s="64"/>
      <c r="CV18" s="64"/>
      <c r="CW18" s="64"/>
      <c r="CX18" s="64"/>
      <c r="CY18" s="64"/>
      <c r="DE18" s="64"/>
      <c r="DF18" s="64"/>
      <c r="DG18" s="64"/>
      <c r="DH18" s="64"/>
      <c r="DI18" s="64"/>
    </row>
    <row r="19" spans="1:113" ht="18" customHeight="1">
      <c r="A19" s="60">
        <f t="shared" si="0"/>
        <v>1968</v>
      </c>
      <c r="B19" s="64"/>
      <c r="C19" s="64"/>
      <c r="D19" s="64"/>
      <c r="E19" s="64"/>
      <c r="F19" s="64"/>
      <c r="G19" s="64"/>
      <c r="H19" s="64"/>
      <c r="I19" s="64"/>
      <c r="J19" s="64"/>
      <c r="K19" s="64"/>
      <c r="O19" s="64"/>
      <c r="P19" s="64"/>
      <c r="Q19" s="64"/>
      <c r="R19" s="64"/>
      <c r="S19" s="64"/>
      <c r="T19" s="64"/>
      <c r="U19" s="64"/>
      <c r="V19" s="64"/>
      <c r="W19" s="64"/>
      <c r="X19" s="65"/>
      <c r="AA19" s="64"/>
      <c r="AB19" s="64"/>
      <c r="AC19" s="64"/>
      <c r="AD19" s="64"/>
      <c r="AE19" s="64"/>
      <c r="AF19" s="64"/>
      <c r="AG19" s="64"/>
      <c r="AH19" s="64"/>
      <c r="AI19" s="64"/>
      <c r="AJ19" s="64"/>
      <c r="AW19" s="64"/>
      <c r="AX19" s="64"/>
      <c r="AY19" s="64"/>
      <c r="AZ19" s="64"/>
      <c r="BA19" s="64"/>
      <c r="BB19" s="64"/>
      <c r="BC19" s="64"/>
      <c r="BD19" s="64"/>
      <c r="BE19" s="64"/>
      <c r="BF19" s="64"/>
      <c r="BH19" s="64"/>
      <c r="BI19" s="64"/>
      <c r="BJ19" s="64"/>
      <c r="BK19" s="64"/>
      <c r="BL19" s="64"/>
      <c r="BM19" s="64"/>
      <c r="BN19" s="64"/>
      <c r="BO19" s="64"/>
      <c r="BP19" s="64"/>
      <c r="BQ19" s="64"/>
      <c r="BS19" s="64"/>
      <c r="BT19" s="64"/>
      <c r="BU19" s="64"/>
      <c r="BV19" s="64"/>
      <c r="BW19" s="64"/>
      <c r="BX19" s="64"/>
      <c r="BY19" s="64"/>
      <c r="BZ19" s="64"/>
      <c r="CA19" s="64"/>
      <c r="CD19" s="64"/>
      <c r="CE19" s="64"/>
      <c r="CF19" s="64"/>
      <c r="CG19" s="64"/>
      <c r="CH19" s="64"/>
      <c r="CI19" s="64"/>
      <c r="CJ19" s="64"/>
      <c r="CK19" s="64"/>
      <c r="CL19" s="64"/>
      <c r="CO19" s="64"/>
      <c r="CP19" s="64"/>
      <c r="CQ19" s="64"/>
      <c r="CR19" s="64"/>
      <c r="CS19" s="64"/>
      <c r="CT19" s="64"/>
      <c r="CU19" s="64"/>
      <c r="CV19" s="64"/>
      <c r="CW19" s="64"/>
      <c r="CX19" s="64"/>
      <c r="CY19" s="64"/>
      <c r="DE19" s="64"/>
      <c r="DF19" s="64"/>
      <c r="DG19" s="64"/>
      <c r="DH19" s="64"/>
      <c r="DI19" s="64"/>
    </row>
    <row r="20" spans="1:113" ht="18" customHeight="1">
      <c r="A20" s="60">
        <f t="shared" si="0"/>
        <v>1969</v>
      </c>
      <c r="B20" s="64">
        <f>'TFR3'!K20</f>
        <v>-0.12</v>
      </c>
      <c r="C20" s="64"/>
      <c r="D20" s="64"/>
      <c r="E20" s="64">
        <v>-0.14263105781221372</v>
      </c>
      <c r="F20" s="64">
        <v>-9.7368942187786273E-2</v>
      </c>
      <c r="G20" s="64"/>
      <c r="H20" s="64"/>
      <c r="I20" s="64"/>
      <c r="J20" s="64"/>
      <c r="K20" s="64"/>
      <c r="O20" s="64">
        <f>'TFR3'!L20</f>
        <v>0</v>
      </c>
      <c r="P20" s="64"/>
      <c r="Q20" s="64"/>
      <c r="R20" s="64"/>
      <c r="S20" s="64"/>
      <c r="T20" s="64"/>
      <c r="U20" s="64"/>
      <c r="V20" s="64"/>
      <c r="W20" s="64"/>
      <c r="X20" s="65"/>
      <c r="AA20" s="64"/>
      <c r="AB20" s="64"/>
      <c r="AC20" s="64"/>
      <c r="AD20" s="64"/>
      <c r="AE20" s="64"/>
      <c r="AF20" s="64"/>
      <c r="AG20" s="64"/>
      <c r="AH20" s="64"/>
      <c r="AI20" s="64"/>
      <c r="AJ20" s="64"/>
      <c r="AW20" s="64"/>
      <c r="AX20" s="64"/>
      <c r="AY20" s="64"/>
      <c r="AZ20" s="64"/>
      <c r="BA20" s="64"/>
      <c r="BB20" s="64"/>
      <c r="BC20" s="64"/>
      <c r="BD20" s="64"/>
      <c r="BE20" s="64"/>
      <c r="BF20" s="64"/>
      <c r="BH20" s="64"/>
      <c r="BI20" s="64"/>
      <c r="BJ20" s="64"/>
      <c r="BK20" s="64"/>
      <c r="BL20" s="64"/>
      <c r="BM20" s="64"/>
      <c r="BN20" s="64"/>
      <c r="BO20" s="64"/>
      <c r="BP20" s="64"/>
      <c r="BQ20" s="64"/>
      <c r="BS20" s="64"/>
      <c r="BT20" s="64"/>
      <c r="BU20" s="64"/>
      <c r="BV20" s="64"/>
      <c r="BW20" s="64"/>
      <c r="BX20" s="64"/>
      <c r="BY20" s="64"/>
      <c r="BZ20" s="64"/>
      <c r="CA20" s="64"/>
      <c r="CD20" s="64"/>
      <c r="CE20" s="64"/>
      <c r="CF20" s="64"/>
      <c r="CG20" s="64"/>
      <c r="CH20" s="64"/>
      <c r="CI20" s="64"/>
      <c r="CJ20" s="64"/>
      <c r="CK20" s="64"/>
      <c r="CL20" s="64"/>
      <c r="CO20" s="64"/>
      <c r="CP20" s="64"/>
      <c r="CQ20" s="64"/>
      <c r="CR20" s="64"/>
      <c r="CS20" s="64"/>
      <c r="CT20" s="64"/>
      <c r="CU20" s="64"/>
      <c r="CV20" s="64"/>
      <c r="CW20" s="64"/>
      <c r="CX20" s="64"/>
      <c r="CY20" s="64"/>
      <c r="DE20" s="64"/>
      <c r="DF20" s="64"/>
      <c r="DG20" s="64"/>
      <c r="DH20" s="64"/>
      <c r="DI20" s="64"/>
    </row>
    <row r="21" spans="1:113" ht="18" customHeight="1">
      <c r="A21" s="60">
        <f t="shared" si="0"/>
        <v>1970</v>
      </c>
      <c r="B21" s="65"/>
      <c r="C21" s="65"/>
      <c r="D21" s="65"/>
      <c r="E21" s="65"/>
      <c r="F21" s="65"/>
      <c r="G21" s="65"/>
      <c r="H21" s="65"/>
      <c r="I21" s="65"/>
      <c r="J21" s="65"/>
      <c r="K21" s="65"/>
      <c r="O21" s="65"/>
      <c r="P21" s="65"/>
      <c r="Q21" s="65"/>
      <c r="R21" s="65"/>
      <c r="S21" s="65"/>
      <c r="T21" s="65"/>
      <c r="U21" s="65"/>
      <c r="V21" s="65"/>
      <c r="W21" s="65"/>
      <c r="X21" s="65"/>
      <c r="AA21" s="65"/>
      <c r="AB21" s="65"/>
      <c r="AC21" s="65"/>
      <c r="AD21" s="65"/>
      <c r="AE21" s="65"/>
      <c r="AF21" s="65"/>
      <c r="AG21" s="65"/>
      <c r="AH21" s="65"/>
      <c r="AI21" s="65"/>
      <c r="AJ21" s="65"/>
      <c r="AW21" s="65"/>
      <c r="AX21" s="65"/>
      <c r="AY21" s="65"/>
      <c r="AZ21" s="65"/>
      <c r="BA21" s="65"/>
      <c r="BB21" s="65"/>
      <c r="BC21" s="65"/>
      <c r="BD21" s="65"/>
      <c r="BE21" s="65"/>
      <c r="BF21" s="65"/>
      <c r="BH21" s="65"/>
      <c r="BI21" s="65"/>
      <c r="BJ21" s="65"/>
      <c r="BK21" s="65"/>
      <c r="BL21" s="65"/>
      <c r="BM21" s="65"/>
      <c r="BN21" s="65"/>
      <c r="BO21" s="65"/>
      <c r="BP21" s="65"/>
      <c r="BQ21" s="65"/>
      <c r="BS21" s="65"/>
      <c r="BT21" s="65"/>
      <c r="BU21" s="65"/>
      <c r="BV21" s="65"/>
      <c r="BW21" s="65"/>
      <c r="BX21" s="65"/>
      <c r="BY21" s="65"/>
      <c r="BZ21" s="65"/>
      <c r="CA21" s="65"/>
      <c r="CD21" s="65"/>
      <c r="CE21" s="65"/>
      <c r="CF21" s="65"/>
      <c r="CG21" s="65"/>
      <c r="CH21" s="65"/>
      <c r="CI21" s="65"/>
      <c r="CJ21" s="65"/>
      <c r="CK21" s="65"/>
      <c r="CL21" s="65"/>
      <c r="CO21" s="64"/>
      <c r="CP21" s="64"/>
      <c r="CQ21" s="64"/>
      <c r="CR21" s="64"/>
      <c r="CS21" s="64"/>
      <c r="CT21" s="64"/>
      <c r="CU21" s="64"/>
      <c r="CV21" s="64"/>
      <c r="CW21" s="64"/>
      <c r="CX21" s="64"/>
      <c r="CY21" s="64"/>
      <c r="DE21" s="64"/>
      <c r="DF21" s="64"/>
      <c r="DG21" s="64"/>
      <c r="DH21" s="64"/>
      <c r="DI21" s="64"/>
    </row>
    <row r="22" spans="1:113" ht="18" customHeight="1">
      <c r="A22" s="60">
        <f t="shared" si="0"/>
        <v>1971</v>
      </c>
      <c r="B22" s="64"/>
      <c r="C22" s="64"/>
      <c r="D22" s="64"/>
      <c r="E22" s="64"/>
      <c r="F22" s="64"/>
      <c r="G22" s="64"/>
      <c r="H22" s="64"/>
      <c r="I22" s="64"/>
      <c r="J22" s="64"/>
      <c r="K22" s="64"/>
      <c r="O22" s="64"/>
      <c r="P22" s="64"/>
      <c r="Q22" s="64"/>
      <c r="R22" s="64"/>
      <c r="S22" s="64"/>
      <c r="T22" s="64"/>
      <c r="U22" s="64"/>
      <c r="V22" s="64"/>
      <c r="W22" s="64"/>
      <c r="X22" s="65"/>
      <c r="AA22" s="64"/>
      <c r="AB22" s="64"/>
      <c r="AC22" s="64"/>
      <c r="AD22" s="64"/>
      <c r="AE22" s="64"/>
      <c r="AF22" s="64"/>
      <c r="AG22" s="64"/>
      <c r="AH22" s="64"/>
      <c r="AI22" s="64"/>
      <c r="AJ22" s="64"/>
      <c r="AW22" s="64"/>
      <c r="AX22" s="64"/>
      <c r="AY22" s="64"/>
      <c r="AZ22" s="64"/>
      <c r="BA22" s="64"/>
      <c r="BB22" s="64"/>
      <c r="BC22" s="64"/>
      <c r="BD22" s="64"/>
      <c r="BE22" s="64"/>
      <c r="BF22" s="64"/>
      <c r="BH22" s="64"/>
      <c r="BI22" s="64"/>
      <c r="BJ22" s="64"/>
      <c r="BK22" s="64"/>
      <c r="BL22" s="64"/>
      <c r="BM22" s="64"/>
      <c r="BN22" s="64"/>
      <c r="BO22" s="64"/>
      <c r="BP22" s="64"/>
      <c r="BQ22" s="64"/>
      <c r="BS22" s="64"/>
      <c r="BT22" s="64"/>
      <c r="BU22" s="64"/>
      <c r="BV22" s="64"/>
      <c r="BW22" s="64"/>
      <c r="BX22" s="64"/>
      <c r="BY22" s="64"/>
      <c r="BZ22" s="64"/>
      <c r="CA22" s="64"/>
      <c r="CD22" s="64"/>
      <c r="CE22" s="64"/>
      <c r="CF22" s="64"/>
      <c r="CG22" s="64"/>
      <c r="CH22" s="64"/>
      <c r="CI22" s="64"/>
      <c r="CJ22" s="64"/>
      <c r="CK22" s="64"/>
      <c r="CL22" s="64"/>
      <c r="CO22" s="64"/>
      <c r="CP22" s="64"/>
      <c r="CQ22" s="64"/>
      <c r="CR22" s="64"/>
      <c r="CS22" s="64"/>
      <c r="CT22" s="64"/>
      <c r="CU22" s="64"/>
      <c r="CV22" s="64"/>
      <c r="CW22" s="64"/>
      <c r="CX22" s="64"/>
      <c r="CY22" s="64"/>
      <c r="DE22" s="64"/>
      <c r="DF22" s="64"/>
      <c r="DG22" s="64"/>
      <c r="DH22" s="64"/>
      <c r="DI22" s="64"/>
    </row>
    <row r="23" spans="1:113" ht="18" customHeight="1">
      <c r="A23" s="60">
        <f t="shared" si="0"/>
        <v>1972</v>
      </c>
      <c r="B23" s="64"/>
      <c r="C23" s="64"/>
      <c r="D23" s="64"/>
      <c r="E23" s="64"/>
      <c r="F23" s="64"/>
      <c r="G23" s="64"/>
      <c r="H23" s="64"/>
      <c r="I23" s="64"/>
      <c r="J23" s="64"/>
      <c r="K23" s="64"/>
      <c r="O23" s="64"/>
      <c r="P23" s="64"/>
      <c r="Q23" s="64"/>
      <c r="R23" s="64"/>
      <c r="S23" s="64"/>
      <c r="T23" s="64"/>
      <c r="U23" s="64"/>
      <c r="V23" s="64"/>
      <c r="W23" s="64"/>
      <c r="X23" s="65"/>
      <c r="AA23" s="64"/>
      <c r="AB23" s="64"/>
      <c r="AC23" s="64"/>
      <c r="AD23" s="64"/>
      <c r="AE23" s="64"/>
      <c r="AF23" s="64"/>
      <c r="AG23" s="64"/>
      <c r="AH23" s="64"/>
      <c r="AI23" s="64"/>
      <c r="AJ23" s="64"/>
      <c r="AW23" s="64"/>
      <c r="AX23" s="64"/>
      <c r="AY23" s="64"/>
      <c r="AZ23" s="64"/>
      <c r="BA23" s="64"/>
      <c r="BB23" s="64"/>
      <c r="BC23" s="64"/>
      <c r="BD23" s="64"/>
      <c r="BE23" s="64"/>
      <c r="BF23" s="64"/>
      <c r="BH23" s="64"/>
      <c r="BI23" s="64"/>
      <c r="BJ23" s="64"/>
      <c r="BK23" s="64"/>
      <c r="BL23" s="64"/>
      <c r="BM23" s="64"/>
      <c r="BN23" s="64"/>
      <c r="BO23" s="64"/>
      <c r="BP23" s="64"/>
      <c r="BQ23" s="64"/>
      <c r="BS23" s="64"/>
      <c r="BT23" s="64"/>
      <c r="BU23" s="64"/>
      <c r="BV23" s="64"/>
      <c r="BW23" s="64"/>
      <c r="BX23" s="64"/>
      <c r="BY23" s="64"/>
      <c r="BZ23" s="64"/>
      <c r="CA23" s="64"/>
      <c r="CD23" s="64"/>
      <c r="CE23" s="64"/>
      <c r="CF23" s="64"/>
      <c r="CG23" s="64"/>
      <c r="CH23" s="64"/>
      <c r="CI23" s="64"/>
      <c r="CJ23" s="64"/>
      <c r="CK23" s="64"/>
      <c r="CL23" s="64"/>
      <c r="CO23" s="64"/>
      <c r="CP23" s="64"/>
      <c r="CQ23" s="64"/>
      <c r="CR23" s="64"/>
      <c r="CS23" s="64"/>
      <c r="CT23" s="64"/>
      <c r="CU23" s="64"/>
      <c r="CV23" s="64"/>
      <c r="CW23" s="64"/>
      <c r="CX23" s="64"/>
      <c r="CY23" s="64"/>
      <c r="DE23" s="64"/>
      <c r="DF23" s="64"/>
      <c r="DG23" s="64"/>
      <c r="DH23" s="64"/>
      <c r="DI23" s="64"/>
    </row>
    <row r="24" spans="1:113" ht="18" customHeight="1">
      <c r="A24" s="60">
        <f t="shared" si="0"/>
        <v>1973</v>
      </c>
      <c r="B24" s="64">
        <f>'TFR3'!K24</f>
        <v>-7.3247194290161133E-2</v>
      </c>
      <c r="C24" s="64">
        <v>-7.3247192496183444E-2</v>
      </c>
      <c r="D24" s="117">
        <f>B24-C24</f>
        <v>-1.7939776886244374E-9</v>
      </c>
      <c r="E24" s="64">
        <v>-9.1474406325197655E-2</v>
      </c>
      <c r="F24" s="64">
        <v>-5.5019982255124611E-2</v>
      </c>
      <c r="G24" s="64">
        <v>-7.5817228544762194E-2</v>
      </c>
      <c r="H24" s="64">
        <v>-7.223323305246275E-2</v>
      </c>
      <c r="I24" s="64">
        <v>-7.4938809390609734E-2</v>
      </c>
      <c r="J24" s="64">
        <v>-6.1526732818937231E-2</v>
      </c>
      <c r="K24" s="64">
        <v>-6.7631462260105656E-3</v>
      </c>
      <c r="O24" s="64">
        <f>'TFR3'!L24</f>
        <v>0.28782294915128837</v>
      </c>
      <c r="P24" s="64">
        <v>0.24315776550177071</v>
      </c>
      <c r="Q24" s="117">
        <f>O24-P24</f>
        <v>4.4665183649517659E-2</v>
      </c>
      <c r="R24" s="64">
        <v>0.2614029107948373</v>
      </c>
      <c r="S24" s="64">
        <v>0.31424298750773944</v>
      </c>
      <c r="T24" s="64">
        <v>0.28964579089526976</v>
      </c>
      <c r="U24" s="64">
        <v>0.33280609125961524</v>
      </c>
      <c r="V24" s="64">
        <v>0.25224830028623502</v>
      </c>
      <c r="W24" s="64">
        <v>0.15904916915682216</v>
      </c>
      <c r="X24" s="65"/>
      <c r="AA24" s="64">
        <f>'TFR3'!R24</f>
        <v>-3.8651371703616988E-2</v>
      </c>
      <c r="AB24" s="64">
        <v>-4.3543399177755487E-2</v>
      </c>
      <c r="AC24" s="117">
        <f>AA24-AB24</f>
        <v>4.8920274741384995E-3</v>
      </c>
      <c r="AD24" s="64">
        <v>-6.8432529857181387E-2</v>
      </c>
      <c r="AE24" s="64">
        <v>-8.8702135500525921E-3</v>
      </c>
      <c r="AF24" s="64">
        <v>-8.7944375329396668E-2</v>
      </c>
      <c r="AG24" s="64">
        <v>-4.3797670998097418E-3</v>
      </c>
      <c r="AH24" s="64">
        <v>3.3019235536870875E-2</v>
      </c>
      <c r="AI24" s="64">
        <v>3.3019235536051683E-2</v>
      </c>
      <c r="AJ24" s="64"/>
      <c r="AL24" s="135">
        <f t="shared" ref="AL24:AL25" si="8">AM24+AN24</f>
        <v>-4.2147935952964795E-2</v>
      </c>
      <c r="AM24" s="64">
        <v>-4.7039963427103294E-2</v>
      </c>
      <c r="AN24" s="134">
        <f t="shared" ref="AN24:AN25" si="9">AC24</f>
        <v>4.8920274741384995E-3</v>
      </c>
      <c r="AO24" s="64">
        <v>-7.1904163412003633E-2</v>
      </c>
      <c r="AP24" s="64">
        <v>-1.2391708493925953E-2</v>
      </c>
      <c r="AQ24" s="64">
        <v>-8.9820791182434079E-2</v>
      </c>
      <c r="AR24" s="64">
        <v>-7.3831413932422749E-3</v>
      </c>
      <c r="AS24" s="64">
        <v>2.7748432753021812E-2</v>
      </c>
      <c r="AW24" s="64">
        <f>'TFR3'!Y24</f>
        <v>-0.14988260136710274</v>
      </c>
      <c r="AX24" s="64">
        <v>-0.14858156824257768</v>
      </c>
      <c r="AY24" s="117">
        <f>AW24-AX24</f>
        <v>-1.3010331245250639E-3</v>
      </c>
      <c r="AZ24" s="64">
        <v>-0.17900774887157084</v>
      </c>
      <c r="BA24" s="64">
        <f t="shared" ref="BA24:BA29" si="10">AW24+(AW24-AZ24)</f>
        <v>-0.12075745386263464</v>
      </c>
      <c r="BB24" s="64">
        <v>-0.17531313279574323</v>
      </c>
      <c r="BC24" s="64">
        <v>-0.14405745436625653</v>
      </c>
      <c r="BD24" s="64">
        <v>-0.12925778385689288</v>
      </c>
      <c r="BE24" s="64">
        <v>-7.7395751636122168E-2</v>
      </c>
      <c r="BF24" s="64">
        <v>-7.7395751636133436E-2</v>
      </c>
      <c r="BH24" s="64">
        <f>'TFR3'!AH24</f>
        <v>-0.29407710499233675</v>
      </c>
      <c r="BI24" s="64">
        <v>-0.28201772407718356</v>
      </c>
      <c r="BJ24" s="117">
        <f>BH24-BI24</f>
        <v>-1.2059380915153184E-2</v>
      </c>
      <c r="BK24" s="64">
        <v>-0.31765345350644159</v>
      </c>
      <c r="BL24" s="64">
        <f t="shared" ref="BL24:BL25" si="11">BH24+(BH24-BK24)</f>
        <v>-0.27050075647823191</v>
      </c>
      <c r="BM24" s="64">
        <v>-0.27523523694536656</v>
      </c>
      <c r="BN24" s="64">
        <v>-0.25911564034100421</v>
      </c>
      <c r="BO24" s="64">
        <v>-0.22443267930791827</v>
      </c>
      <c r="BP24" s="64">
        <v>-0.20717422609221919</v>
      </c>
      <c r="BQ24" s="64">
        <v>-0.20717422609219685</v>
      </c>
      <c r="BS24" s="64">
        <f t="shared" ref="BS24:BS25" si="12">BT24</f>
        <v>0.43734852478488906</v>
      </c>
      <c r="BT24" s="64">
        <v>0.43734852478488906</v>
      </c>
      <c r="BU24" s="117">
        <f>BS24-BT24</f>
        <v>0</v>
      </c>
      <c r="BV24" s="64">
        <v>0.41629324515682686</v>
      </c>
      <c r="BW24" s="64">
        <f t="shared" ref="BW24:BW25" si="13">BS24+(BS24-BV24)</f>
        <v>0.45840380441295125</v>
      </c>
      <c r="BX24" s="64">
        <v>0.40953350708754549</v>
      </c>
      <c r="BY24" s="64">
        <v>0.42259660923720987</v>
      </c>
      <c r="BZ24" s="64">
        <v>0.41476669493262797</v>
      </c>
      <c r="CA24" s="64">
        <v>0.36072738674786486</v>
      </c>
      <c r="CD24" s="64">
        <f t="shared" ref="CD24:CD25" si="14">CE24</f>
        <v>-0.43392379836849526</v>
      </c>
      <c r="CE24" s="64">
        <v>-0.43392379836849526</v>
      </c>
      <c r="CF24" s="117">
        <f>CD24-CE24</f>
        <v>0</v>
      </c>
      <c r="CG24" s="64">
        <v>-0.45074999313052727</v>
      </c>
      <c r="CH24" s="64">
        <f t="shared" ref="CH24:CH25" si="15">CD24+(CD24-CG24)</f>
        <v>-0.41709760360646325</v>
      </c>
      <c r="CI24" s="64">
        <v>-0.40466503783105934</v>
      </c>
      <c r="CJ24" s="64">
        <v>-0.39785482856749499</v>
      </c>
      <c r="CK24" s="64">
        <v>-0.38970799946007884</v>
      </c>
      <c r="CL24" s="64">
        <v>-0.33666916610677544</v>
      </c>
      <c r="CO24" s="64"/>
      <c r="CP24" s="64"/>
      <c r="CQ24" s="64"/>
      <c r="CR24" s="64"/>
      <c r="CS24" s="64"/>
      <c r="CT24" s="64"/>
      <c r="CU24" s="64"/>
      <c r="CV24" s="64"/>
      <c r="CW24" s="64"/>
      <c r="CX24" s="64"/>
      <c r="CY24" s="64"/>
      <c r="DE24" s="64"/>
      <c r="DF24" s="64"/>
      <c r="DG24" s="64"/>
      <c r="DH24" s="64"/>
      <c r="DI24" s="64"/>
    </row>
    <row r="25" spans="1:113" ht="18" customHeight="1">
      <c r="A25" s="60">
        <f t="shared" si="0"/>
        <v>1974</v>
      </c>
      <c r="B25" s="64">
        <f>'TFR3'!K25</f>
        <v>-9.6435457468032837E-2</v>
      </c>
      <c r="C25" s="64">
        <v>-9.6435474131429028E-2</v>
      </c>
      <c r="D25" s="117">
        <f>B25-C25</f>
        <v>1.6663396190663704E-8</v>
      </c>
      <c r="E25" s="64">
        <v>-0.11388344528994715</v>
      </c>
      <c r="F25" s="64">
        <v>-7.8987469646118524E-2</v>
      </c>
      <c r="G25" s="64">
        <v>-0.10034225862649336</v>
      </c>
      <c r="H25" s="64">
        <v>-9.1589550381893245E-2</v>
      </c>
      <c r="I25" s="64">
        <v>-9.2981655962158016E-2</v>
      </c>
      <c r="J25" s="64">
        <v>-8.2169866130596569E-2</v>
      </c>
      <c r="K25" s="64">
        <v>-2.9437300440517837E-2</v>
      </c>
      <c r="O25" s="64">
        <f>'TFR3'!L25</f>
        <v>0.25569703632390861</v>
      </c>
      <c r="P25" s="64">
        <v>0.2421420891911269</v>
      </c>
      <c r="Q25" s="117">
        <f>O25-P25</f>
        <v>1.3554947132781714E-2</v>
      </c>
      <c r="R25" s="64">
        <v>0.23061866654661256</v>
      </c>
      <c r="S25" s="64">
        <v>0.28077540610120466</v>
      </c>
      <c r="T25" s="64">
        <v>0.2592565477302109</v>
      </c>
      <c r="U25" s="64">
        <v>0.28873479600445418</v>
      </c>
      <c r="V25" s="64">
        <v>0.18814725229261337</v>
      </c>
      <c r="W25" s="64">
        <v>0.10607433743033745</v>
      </c>
      <c r="X25" s="65"/>
      <c r="AA25" s="64">
        <f>'TFR3'!R25</f>
        <v>8.0515281483861667E-4</v>
      </c>
      <c r="AB25" s="64">
        <v>1.3523478196490746E-5</v>
      </c>
      <c r="AC25" s="117">
        <f>AA25-AB25</f>
        <v>7.9162933664212592E-4</v>
      </c>
      <c r="AD25" s="64">
        <v>-2.7587264275629918E-2</v>
      </c>
      <c r="AE25" s="64">
        <v>2.9197569905307152E-2</v>
      </c>
      <c r="AF25" s="64">
        <v>-4.8449710598680924E-2</v>
      </c>
      <c r="AG25" s="64">
        <v>1.5448518846923887E-2</v>
      </c>
      <c r="AH25" s="64">
        <v>5.7048487121470086E-2</v>
      </c>
      <c r="AI25" s="64">
        <v>5.7048487121414748E-2</v>
      </c>
      <c r="AJ25" s="64"/>
      <c r="AL25" s="135">
        <f t="shared" si="8"/>
        <v>-1.8057982981227599E-3</v>
      </c>
      <c r="AM25" s="64">
        <v>-2.5974276347648859E-3</v>
      </c>
      <c r="AN25" s="134">
        <f t="shared" si="9"/>
        <v>7.9162933664212592E-4</v>
      </c>
      <c r="AO25" s="64">
        <v>-3.0216880378975457E-2</v>
      </c>
      <c r="AP25" s="64">
        <v>2.6605283782729937E-2</v>
      </c>
      <c r="AQ25" s="64">
        <v>-4.9644087034812927E-2</v>
      </c>
      <c r="AR25" s="64">
        <v>1.2642656406440786E-2</v>
      </c>
      <c r="AS25" s="64">
        <v>5.1504321073816757E-2</v>
      </c>
      <c r="AW25" s="64">
        <f>'TFR3'!Y25</f>
        <v>-0.11227475272284604</v>
      </c>
      <c r="AX25" s="64">
        <v>-0.11190832710482823</v>
      </c>
      <c r="AY25" s="117">
        <f>AW25-AX25</f>
        <v>-3.6642561801780715E-4</v>
      </c>
      <c r="AZ25" s="64">
        <v>-0.14156269294373464</v>
      </c>
      <c r="BA25" s="64">
        <f t="shared" si="10"/>
        <v>-8.2986812501957441E-2</v>
      </c>
      <c r="BB25" s="64">
        <v>-0.1368880571939631</v>
      </c>
      <c r="BC25" s="64">
        <v>-0.12566410828006322</v>
      </c>
      <c r="BD25" s="64">
        <v>-0.11070356965011752</v>
      </c>
      <c r="BE25" s="64">
        <v>-6.6562678095146127E-2</v>
      </c>
      <c r="BF25" s="64">
        <v>-6.6562678095149347E-2</v>
      </c>
      <c r="BH25" s="64">
        <f>'TFR3'!AH25</f>
        <v>-0.25277503000365364</v>
      </c>
      <c r="BI25" s="64">
        <v>-0.24477194764883242</v>
      </c>
      <c r="BJ25" s="117">
        <f>BH25-BI25</f>
        <v>-8.0030823548212227E-3</v>
      </c>
      <c r="BK25" s="64">
        <v>-0.27857626137852337</v>
      </c>
      <c r="BL25" s="64">
        <f t="shared" si="11"/>
        <v>-0.22697379862878392</v>
      </c>
      <c r="BM25" s="64">
        <v>-0.23244359978643744</v>
      </c>
      <c r="BN25" s="64">
        <v>-0.22683088524372763</v>
      </c>
      <c r="BO25" s="64">
        <v>-0.19465903798966719</v>
      </c>
      <c r="BP25" s="64">
        <v>-0.17950741089157896</v>
      </c>
      <c r="BQ25" s="64">
        <v>-0.17950741089158664</v>
      </c>
      <c r="BS25" s="64">
        <f t="shared" si="12"/>
        <v>0.40486828305649369</v>
      </c>
      <c r="BT25" s="64">
        <v>0.40486828305649369</v>
      </c>
      <c r="BU25" s="117">
        <f>BS25-BT25</f>
        <v>0</v>
      </c>
      <c r="BV25" s="64">
        <v>0.38585859223292712</v>
      </c>
      <c r="BW25" s="64">
        <f t="shared" si="13"/>
        <v>0.42387797388006027</v>
      </c>
      <c r="BX25" s="64">
        <v>0.37323447944756127</v>
      </c>
      <c r="BY25" s="64">
        <v>0.38792767477694912</v>
      </c>
      <c r="BZ25" s="64">
        <v>0.3788431169741131</v>
      </c>
      <c r="CA25" s="64">
        <v>0.33256131886853069</v>
      </c>
      <c r="CD25" s="64">
        <f t="shared" si="14"/>
        <v>-0.4335848630341973</v>
      </c>
      <c r="CE25" s="64">
        <v>-0.4335848630341973</v>
      </c>
      <c r="CF25" s="117">
        <f>CD25-CE25</f>
        <v>0</v>
      </c>
      <c r="CG25" s="64">
        <v>-0.45126155500143045</v>
      </c>
      <c r="CH25" s="64">
        <f t="shared" si="15"/>
        <v>-0.41590817106696415</v>
      </c>
      <c r="CI25" s="64">
        <v>-0.39583866169648702</v>
      </c>
      <c r="CJ25" s="64">
        <v>-0.3938293844827831</v>
      </c>
      <c r="CK25" s="64">
        <v>-0.38307690864028299</v>
      </c>
      <c r="CL25" s="64">
        <v>-0.33165538362964353</v>
      </c>
      <c r="CO25" s="64"/>
      <c r="CP25" s="64"/>
      <c r="CQ25" s="64"/>
      <c r="CR25" s="64"/>
      <c r="CS25" s="64"/>
      <c r="CT25" s="64"/>
      <c r="CU25" s="64"/>
      <c r="CV25" s="64"/>
      <c r="CW25" s="64"/>
      <c r="CX25" s="64"/>
      <c r="CY25" s="64"/>
      <c r="DE25" s="64"/>
      <c r="DF25" s="64"/>
      <c r="DG25" s="64"/>
      <c r="DH25" s="64"/>
      <c r="DI25" s="64"/>
    </row>
    <row r="26" spans="1:113" ht="18" customHeight="1">
      <c r="A26" s="60">
        <f t="shared" si="0"/>
        <v>1975</v>
      </c>
      <c r="B26" s="64"/>
      <c r="C26" s="64"/>
      <c r="D26" s="64"/>
      <c r="E26" s="64"/>
      <c r="F26" s="64"/>
      <c r="G26" s="64"/>
      <c r="H26" s="64"/>
      <c r="I26" s="64"/>
      <c r="J26" s="64"/>
      <c r="K26" s="64"/>
      <c r="O26" s="64"/>
      <c r="P26" s="64"/>
      <c r="Q26" s="64"/>
      <c r="R26" s="64"/>
      <c r="S26" s="64"/>
      <c r="T26" s="64"/>
      <c r="U26" s="64"/>
      <c r="V26" s="64"/>
      <c r="W26" s="64"/>
      <c r="X26" s="65"/>
      <c r="AA26" s="64"/>
      <c r="AB26" s="64"/>
      <c r="AC26" s="64"/>
      <c r="AD26" s="64"/>
      <c r="AE26" s="64"/>
      <c r="AF26" s="64"/>
      <c r="AG26" s="64"/>
      <c r="AH26" s="64"/>
      <c r="AI26" s="64"/>
      <c r="AJ26" s="64"/>
      <c r="AW26" s="64"/>
      <c r="AX26" s="64"/>
      <c r="AY26" s="64"/>
      <c r="AZ26" s="64"/>
      <c r="BA26" s="64"/>
      <c r="BB26" s="64"/>
      <c r="BC26" s="64"/>
      <c r="BD26" s="64"/>
      <c r="BE26" s="64"/>
      <c r="BF26" s="64"/>
      <c r="BH26" s="64"/>
      <c r="BI26" s="64"/>
      <c r="BJ26" s="64"/>
      <c r="BK26" s="64"/>
      <c r="BL26" s="64"/>
      <c r="BM26" s="64"/>
      <c r="BN26" s="64"/>
      <c r="BO26" s="64"/>
      <c r="BP26" s="64"/>
      <c r="BQ26" s="64"/>
      <c r="BS26" s="64"/>
      <c r="BT26" s="64"/>
      <c r="BU26" s="64"/>
      <c r="BV26" s="64"/>
      <c r="BW26" s="64"/>
      <c r="BX26" s="64"/>
      <c r="BY26" s="64"/>
      <c r="BZ26" s="64"/>
      <c r="CA26" s="64"/>
      <c r="CD26" s="64"/>
      <c r="CE26" s="64"/>
      <c r="CF26" s="64"/>
      <c r="CG26" s="64"/>
      <c r="CH26" s="64"/>
      <c r="CI26" s="64"/>
      <c r="CJ26" s="64"/>
      <c r="CK26" s="64"/>
      <c r="CL26" s="64"/>
      <c r="CO26" s="64"/>
      <c r="CP26" s="64"/>
      <c r="CQ26" s="64"/>
      <c r="CR26" s="64"/>
      <c r="CS26" s="64"/>
      <c r="CT26" s="64"/>
      <c r="CU26" s="64"/>
      <c r="CV26" s="64"/>
      <c r="CW26" s="64"/>
      <c r="CX26" s="64"/>
      <c r="CY26" s="64"/>
      <c r="DE26" s="64"/>
      <c r="DF26" s="64"/>
      <c r="DG26" s="64"/>
      <c r="DH26" s="64"/>
      <c r="DI26" s="64"/>
    </row>
    <row r="27" spans="1:113" ht="18" customHeight="1">
      <c r="A27" s="60">
        <f t="shared" si="0"/>
        <v>1976</v>
      </c>
      <c r="B27" s="64"/>
      <c r="C27" s="64"/>
      <c r="D27" s="64"/>
      <c r="E27" s="64"/>
      <c r="F27" s="64"/>
      <c r="G27" s="64"/>
      <c r="H27" s="64"/>
      <c r="I27" s="64"/>
      <c r="J27" s="64"/>
      <c r="K27" s="64"/>
      <c r="O27" s="64"/>
      <c r="P27" s="64"/>
      <c r="Q27" s="64"/>
      <c r="R27" s="64"/>
      <c r="S27" s="64"/>
      <c r="T27" s="64"/>
      <c r="U27" s="64"/>
      <c r="V27" s="64"/>
      <c r="W27" s="64"/>
      <c r="X27" s="65"/>
      <c r="AA27" s="64"/>
      <c r="AB27" s="64"/>
      <c r="AC27" s="64"/>
      <c r="AD27" s="64"/>
      <c r="AE27" s="64"/>
      <c r="AF27" s="64"/>
      <c r="AG27" s="64"/>
      <c r="AH27" s="64"/>
      <c r="AI27" s="64"/>
      <c r="AJ27" s="64"/>
      <c r="AW27" s="64"/>
      <c r="AX27" s="64"/>
      <c r="AY27" s="64"/>
      <c r="AZ27" s="64"/>
      <c r="BA27" s="64"/>
      <c r="BB27" s="64"/>
      <c r="BC27" s="64"/>
      <c r="BD27" s="64"/>
      <c r="BE27" s="64"/>
      <c r="BF27" s="64"/>
      <c r="BH27" s="64"/>
      <c r="BI27" s="64"/>
      <c r="BJ27" s="64"/>
      <c r="BK27" s="64"/>
      <c r="BL27" s="64"/>
      <c r="BM27" s="64"/>
      <c r="BN27" s="64"/>
      <c r="BO27" s="64"/>
      <c r="BP27" s="64"/>
      <c r="BQ27" s="64"/>
      <c r="BS27" s="64"/>
      <c r="BT27" s="64"/>
      <c r="BU27" s="64"/>
      <c r="BV27" s="64"/>
      <c r="BW27" s="64"/>
      <c r="BX27" s="64"/>
      <c r="BY27" s="64"/>
      <c r="BZ27" s="64"/>
      <c r="CA27" s="64"/>
      <c r="CD27" s="64"/>
      <c r="CE27" s="64"/>
      <c r="CF27" s="64"/>
      <c r="CG27" s="64"/>
      <c r="CH27" s="64"/>
      <c r="CI27" s="64"/>
      <c r="CJ27" s="64"/>
      <c r="CK27" s="64"/>
      <c r="CL27" s="64"/>
      <c r="CO27" s="64"/>
      <c r="CP27" s="64"/>
      <c r="CQ27" s="64"/>
      <c r="CR27" s="64"/>
      <c r="CS27" s="64"/>
      <c r="CT27" s="64"/>
      <c r="CU27" s="64"/>
      <c r="CV27" s="64"/>
      <c r="CW27" s="64"/>
      <c r="CX27" s="64"/>
      <c r="CY27" s="64"/>
      <c r="DE27" s="64"/>
      <c r="DF27" s="64"/>
      <c r="DG27" s="64"/>
      <c r="DH27" s="64"/>
      <c r="DI27" s="64"/>
    </row>
    <row r="28" spans="1:113" ht="18" customHeight="1">
      <c r="A28" s="60">
        <f t="shared" si="0"/>
        <v>1977</v>
      </c>
      <c r="B28" s="64"/>
      <c r="C28" s="64"/>
      <c r="D28" s="64"/>
      <c r="E28" s="64"/>
      <c r="F28" s="64"/>
      <c r="G28" s="64"/>
      <c r="H28" s="64"/>
      <c r="I28" s="64"/>
      <c r="J28" s="64"/>
      <c r="K28" s="64"/>
      <c r="O28" s="64"/>
      <c r="P28" s="64"/>
      <c r="Q28" s="64"/>
      <c r="R28" s="64"/>
      <c r="S28" s="64"/>
      <c r="T28" s="64"/>
      <c r="U28" s="64"/>
      <c r="V28" s="64"/>
      <c r="W28" s="64"/>
      <c r="X28" s="65"/>
      <c r="AA28" s="64"/>
      <c r="AB28" s="64"/>
      <c r="AC28" s="64"/>
      <c r="AD28" s="64"/>
      <c r="AE28" s="64"/>
      <c r="AF28" s="64"/>
      <c r="AG28" s="64"/>
      <c r="AH28" s="64"/>
      <c r="AI28" s="64"/>
      <c r="AJ28" s="64"/>
      <c r="AW28" s="64"/>
      <c r="AX28" s="64"/>
      <c r="AY28" s="64"/>
      <c r="AZ28" s="64"/>
      <c r="BA28" s="64"/>
      <c r="BB28" s="64"/>
      <c r="BC28" s="64"/>
      <c r="BD28" s="64"/>
      <c r="BE28" s="64"/>
      <c r="BF28" s="64"/>
      <c r="BH28" s="64"/>
      <c r="BI28" s="64"/>
      <c r="BJ28" s="64"/>
      <c r="BK28" s="64"/>
      <c r="BL28" s="64"/>
      <c r="BM28" s="64"/>
      <c r="BN28" s="64"/>
      <c r="BO28" s="64"/>
      <c r="BP28" s="64"/>
      <c r="BQ28" s="64"/>
      <c r="BS28" s="64"/>
      <c r="BT28" s="64"/>
      <c r="BU28" s="64"/>
      <c r="BV28" s="64"/>
      <c r="BW28" s="64"/>
      <c r="BX28" s="64"/>
      <c r="BY28" s="64"/>
      <c r="BZ28" s="64"/>
      <c r="CA28" s="64"/>
      <c r="CD28" s="64"/>
      <c r="CE28" s="64"/>
      <c r="CF28" s="64"/>
      <c r="CG28" s="64"/>
      <c r="CH28" s="64"/>
      <c r="CI28" s="64"/>
      <c r="CJ28" s="64"/>
      <c r="CK28" s="64"/>
      <c r="CL28" s="64"/>
      <c r="CO28" s="64"/>
      <c r="CP28" s="64"/>
      <c r="CQ28" s="64"/>
      <c r="CR28" s="64"/>
      <c r="CS28" s="64"/>
      <c r="CT28" s="64"/>
      <c r="CU28" s="64"/>
      <c r="CV28" s="64"/>
      <c r="CW28" s="64"/>
      <c r="CX28" s="64"/>
      <c r="CY28" s="64"/>
      <c r="DE28" s="64"/>
      <c r="DF28" s="64"/>
      <c r="DG28" s="64"/>
      <c r="DH28" s="64"/>
      <c r="DI28" s="64"/>
    </row>
    <row r="29" spans="1:113" ht="18" customHeight="1">
      <c r="A29" s="60">
        <f t="shared" si="0"/>
        <v>1978</v>
      </c>
      <c r="B29" s="64">
        <f>'TFR3'!K29</f>
        <v>-6.3370499999999996E-2</v>
      </c>
      <c r="C29" s="64">
        <v>-6.3370536298613112E-2</v>
      </c>
      <c r="D29" s="117">
        <f>B29-C29</f>
        <v>3.6298613115270939E-8</v>
      </c>
      <c r="E29" s="64">
        <v>-7.944680035492907E-2</v>
      </c>
      <c r="F29" s="64">
        <v>-4.7294199645070929E-2</v>
      </c>
      <c r="G29" s="64">
        <v>-7.0434706024098473E-2</v>
      </c>
      <c r="H29" s="64">
        <v>-6.8151097248376952E-2</v>
      </c>
      <c r="I29" s="64">
        <v>-7.1063280416980706E-2</v>
      </c>
      <c r="J29" s="64">
        <v>-6.5525611326781918E-2</v>
      </c>
      <c r="K29" s="64">
        <v>-2.0579226109814407E-2</v>
      </c>
      <c r="O29" s="64">
        <f>'TFR3'!L29</f>
        <v>0.29926204016280217</v>
      </c>
      <c r="P29" s="64">
        <v>0.30654968559123585</v>
      </c>
      <c r="Q29" s="117">
        <f>O29-P29</f>
        <v>-7.2876454284336867E-3</v>
      </c>
      <c r="R29" s="64">
        <v>0.27746548033926421</v>
      </c>
      <c r="S29" s="64">
        <v>0.32105859998634012</v>
      </c>
      <c r="T29" s="64">
        <v>0.30217435536791626</v>
      </c>
      <c r="U29" s="64">
        <v>0.35408392000824013</v>
      </c>
      <c r="V29" s="64">
        <v>0.2676905775915473</v>
      </c>
      <c r="W29" s="64">
        <v>0.17699884207365083</v>
      </c>
      <c r="X29" s="65"/>
      <c r="AA29" s="64">
        <f>'TFR3'!R29</f>
        <v>-1.3074857960086228E-2</v>
      </c>
      <c r="AB29" s="64">
        <v>-1.4476142321743442E-2</v>
      </c>
      <c r="AC29" s="117">
        <f>AA29-AB29</f>
        <v>1.4012843616572138E-3</v>
      </c>
      <c r="AD29" s="64">
        <v>-3.8389342381860453E-2</v>
      </c>
      <c r="AE29" s="64">
        <v>1.2239626461687997E-2</v>
      </c>
      <c r="AF29" s="64">
        <v>-6.9138457919715013E-2</v>
      </c>
      <c r="AG29" s="64">
        <v>-4.909991749831432E-4</v>
      </c>
      <c r="AH29" s="64">
        <v>3.7494616712119906E-2</v>
      </c>
      <c r="AI29" s="64">
        <v>3.7494616711771192E-2</v>
      </c>
      <c r="AJ29" s="64"/>
      <c r="AL29" s="135">
        <f t="shared" ref="AL29" si="16">AM29+AN29</f>
        <v>-1.7165073737302101E-2</v>
      </c>
      <c r="AM29" s="64">
        <v>-1.8566358098959315E-2</v>
      </c>
      <c r="AN29" s="134">
        <f t="shared" ref="AN29" si="17">AC29</f>
        <v>1.4012843616572138E-3</v>
      </c>
      <c r="AO29" s="64">
        <v>-4.2490221389422642E-2</v>
      </c>
      <c r="AP29" s="64">
        <v>8.1600739148184401E-3</v>
      </c>
      <c r="AQ29" s="64">
        <v>-7.1138774198992949E-2</v>
      </c>
      <c r="AR29" s="64">
        <v>-3.9151105481598537E-3</v>
      </c>
      <c r="AS29" s="64">
        <v>3.1888356471467247E-2</v>
      </c>
      <c r="AW29" s="64">
        <f>'TFR3'!Y29</f>
        <v>-0.15238048964076567</v>
      </c>
      <c r="AX29" s="64">
        <v>-0.15306554379420834</v>
      </c>
      <c r="AY29" s="117">
        <f>AW29-AX29</f>
        <v>6.8505415344266574E-4</v>
      </c>
      <c r="AZ29" s="64">
        <v>-0.17983212427682913</v>
      </c>
      <c r="BA29" s="64">
        <f t="shared" si="10"/>
        <v>-0.12492885500470222</v>
      </c>
      <c r="BB29" s="64">
        <v>-0.17435689869108717</v>
      </c>
      <c r="BC29" s="64">
        <v>-0.15282633530469136</v>
      </c>
      <c r="BD29" s="64">
        <v>-0.14174527517440724</v>
      </c>
      <c r="BE29" s="64">
        <v>-8.4298816945388905E-2</v>
      </c>
      <c r="BF29" s="64">
        <v>-8.4298816945388447E-2</v>
      </c>
      <c r="BH29" s="64">
        <f>'TFR3'!AH29</f>
        <v>-0.3174609177642399</v>
      </c>
      <c r="BI29" s="64">
        <v>-0.3143951515124106</v>
      </c>
      <c r="BJ29" s="117">
        <f>BH29-BI29</f>
        <v>-3.065766251829305E-3</v>
      </c>
      <c r="BK29" s="64">
        <v>-0.33972837423363716</v>
      </c>
      <c r="BL29" s="64">
        <f t="shared" ref="BL29" si="18">BH29+(BH29-BK29)</f>
        <v>-0.29519346129484264</v>
      </c>
      <c r="BM29" s="64">
        <v>-0.27817613091019511</v>
      </c>
      <c r="BN29" s="64">
        <v>-0.26307641730126163</v>
      </c>
      <c r="BO29" s="64">
        <v>-0.23199699708266988</v>
      </c>
      <c r="BP29" s="64">
        <v>-0.21392247855200863</v>
      </c>
      <c r="BQ29" s="64">
        <v>-0.21392247855201513</v>
      </c>
      <c r="BS29" s="64">
        <f t="shared" ref="BS29" si="19">BT29</f>
        <v>0.38095640369637029</v>
      </c>
      <c r="BT29" s="64">
        <v>0.38095640369637029</v>
      </c>
      <c r="BU29" s="117">
        <f>BS29-BT29</f>
        <v>0</v>
      </c>
      <c r="BV29" s="64">
        <v>0.36273542978744566</v>
      </c>
      <c r="BW29" s="64">
        <f t="shared" ref="BW29" si="20">BS29+(BS29-BV29)</f>
        <v>0.39917737760529493</v>
      </c>
      <c r="BX29" s="64">
        <v>0.3326586849539816</v>
      </c>
      <c r="BY29" s="64">
        <v>0.34739144803209676</v>
      </c>
      <c r="BZ29" s="64">
        <v>0.3342593057211089</v>
      </c>
      <c r="CA29" s="64">
        <v>0.28795058885107705</v>
      </c>
      <c r="CD29" s="64">
        <f t="shared" ref="CD29" si="21">CE29</f>
        <v>-0.41448983719539734</v>
      </c>
      <c r="CE29" s="64">
        <v>-0.41448983719539734</v>
      </c>
      <c r="CF29" s="117">
        <f>CD29-CE29</f>
        <v>0</v>
      </c>
      <c r="CG29" s="64">
        <v>-0.43103091310093755</v>
      </c>
      <c r="CH29" s="64">
        <f t="shared" ref="CH29" si="22">CD29+(CD29-CG29)</f>
        <v>-0.39794876128985712</v>
      </c>
      <c r="CI29" s="64">
        <v>-0.36242815093663383</v>
      </c>
      <c r="CJ29" s="64">
        <v>-0.35608456444161096</v>
      </c>
      <c r="CK29" s="64">
        <v>-0.34649747713139628</v>
      </c>
      <c r="CL29" s="64">
        <v>-0.28690803719608449</v>
      </c>
      <c r="CO29" s="64"/>
      <c r="CP29" s="64"/>
      <c r="CQ29" s="64"/>
      <c r="CR29" s="64"/>
      <c r="CS29" s="64"/>
      <c r="CT29" s="64"/>
      <c r="CU29" s="64"/>
      <c r="CV29" s="64"/>
      <c r="CW29" s="64"/>
      <c r="CX29" s="64"/>
      <c r="CY29" s="64"/>
      <c r="DE29" s="64"/>
      <c r="DF29" s="64"/>
      <c r="DG29" s="64"/>
      <c r="DH29" s="64"/>
      <c r="DI29" s="64"/>
    </row>
    <row r="30" spans="1:113" ht="18" customHeight="1">
      <c r="A30" s="60">
        <f t="shared" si="0"/>
        <v>1979</v>
      </c>
      <c r="B30" s="64"/>
      <c r="C30" s="64"/>
      <c r="D30" s="117"/>
      <c r="E30" s="64"/>
      <c r="F30" s="64"/>
      <c r="G30" s="64"/>
      <c r="H30" s="64"/>
      <c r="I30" s="64"/>
      <c r="J30" s="64"/>
      <c r="K30" s="64"/>
      <c r="O30" s="64"/>
      <c r="P30" s="64"/>
      <c r="Q30" s="117"/>
      <c r="R30" s="64"/>
      <c r="S30" s="64"/>
      <c r="T30" s="64"/>
      <c r="U30" s="64"/>
      <c r="V30" s="64"/>
      <c r="W30" s="64"/>
      <c r="X30" s="65"/>
      <c r="AA30" s="64"/>
      <c r="AB30" s="64"/>
      <c r="AC30" s="117"/>
      <c r="AD30" s="64"/>
      <c r="AE30" s="64"/>
      <c r="AF30" s="64"/>
      <c r="AG30" s="64"/>
      <c r="AH30" s="64"/>
      <c r="AI30" s="64"/>
      <c r="AJ30" s="64"/>
      <c r="AW30" s="64"/>
      <c r="AX30" s="64"/>
      <c r="AY30" s="117"/>
      <c r="AZ30" s="64"/>
      <c r="BA30" s="64"/>
      <c r="BB30" s="64"/>
      <c r="BC30" s="64"/>
      <c r="BD30" s="64"/>
      <c r="BE30" s="64"/>
      <c r="BF30" s="64"/>
      <c r="BH30" s="64"/>
      <c r="BI30" s="64"/>
      <c r="BJ30" s="117"/>
      <c r="BK30" s="64"/>
      <c r="BL30" s="64"/>
      <c r="BM30" s="64"/>
      <c r="BN30" s="64"/>
      <c r="BO30" s="64"/>
      <c r="BP30" s="64"/>
      <c r="BQ30" s="64"/>
      <c r="BS30" s="64"/>
      <c r="BT30" s="64"/>
      <c r="BU30" s="117"/>
      <c r="BV30" s="64"/>
      <c r="BW30" s="64"/>
      <c r="BX30" s="64"/>
      <c r="BY30" s="64"/>
      <c r="BZ30" s="64"/>
      <c r="CA30" s="64"/>
      <c r="CD30" s="64"/>
      <c r="CE30" s="64"/>
      <c r="CF30" s="117"/>
      <c r="CG30" s="64"/>
      <c r="CH30" s="64"/>
      <c r="CI30" s="64"/>
      <c r="CJ30" s="64"/>
      <c r="CK30" s="64"/>
      <c r="CL30" s="64"/>
      <c r="CO30" s="64"/>
      <c r="CP30" s="64"/>
      <c r="CQ30" s="64"/>
      <c r="CR30" s="64"/>
      <c r="CS30" s="64"/>
      <c r="CT30" s="64"/>
      <c r="CU30" s="64"/>
      <c r="CV30" s="64"/>
      <c r="CW30" s="64"/>
      <c r="CX30" s="64"/>
      <c r="CY30" s="64"/>
      <c r="DE30" s="64"/>
      <c r="DF30" s="64"/>
      <c r="DG30" s="64"/>
      <c r="DH30" s="64"/>
      <c r="DI30" s="64"/>
    </row>
    <row r="31" spans="1:113" ht="18" customHeight="1">
      <c r="A31" s="60">
        <f t="shared" si="0"/>
        <v>1980</v>
      </c>
      <c r="B31" s="64"/>
      <c r="C31" s="64"/>
      <c r="D31" s="64"/>
      <c r="E31" s="64"/>
      <c r="F31" s="64"/>
      <c r="G31" s="64"/>
      <c r="H31" s="64"/>
      <c r="I31" s="64"/>
      <c r="J31" s="64"/>
      <c r="K31" s="64"/>
      <c r="O31" s="64"/>
      <c r="P31" s="64"/>
      <c r="Q31" s="64"/>
      <c r="R31" s="64"/>
      <c r="S31" s="64"/>
      <c r="T31" s="64"/>
      <c r="U31" s="64"/>
      <c r="V31" s="64"/>
      <c r="W31" s="64"/>
      <c r="X31" s="65"/>
      <c r="AA31" s="64"/>
      <c r="AB31" s="64"/>
      <c r="AC31" s="64"/>
      <c r="AD31" s="64"/>
      <c r="AE31" s="64"/>
      <c r="AF31" s="64"/>
      <c r="AG31" s="64"/>
      <c r="AH31" s="64"/>
      <c r="AI31" s="64"/>
      <c r="AJ31" s="64"/>
      <c r="AW31" s="64"/>
      <c r="AX31" s="64"/>
      <c r="AY31" s="64"/>
      <c r="AZ31" s="64"/>
      <c r="BA31" s="64"/>
      <c r="BB31" s="64"/>
      <c r="BC31" s="64"/>
      <c r="BD31" s="64"/>
      <c r="BE31" s="64"/>
      <c r="BF31" s="64"/>
      <c r="BH31" s="64"/>
      <c r="BI31" s="64"/>
      <c r="BJ31" s="64"/>
      <c r="BK31" s="64"/>
      <c r="BL31" s="64"/>
      <c r="BM31" s="64"/>
      <c r="BN31" s="64"/>
      <c r="BO31" s="64"/>
      <c r="BP31" s="64"/>
      <c r="BQ31" s="64"/>
      <c r="BS31" s="64"/>
      <c r="BT31" s="64"/>
      <c r="BU31" s="64"/>
      <c r="BV31" s="64"/>
      <c r="BW31" s="64"/>
      <c r="BX31" s="64"/>
      <c r="BY31" s="64"/>
      <c r="BZ31" s="64"/>
      <c r="CA31" s="64"/>
      <c r="CD31" s="64"/>
      <c r="CE31" s="64"/>
      <c r="CF31" s="64"/>
      <c r="CG31" s="64"/>
      <c r="CH31" s="64"/>
      <c r="CI31" s="64"/>
      <c r="CJ31" s="64"/>
      <c r="CK31" s="64"/>
      <c r="CL31" s="64"/>
      <c r="CO31" s="64"/>
      <c r="CP31" s="64"/>
      <c r="CQ31" s="64"/>
      <c r="CR31" s="64"/>
      <c r="CS31" s="64"/>
      <c r="CT31" s="64"/>
      <c r="CU31" s="64"/>
      <c r="CV31" s="64"/>
      <c r="CW31" s="64"/>
      <c r="CX31" s="64"/>
      <c r="CY31" s="64"/>
      <c r="DE31" s="64"/>
      <c r="DF31" s="64"/>
      <c r="DG31" s="64"/>
      <c r="DH31" s="64"/>
      <c r="DI31" s="64"/>
    </row>
    <row r="32" spans="1:113" ht="18" customHeight="1">
      <c r="A32" s="60">
        <f t="shared" si="0"/>
        <v>1981</v>
      </c>
      <c r="B32" s="64">
        <f>'TFR3'!K32</f>
        <v>-7.0000000000000062E-2</v>
      </c>
      <c r="C32" s="64"/>
      <c r="D32" s="64"/>
      <c r="E32" s="64">
        <v>-8.6076300354929136E-2</v>
      </c>
      <c r="F32" s="64">
        <v>-5.3923699645070995E-2</v>
      </c>
      <c r="G32" s="64"/>
      <c r="H32" s="64"/>
      <c r="I32" s="64"/>
      <c r="J32" s="64"/>
      <c r="K32" s="64"/>
      <c r="O32" s="64">
        <f>'TFR3'!L32</f>
        <v>0.22999999999999998</v>
      </c>
      <c r="P32" s="64"/>
      <c r="Q32" s="64"/>
      <c r="R32" s="64"/>
      <c r="S32" s="64"/>
      <c r="T32" s="64"/>
      <c r="U32" s="64"/>
      <c r="V32" s="64"/>
      <c r="W32" s="64"/>
      <c r="X32" s="65"/>
      <c r="AA32" s="64">
        <f>'TFR3'!R32</f>
        <v>-1.0000000000000009E-2</v>
      </c>
      <c r="AB32" s="64"/>
      <c r="AC32" s="64"/>
      <c r="AD32" s="64">
        <v>-3.517245096495708E-2</v>
      </c>
      <c r="AE32" s="64">
        <v>1.5172450964957063E-2</v>
      </c>
      <c r="AF32" s="64"/>
      <c r="AG32" s="64"/>
      <c r="AH32" s="64"/>
      <c r="AI32" s="64"/>
      <c r="AJ32" s="64"/>
      <c r="AL32" s="134">
        <f>AA32+(AL29+AL37)-(AA29+AA37)</f>
        <v>-2.1298170799642635E-2</v>
      </c>
      <c r="AW32" s="64"/>
      <c r="AX32" s="64"/>
      <c r="AY32" s="64"/>
      <c r="AZ32" s="64"/>
      <c r="BA32" s="64"/>
      <c r="BB32" s="64"/>
      <c r="BC32" s="64"/>
      <c r="BD32" s="64"/>
      <c r="BE32" s="64"/>
      <c r="BF32" s="64"/>
      <c r="BH32" s="64"/>
      <c r="BI32" s="64"/>
      <c r="BJ32" s="64"/>
      <c r="BK32" s="64"/>
      <c r="BL32" s="64"/>
      <c r="BM32" s="64"/>
      <c r="BN32" s="64"/>
      <c r="BO32" s="64"/>
      <c r="BP32" s="64"/>
      <c r="BQ32" s="64"/>
      <c r="BS32" s="64"/>
      <c r="BT32" s="64"/>
      <c r="BU32" s="64"/>
      <c r="BV32" s="64"/>
      <c r="BW32" s="64"/>
      <c r="BX32" s="64"/>
      <c r="BY32" s="64"/>
      <c r="BZ32" s="64"/>
      <c r="CA32" s="64"/>
      <c r="CD32" s="64"/>
      <c r="CE32" s="64"/>
      <c r="CF32" s="64"/>
      <c r="CG32" s="64"/>
      <c r="CH32" s="64"/>
      <c r="CI32" s="64"/>
      <c r="CJ32" s="64"/>
      <c r="CK32" s="64"/>
      <c r="CL32" s="64"/>
      <c r="CO32" s="64"/>
      <c r="CP32" s="64"/>
      <c r="CQ32" s="64"/>
      <c r="CR32" s="64"/>
      <c r="CS32" s="64"/>
      <c r="CT32" s="64"/>
      <c r="CU32" s="64"/>
      <c r="CV32" s="64"/>
      <c r="CW32" s="64"/>
      <c r="CX32" s="64"/>
      <c r="CY32" s="64"/>
      <c r="DE32" s="64"/>
      <c r="DF32" s="64"/>
      <c r="DG32" s="64"/>
      <c r="DH32" s="64"/>
      <c r="DI32" s="64"/>
    </row>
    <row r="33" spans="1:113" ht="18" customHeight="1">
      <c r="A33" s="60">
        <f t="shared" si="0"/>
        <v>1982</v>
      </c>
      <c r="B33" s="64"/>
      <c r="C33" s="64"/>
      <c r="D33" s="54"/>
      <c r="E33" s="64"/>
      <c r="F33" s="64"/>
      <c r="G33" s="64"/>
      <c r="H33" s="64"/>
      <c r="I33" s="64"/>
      <c r="J33" s="64"/>
      <c r="K33" s="64"/>
      <c r="O33" s="64"/>
      <c r="P33" s="64"/>
      <c r="Q33" s="54"/>
      <c r="R33" s="64"/>
      <c r="S33" s="64"/>
      <c r="T33" s="64"/>
      <c r="U33" s="64"/>
      <c r="V33" s="64"/>
      <c r="W33" s="64"/>
      <c r="X33" s="65"/>
      <c r="AA33" s="64"/>
      <c r="AB33" s="65"/>
      <c r="AC33" s="54"/>
      <c r="AD33" s="64"/>
      <c r="AE33" s="64"/>
      <c r="AF33" s="65"/>
      <c r="AG33" s="65"/>
      <c r="AH33" s="65"/>
      <c r="AI33" s="65"/>
      <c r="AJ33" s="65"/>
      <c r="AW33" s="64"/>
      <c r="AX33" s="65"/>
      <c r="AY33" s="54"/>
      <c r="AZ33" s="64"/>
      <c r="BA33" s="64"/>
      <c r="BB33" s="65"/>
      <c r="BC33" s="65"/>
      <c r="BD33" s="65"/>
      <c r="BE33" s="65"/>
      <c r="BF33" s="65"/>
      <c r="BH33" s="64"/>
      <c r="BI33" s="65"/>
      <c r="BJ33" s="54"/>
      <c r="BK33" s="64"/>
      <c r="BL33" s="64"/>
      <c r="BM33" s="65"/>
      <c r="BN33" s="65"/>
      <c r="BO33" s="65"/>
      <c r="BP33" s="65"/>
      <c r="BQ33" s="65"/>
      <c r="BS33" s="64"/>
      <c r="BT33" s="65"/>
      <c r="BU33" s="54"/>
      <c r="BV33" s="64"/>
      <c r="BW33" s="64"/>
      <c r="BX33" s="65"/>
      <c r="BY33" s="65"/>
      <c r="BZ33" s="65"/>
      <c r="CA33" s="65"/>
      <c r="CD33" s="64"/>
      <c r="CE33" s="65"/>
      <c r="CF33" s="54"/>
      <c r="CG33" s="64"/>
      <c r="CH33" s="64"/>
      <c r="CI33" s="65"/>
      <c r="CJ33" s="65"/>
      <c r="CK33" s="65"/>
      <c r="CL33" s="65"/>
      <c r="CO33" s="64"/>
      <c r="CP33" s="64"/>
      <c r="CQ33" s="64"/>
      <c r="CR33" s="64"/>
      <c r="CS33" s="64"/>
      <c r="CT33" s="64"/>
      <c r="CU33" s="64"/>
      <c r="CV33" s="64"/>
      <c r="CW33" s="64"/>
      <c r="CX33" s="64"/>
      <c r="CY33" s="64"/>
      <c r="DE33" s="64"/>
      <c r="DF33" s="64"/>
      <c r="DG33" s="64"/>
      <c r="DH33" s="64"/>
      <c r="DI33" s="64"/>
    </row>
    <row r="34" spans="1:113" ht="18" customHeight="1">
      <c r="A34" s="60">
        <f t="shared" si="0"/>
        <v>1983</v>
      </c>
      <c r="B34" s="64"/>
      <c r="C34" s="64"/>
      <c r="D34" s="64"/>
      <c r="E34" s="64"/>
      <c r="F34" s="64"/>
      <c r="G34" s="64"/>
      <c r="H34" s="64"/>
      <c r="I34" s="64"/>
      <c r="J34" s="64"/>
      <c r="K34" s="64"/>
      <c r="O34" s="64"/>
      <c r="P34" s="64"/>
      <c r="Q34" s="64"/>
      <c r="R34" s="64"/>
      <c r="S34" s="64"/>
      <c r="T34" s="64"/>
      <c r="U34" s="64"/>
      <c r="V34" s="64"/>
      <c r="W34" s="64"/>
      <c r="X34" s="65"/>
      <c r="AA34" s="64"/>
      <c r="AB34" s="64"/>
      <c r="AC34" s="64"/>
      <c r="AD34" s="64"/>
      <c r="AE34" s="64"/>
      <c r="AF34" s="64"/>
      <c r="AG34" s="64"/>
      <c r="AH34" s="64"/>
      <c r="AI34" s="64"/>
      <c r="AJ34" s="64"/>
      <c r="AW34" s="64"/>
      <c r="AX34" s="64"/>
      <c r="AY34" s="64"/>
      <c r="AZ34" s="64"/>
      <c r="BA34" s="64"/>
      <c r="BB34" s="64"/>
      <c r="BC34" s="64"/>
      <c r="BD34" s="64"/>
      <c r="BE34" s="64"/>
      <c r="BF34" s="64"/>
      <c r="BH34" s="64"/>
      <c r="BI34" s="64"/>
      <c r="BJ34" s="64"/>
      <c r="BK34" s="64"/>
      <c r="BL34" s="64"/>
      <c r="BM34" s="64"/>
      <c r="BN34" s="64"/>
      <c r="BO34" s="64"/>
      <c r="BP34" s="64"/>
      <c r="BQ34" s="64"/>
      <c r="BS34" s="64"/>
      <c r="BT34" s="64"/>
      <c r="BU34" s="64"/>
      <c r="BV34" s="64"/>
      <c r="BW34" s="64"/>
      <c r="BX34" s="64"/>
      <c r="BY34" s="64"/>
      <c r="BZ34" s="64"/>
      <c r="CA34" s="64"/>
      <c r="CD34" s="64"/>
      <c r="CE34" s="64"/>
      <c r="CF34" s="64"/>
      <c r="CG34" s="64"/>
      <c r="CH34" s="64"/>
      <c r="CI34" s="64"/>
      <c r="CJ34" s="64"/>
      <c r="CK34" s="64"/>
      <c r="CL34" s="64"/>
      <c r="CO34" s="64"/>
      <c r="CP34" s="64"/>
      <c r="CQ34" s="64"/>
      <c r="CR34" s="64"/>
      <c r="CS34" s="64"/>
      <c r="CT34" s="64"/>
      <c r="CU34" s="64"/>
      <c r="CV34" s="64"/>
      <c r="CW34" s="64"/>
      <c r="CX34" s="64"/>
      <c r="CY34" s="64"/>
      <c r="DE34" s="64"/>
      <c r="DF34" s="64"/>
      <c r="DG34" s="64"/>
      <c r="DH34" s="64"/>
      <c r="DI34" s="64"/>
    </row>
    <row r="35" spans="1:113" ht="18" customHeight="1">
      <c r="A35" s="60">
        <f t="shared" si="0"/>
        <v>1984</v>
      </c>
      <c r="B35" s="64"/>
      <c r="C35" s="64"/>
      <c r="D35" s="64"/>
      <c r="E35" s="64"/>
      <c r="F35" s="64"/>
      <c r="G35" s="64"/>
      <c r="H35" s="64"/>
      <c r="I35" s="64"/>
      <c r="J35" s="64"/>
      <c r="K35" s="64"/>
      <c r="O35" s="64"/>
      <c r="P35" s="64"/>
      <c r="Q35" s="64"/>
      <c r="R35" s="64"/>
      <c r="S35" s="64"/>
      <c r="T35" s="64"/>
      <c r="U35" s="64"/>
      <c r="V35" s="64"/>
      <c r="W35" s="64"/>
      <c r="X35" s="65"/>
      <c r="AA35" s="64"/>
      <c r="AB35" s="64"/>
      <c r="AC35" s="64"/>
      <c r="AD35" s="64"/>
      <c r="AE35" s="64"/>
      <c r="AF35" s="64"/>
      <c r="AG35" s="64"/>
      <c r="AH35" s="64"/>
      <c r="AI35" s="64"/>
      <c r="AJ35" s="64"/>
      <c r="AW35" s="64"/>
      <c r="AX35" s="64"/>
      <c r="AY35" s="64"/>
      <c r="AZ35" s="64"/>
      <c r="BA35" s="64"/>
      <c r="BB35" s="64"/>
      <c r="BC35" s="64"/>
      <c r="BD35" s="64"/>
      <c r="BE35" s="64"/>
      <c r="BF35" s="64"/>
      <c r="BH35" s="64"/>
      <c r="BI35" s="64"/>
      <c r="BJ35" s="64"/>
      <c r="BK35" s="64"/>
      <c r="BL35" s="64"/>
      <c r="BM35" s="64"/>
      <c r="BN35" s="64"/>
      <c r="BO35" s="64"/>
      <c r="BP35" s="64"/>
      <c r="BQ35" s="64"/>
      <c r="BS35" s="64"/>
      <c r="BT35" s="64"/>
      <c r="BU35" s="64"/>
      <c r="BV35" s="64"/>
      <c r="BW35" s="64"/>
      <c r="BX35" s="64"/>
      <c r="BY35" s="64"/>
      <c r="BZ35" s="64"/>
      <c r="CA35" s="64"/>
      <c r="CD35" s="64"/>
      <c r="CE35" s="64"/>
      <c r="CF35" s="64"/>
      <c r="CG35" s="64"/>
      <c r="CH35" s="64"/>
      <c r="CI35" s="64"/>
      <c r="CJ35" s="64"/>
      <c r="CK35" s="64"/>
      <c r="CL35" s="64"/>
      <c r="CO35" s="64"/>
      <c r="CP35" s="64"/>
      <c r="CQ35" s="64"/>
      <c r="CR35" s="64"/>
      <c r="CS35" s="64"/>
      <c r="CT35" s="64"/>
      <c r="CU35" s="64"/>
      <c r="CV35" s="64"/>
      <c r="CW35" s="64"/>
      <c r="DE35" s="64"/>
      <c r="DF35" s="64"/>
      <c r="DG35" s="64"/>
      <c r="DH35" s="64"/>
      <c r="DI35" s="64"/>
    </row>
    <row r="36" spans="1:113" ht="18" customHeight="1">
      <c r="A36" s="60">
        <f t="shared" si="0"/>
        <v>1985</v>
      </c>
      <c r="B36" s="64"/>
      <c r="C36" s="64"/>
      <c r="D36" s="64"/>
      <c r="E36" s="64"/>
      <c r="F36" s="64"/>
      <c r="G36" s="64"/>
      <c r="H36" s="64"/>
      <c r="I36" s="64"/>
      <c r="J36" s="64"/>
      <c r="K36" s="64"/>
      <c r="O36" s="64"/>
      <c r="P36" s="64"/>
      <c r="Q36" s="64"/>
      <c r="R36" s="64"/>
      <c r="S36" s="64"/>
      <c r="T36" s="64"/>
      <c r="U36" s="64"/>
      <c r="V36" s="64"/>
      <c r="W36" s="64"/>
      <c r="X36" s="65"/>
      <c r="AA36" s="64"/>
      <c r="AB36" s="64"/>
      <c r="AC36" s="64"/>
      <c r="AD36" s="64"/>
      <c r="AE36" s="64"/>
      <c r="AF36" s="64"/>
      <c r="AG36" s="64"/>
      <c r="AH36" s="64"/>
      <c r="AI36" s="64"/>
      <c r="AJ36" s="64"/>
      <c r="AW36" s="64"/>
      <c r="AX36" s="64"/>
      <c r="AY36" s="64"/>
      <c r="AZ36" s="64"/>
      <c r="BA36" s="64"/>
      <c r="BB36" s="64"/>
      <c r="BC36" s="64"/>
      <c r="BD36" s="64"/>
      <c r="BE36" s="64"/>
      <c r="BF36" s="64"/>
      <c r="BH36" s="64"/>
      <c r="BI36" s="64"/>
      <c r="BJ36" s="64"/>
      <c r="BK36" s="64"/>
      <c r="BL36" s="64"/>
      <c r="BM36" s="64"/>
      <c r="BN36" s="64"/>
      <c r="BO36" s="64"/>
      <c r="BP36" s="64"/>
      <c r="BQ36" s="64"/>
      <c r="BS36" s="64"/>
      <c r="BT36" s="64"/>
      <c r="BU36" s="64"/>
      <c r="BV36" s="64"/>
      <c r="BW36" s="64"/>
      <c r="BX36" s="64"/>
      <c r="BY36" s="64"/>
      <c r="BZ36" s="64"/>
      <c r="CA36" s="64"/>
      <c r="CD36" s="64"/>
      <c r="CE36" s="64"/>
      <c r="CF36" s="64"/>
      <c r="CG36" s="64"/>
      <c r="CH36" s="64"/>
      <c r="CI36" s="64"/>
      <c r="CJ36" s="64"/>
      <c r="CK36" s="64"/>
      <c r="CL36" s="64"/>
      <c r="CO36" s="64"/>
      <c r="CP36" s="64"/>
      <c r="CQ36" s="64"/>
      <c r="CR36" s="64"/>
      <c r="CS36" s="64"/>
      <c r="CT36" s="64"/>
      <c r="CU36" s="64"/>
      <c r="CV36" s="64"/>
      <c r="CW36" s="64"/>
      <c r="DE36" s="64"/>
      <c r="DF36" s="64"/>
      <c r="DG36" s="64"/>
      <c r="DH36" s="64"/>
      <c r="DI36" s="64"/>
    </row>
    <row r="37" spans="1:113" ht="18" customHeight="1">
      <c r="A37" s="60">
        <f t="shared" si="0"/>
        <v>1986</v>
      </c>
      <c r="B37" s="64">
        <f>'TFR3'!K37</f>
        <v>2.1458029747009277E-2</v>
      </c>
      <c r="C37" s="64">
        <v>2.1458027102186167E-2</v>
      </c>
      <c r="D37" s="117">
        <f>B37-C37</f>
        <v>2.644823110520278E-9</v>
      </c>
      <c r="E37" s="64">
        <v>2.6946204114220197E-3</v>
      </c>
      <c r="F37" s="64">
        <v>4.0221439082596538E-2</v>
      </c>
      <c r="G37" s="64">
        <v>1.2770914338553879E-2</v>
      </c>
      <c r="H37" s="64">
        <v>1.2994120232342534E-2</v>
      </c>
      <c r="I37" s="64">
        <v>7.3422225052969994E-3</v>
      </c>
      <c r="J37" s="64">
        <v>1.4222723625583293E-3</v>
      </c>
      <c r="K37" s="64">
        <v>2.6593924486868446E-2</v>
      </c>
      <c r="O37" s="64">
        <f>'TFR3'!L37</f>
        <v>0.14560212694159502</v>
      </c>
      <c r="P37" s="64">
        <v>0.13563031319476007</v>
      </c>
      <c r="Q37" s="117">
        <f>O37-P37</f>
        <v>9.971813746834951E-3</v>
      </c>
      <c r="R37" s="64">
        <v>0.11840119637180027</v>
      </c>
      <c r="S37" s="64">
        <v>0.17280305751138977</v>
      </c>
      <c r="T37" s="64">
        <v>0.14398330083269117</v>
      </c>
      <c r="U37" s="64">
        <v>0.17006981431191334</v>
      </c>
      <c r="V37" s="64">
        <v>0.10072052342887394</v>
      </c>
      <c r="W37" s="64">
        <v>2.2203853524336147E-2</v>
      </c>
      <c r="X37" s="65"/>
      <c r="AA37" s="64">
        <f>'TFR3'!R37</f>
        <v>-1.667172897664615E-2</v>
      </c>
      <c r="AB37" s="64">
        <v>-1.878928432290394E-2</v>
      </c>
      <c r="AC37" s="117">
        <f>AA37-AB37</f>
        <v>2.1175553462577899E-3</v>
      </c>
      <c r="AD37" s="64">
        <v>-4.1702146484786068E-2</v>
      </c>
      <c r="AE37" s="64">
        <v>8.3586885314937721E-3</v>
      </c>
      <c r="AF37" s="64">
        <v>-4.5409527103311031E-2</v>
      </c>
      <c r="AG37" s="64">
        <v>2.4090671501528247E-2</v>
      </c>
      <c r="AH37" s="64">
        <v>4.4176097384575966E-2</v>
      </c>
      <c r="AI37" s="64">
        <v>-2.8014861953825076E-2</v>
      </c>
      <c r="AJ37" s="64">
        <v>2.6954962413562534E-2</v>
      </c>
      <c r="AL37" s="135">
        <f t="shared" ref="AL37:AL48" si="23">AM37+AN37</f>
        <v>-2.3879683999072907E-2</v>
      </c>
      <c r="AM37" s="64">
        <v>-2.5997239345330696E-2</v>
      </c>
      <c r="AN37" s="134">
        <f t="shared" ref="AN37:AN39" si="24">AC37</f>
        <v>2.1175553462577899E-3</v>
      </c>
      <c r="AO37" s="64">
        <v>-5.0824532274685877E-2</v>
      </c>
      <c r="AP37" s="64">
        <v>3.0651642765400604E-3</v>
      </c>
      <c r="AQ37" s="64">
        <v>-4.5235565052878554E-2</v>
      </c>
      <c r="AR37" s="64">
        <v>2.779637320603837E-2</v>
      </c>
      <c r="AS37" s="64">
        <v>4.4010014386666893E-2</v>
      </c>
      <c r="AW37" s="64">
        <f>'TFR3'!Y37</f>
        <v>-0.12934998340076875</v>
      </c>
      <c r="AX37" s="64">
        <v>-0.12822729586241621</v>
      </c>
      <c r="AY37" s="117">
        <f>AW37-AX37</f>
        <v>-1.1226875383525403E-3</v>
      </c>
      <c r="AZ37" s="64">
        <v>-0.15594003871836001</v>
      </c>
      <c r="BA37" s="64">
        <f>AW37+(AW37-AZ37)</f>
        <v>-0.10275992808317749</v>
      </c>
      <c r="BB37" s="64">
        <v>-0.14563868048637749</v>
      </c>
      <c r="BC37" s="64">
        <v>-0.13455210065490672</v>
      </c>
      <c r="BD37" s="64">
        <v>-0.12643573939342412</v>
      </c>
      <c r="BE37" s="64">
        <v>-6.3560174876706566E-2</v>
      </c>
      <c r="BF37" s="64">
        <v>-6.3560174876706371E-2</v>
      </c>
      <c r="BH37" s="64">
        <f>'TFR3'!AH37</f>
        <v>-0.25341878003544283</v>
      </c>
      <c r="BI37" s="64">
        <v>-0.24470210754323218</v>
      </c>
      <c r="BJ37" s="117">
        <f>BH37-BI37</f>
        <v>-8.716672492210642E-3</v>
      </c>
      <c r="BK37" s="64">
        <v>-0.27634546284509875</v>
      </c>
      <c r="BL37" s="64">
        <f>BH37+(BH37-BK37)</f>
        <v>-0.2304920972257869</v>
      </c>
      <c r="BM37" s="64">
        <v>-0.23570929224629816</v>
      </c>
      <c r="BN37" s="64">
        <v>-0.22628352141135399</v>
      </c>
      <c r="BO37" s="64">
        <v>-0.19665535178506782</v>
      </c>
      <c r="BP37" s="64">
        <v>-0.16949844238402678</v>
      </c>
      <c r="BQ37" s="64">
        <v>-0.16949844238403017</v>
      </c>
      <c r="BS37" s="64">
        <f t="shared" ref="BS37:BS39" si="25">BT37</f>
        <v>0.3579497448412538</v>
      </c>
      <c r="BT37" s="64">
        <v>0.3579497448412538</v>
      </c>
      <c r="BU37" s="117">
        <f>BS37-BT37</f>
        <v>0</v>
      </c>
      <c r="BV37" s="64">
        <v>0.33184802579291295</v>
      </c>
      <c r="BW37" s="64">
        <f>BS37+(BS37-BV37)</f>
        <v>0.38405146388959466</v>
      </c>
      <c r="BX37" s="64">
        <v>0.33737990074751839</v>
      </c>
      <c r="BY37" s="64">
        <v>0.34596015022552579</v>
      </c>
      <c r="BZ37" s="64">
        <v>0.34732765705080182</v>
      </c>
      <c r="CA37" s="64">
        <v>0.30220227766645169</v>
      </c>
      <c r="CD37" s="64">
        <f t="shared" ref="CD37:CD39" si="26">CE37</f>
        <v>-0.31200729784697839</v>
      </c>
      <c r="CE37" s="64">
        <v>-0.31200729784697839</v>
      </c>
      <c r="CF37" s="117">
        <f>CD37-CE37</f>
        <v>0</v>
      </c>
      <c r="CG37" s="64">
        <v>-0.3325203659005736</v>
      </c>
      <c r="CH37" s="64">
        <f>CD37+(CD37-CG37)</f>
        <v>-0.29149422979338319</v>
      </c>
      <c r="CI37" s="64">
        <v>-0.29677520544882791</v>
      </c>
      <c r="CJ37" s="64">
        <v>-0.29404614492644959</v>
      </c>
      <c r="CK37" s="64">
        <v>-0.29441282451625422</v>
      </c>
      <c r="CL37" s="64">
        <v>-0.23809271634707294</v>
      </c>
      <c r="CO37" s="64">
        <f t="shared" ref="CO37:CO39" si="27">CP37</f>
        <v>0.12595224862310928</v>
      </c>
      <c r="CP37" s="64">
        <v>0.12595224862310928</v>
      </c>
      <c r="CQ37" s="117">
        <f>CO37-CP37</f>
        <v>0</v>
      </c>
      <c r="CR37" s="64">
        <v>1.6897133598456668E-2</v>
      </c>
      <c r="CS37" s="64">
        <f>CO37+(CO37-CR37)</f>
        <v>0.23500736364776187</v>
      </c>
      <c r="CT37" s="38">
        <v>0.11520805413336449</v>
      </c>
      <c r="CU37" s="38">
        <v>0.12016626210269102</v>
      </c>
      <c r="CV37" s="38">
        <v>0.11029172721290516</v>
      </c>
      <c r="CW37" s="38">
        <v>7.5855837511817556E-2</v>
      </c>
      <c r="CX37" s="38">
        <v>7.5855837511798599E-2</v>
      </c>
      <c r="CY37" s="38"/>
      <c r="DB37" s="41">
        <f>DE37</f>
        <v>0.33186906250178755</v>
      </c>
      <c r="DC37" s="41">
        <f>'TFR4'!AO16+0.02</f>
        <v>0.72</v>
      </c>
      <c r="DD37" s="41">
        <f>1-DC37</f>
        <v>0.28000000000000003</v>
      </c>
      <c r="DE37" s="64">
        <v>0.33186906250178755</v>
      </c>
      <c r="DF37" s="64">
        <v>0.31785050856704727</v>
      </c>
      <c r="DG37" s="64">
        <v>0.34928867416577869</v>
      </c>
      <c r="DH37" s="64">
        <v>0.34648123276924386</v>
      </c>
      <c r="DI37" s="64">
        <v>0.3254061892904378</v>
      </c>
    </row>
    <row r="38" spans="1:113" ht="18" customHeight="1">
      <c r="A38" s="60">
        <f t="shared" si="0"/>
        <v>1987</v>
      </c>
      <c r="B38" s="64"/>
      <c r="C38" s="64"/>
      <c r="D38" s="117"/>
      <c r="E38" s="64"/>
      <c r="F38" s="64"/>
      <c r="G38" s="64"/>
      <c r="H38" s="64"/>
      <c r="I38" s="64"/>
      <c r="J38" s="64"/>
      <c r="K38" s="64"/>
      <c r="O38" s="64"/>
      <c r="P38" s="64"/>
      <c r="Q38" s="117"/>
      <c r="R38" s="64"/>
      <c r="S38" s="64"/>
      <c r="T38" s="64"/>
      <c r="U38" s="64"/>
      <c r="V38" s="64"/>
      <c r="W38" s="64"/>
      <c r="X38" s="65"/>
      <c r="AA38" s="64"/>
      <c r="AB38" s="65"/>
      <c r="AC38" s="117"/>
      <c r="AD38" s="64"/>
      <c r="AE38" s="64"/>
      <c r="AF38" s="65"/>
      <c r="AG38" s="65"/>
      <c r="AH38" s="65"/>
      <c r="AI38" s="65"/>
      <c r="AJ38" s="65"/>
      <c r="AO38" s="64"/>
      <c r="AP38" s="64"/>
      <c r="AQ38" s="64"/>
      <c r="AR38" s="64"/>
      <c r="AS38" s="64"/>
      <c r="AW38" s="64"/>
      <c r="AX38" s="65"/>
      <c r="AY38" s="117"/>
      <c r="AZ38" s="64"/>
      <c r="BA38" s="64"/>
      <c r="BB38" s="64"/>
      <c r="BC38" s="64"/>
      <c r="BD38" s="64"/>
      <c r="BE38" s="64"/>
      <c r="BF38" s="64"/>
      <c r="BH38" s="64"/>
      <c r="BI38" s="65"/>
      <c r="BJ38" s="117"/>
      <c r="BK38" s="64"/>
      <c r="BL38" s="64"/>
      <c r="BM38" s="64"/>
      <c r="BN38" s="64"/>
      <c r="BO38" s="64"/>
      <c r="BP38" s="64"/>
      <c r="BQ38" s="64"/>
      <c r="BS38" s="64"/>
      <c r="BT38" s="64"/>
      <c r="BU38" s="117"/>
      <c r="BV38" s="64"/>
      <c r="BW38" s="64"/>
      <c r="BX38" s="64"/>
      <c r="BY38" s="64"/>
      <c r="BZ38" s="64"/>
      <c r="CA38" s="64"/>
      <c r="CD38" s="64"/>
      <c r="CE38" s="64"/>
      <c r="CF38" s="117"/>
      <c r="CG38" s="64"/>
      <c r="CH38" s="64"/>
      <c r="CI38" s="64"/>
      <c r="CJ38" s="64"/>
      <c r="CK38" s="64"/>
      <c r="CL38" s="64"/>
      <c r="CO38" s="64"/>
      <c r="CP38" s="64"/>
      <c r="CQ38" s="117"/>
      <c r="CR38" s="64"/>
      <c r="CS38" s="64"/>
      <c r="CT38" s="65"/>
      <c r="CU38" s="65"/>
      <c r="CV38" s="65"/>
      <c r="CW38" s="65"/>
      <c r="CX38" s="65"/>
      <c r="CY38" s="65"/>
    </row>
    <row r="39" spans="1:113" ht="18" customHeight="1">
      <c r="A39" s="60">
        <f t="shared" si="0"/>
        <v>1988</v>
      </c>
      <c r="B39" s="64">
        <f>'TFR3'!K39</f>
        <v>1.1541068553924561E-2</v>
      </c>
      <c r="C39" s="64">
        <v>1.1541105701353242E-2</v>
      </c>
      <c r="D39" s="117">
        <f>B39-C39</f>
        <v>-3.7147428681716388E-8</v>
      </c>
      <c r="E39" s="64">
        <v>-6.1538772463425075E-3</v>
      </c>
      <c r="F39" s="64">
        <v>2.9236014354191629E-2</v>
      </c>
      <c r="G39" s="64">
        <v>-5.7338033278670625E-4</v>
      </c>
      <c r="H39" s="64">
        <v>-2.3710093562654338E-4</v>
      </c>
      <c r="I39" s="64">
        <v>-5.7229810409197696E-3</v>
      </c>
      <c r="J39" s="64">
        <v>-1.9195604598695515E-2</v>
      </c>
      <c r="K39" s="64">
        <v>7.7135555314908049E-3</v>
      </c>
      <c r="O39" s="64">
        <f>'TFR3'!L39</f>
        <v>0.15652658664461272</v>
      </c>
      <c r="P39" s="64">
        <v>0.15585070140144769</v>
      </c>
      <c r="Q39" s="117">
        <f>O39-P39</f>
        <v>6.7588524316503085E-4</v>
      </c>
      <c r="R39" s="64">
        <v>0.13122641083399014</v>
      </c>
      <c r="S39" s="64">
        <v>0.1818267624552353</v>
      </c>
      <c r="T39" s="64">
        <v>0.15460397704263906</v>
      </c>
      <c r="U39" s="64">
        <v>0.18010729431153294</v>
      </c>
      <c r="V39" s="64">
        <v>0.12241523205566404</v>
      </c>
      <c r="W39" s="64">
        <v>4.6633725109034872E-2</v>
      </c>
      <c r="X39" s="65"/>
      <c r="AA39" s="64">
        <f>'TFR3'!R39</f>
        <v>-3.4517667825063603E-2</v>
      </c>
      <c r="AB39" s="64">
        <v>-3.5031837520709423E-2</v>
      </c>
      <c r="AC39" s="117">
        <f>AA39-AB39</f>
        <v>5.1416969564582055E-4</v>
      </c>
      <c r="AD39" s="64">
        <v>-5.877430849353292E-2</v>
      </c>
      <c r="AE39" s="64">
        <v>-1.0261027156594285E-2</v>
      </c>
      <c r="AF39" s="64">
        <v>-6.6325346951260328E-2</v>
      </c>
      <c r="AG39" s="64">
        <v>7.6928459560543939E-3</v>
      </c>
      <c r="AH39" s="64">
        <v>3.870257936339571E-2</v>
      </c>
      <c r="AI39" s="64">
        <v>-2.700558214286547E-2</v>
      </c>
      <c r="AJ39" s="64">
        <v>2.7374346945803808E-2</v>
      </c>
      <c r="AL39" s="135">
        <f t="shared" si="23"/>
        <v>-4.0685331553834456E-2</v>
      </c>
      <c r="AM39" s="64">
        <v>-4.1199501249480276E-2</v>
      </c>
      <c r="AN39" s="134">
        <f t="shared" si="24"/>
        <v>5.1416969564582055E-4</v>
      </c>
      <c r="AO39" s="64">
        <v>-6.6950830065016342E-2</v>
      </c>
      <c r="AP39" s="64">
        <v>-1.4419833042652572E-2</v>
      </c>
      <c r="AQ39" s="64">
        <v>-6.3177548365006275E-2</v>
      </c>
      <c r="AR39" s="64">
        <v>1.3688632742102309E-2</v>
      </c>
      <c r="AS39" s="64">
        <v>4.2235200623403323E-2</v>
      </c>
      <c r="AW39" s="64">
        <f>'TFR3'!Y39</f>
        <v>-0.14462632934252417</v>
      </c>
      <c r="AX39" s="64">
        <v>-0.14371694306969091</v>
      </c>
      <c r="AY39" s="117">
        <f>AW39-AX39</f>
        <v>-9.0938627283326801E-4</v>
      </c>
      <c r="AZ39" s="64">
        <v>-0.17088121122027813</v>
      </c>
      <c r="BA39" s="64">
        <f>AW39+(AW39-AZ39)</f>
        <v>-0.11837144746477021</v>
      </c>
      <c r="BB39" s="64">
        <v>-0.16378003242241287</v>
      </c>
      <c r="BC39" s="64">
        <v>-0.15220628666301456</v>
      </c>
      <c r="BD39" s="64">
        <v>-0.13050352798523379</v>
      </c>
      <c r="BE39" s="64">
        <v>-6.2234524515154738E-2</v>
      </c>
      <c r="BF39" s="64">
        <v>-6.223452451536627E-2</v>
      </c>
      <c r="BH39" s="64">
        <f>'TFR3'!AH39</f>
        <v>-0.2510871787865957</v>
      </c>
      <c r="BI39" s="64">
        <v>-0.2434784496424762</v>
      </c>
      <c r="BJ39" s="117">
        <f>BH39-BI39</f>
        <v>-7.6087291441195026E-3</v>
      </c>
      <c r="BK39" s="64">
        <v>-0.27458293179570487</v>
      </c>
      <c r="BL39" s="64">
        <f>BH39+(BH39-BK39)</f>
        <v>-0.22759142577748653</v>
      </c>
      <c r="BM39" s="64">
        <v>-0.23485863861770218</v>
      </c>
      <c r="BN39" s="64">
        <v>-0.22512014486804888</v>
      </c>
      <c r="BO39" s="64">
        <v>-0.1928211668980028</v>
      </c>
      <c r="BP39" s="64">
        <v>-0.16027235791618841</v>
      </c>
      <c r="BQ39" s="64">
        <v>-0.1602723579162243</v>
      </c>
      <c r="BS39" s="64">
        <f t="shared" si="25"/>
        <v>0.31729674357600607</v>
      </c>
      <c r="BT39" s="64">
        <v>0.31729674357600607</v>
      </c>
      <c r="BU39" s="117">
        <f>BS39-BT39</f>
        <v>0</v>
      </c>
      <c r="BV39" s="64">
        <v>0.29432606201951256</v>
      </c>
      <c r="BW39" s="64">
        <f>BS39+(BS39-BV39)</f>
        <v>0.34026742513249958</v>
      </c>
      <c r="BX39" s="64">
        <v>0.29311967943720502</v>
      </c>
      <c r="BY39" s="64">
        <v>0.30404130285452752</v>
      </c>
      <c r="BZ39" s="64">
        <v>0.30442773813801843</v>
      </c>
      <c r="CA39" s="64">
        <v>0.25813363886162471</v>
      </c>
      <c r="CD39" s="64">
        <f t="shared" si="26"/>
        <v>-0.30584032120245702</v>
      </c>
      <c r="CE39" s="64">
        <v>-0.30584032120245702</v>
      </c>
      <c r="CF39" s="117">
        <f>CD39-CE39</f>
        <v>0</v>
      </c>
      <c r="CG39" s="64">
        <v>-0.32716697397619232</v>
      </c>
      <c r="CH39" s="64">
        <f>CD39+(CD39-CG39)</f>
        <v>-0.28451366842872172</v>
      </c>
      <c r="CI39" s="64">
        <v>-0.28527738215337639</v>
      </c>
      <c r="CJ39" s="64">
        <v>-0.28190153305253324</v>
      </c>
      <c r="CK39" s="64">
        <v>-0.28222326004654391</v>
      </c>
      <c r="CL39" s="64">
        <v>-0.22812957751504456</v>
      </c>
      <c r="CO39" s="64">
        <f t="shared" si="27"/>
        <v>0.21767272667930895</v>
      </c>
      <c r="CP39" s="64">
        <v>0.21767272667930895</v>
      </c>
      <c r="CQ39" s="117">
        <f>CO39-CP39</f>
        <v>0</v>
      </c>
      <c r="CR39" s="64">
        <v>9.8479220192809191E-2</v>
      </c>
      <c r="CS39" s="64">
        <f>CO39+(CO39-CR39)</f>
        <v>0.33686623316580872</v>
      </c>
      <c r="CT39" s="64">
        <v>0.17170089302623778</v>
      </c>
      <c r="CU39" s="64">
        <v>0.1710734681484419</v>
      </c>
      <c r="CV39" s="64">
        <v>0.19065813737363996</v>
      </c>
      <c r="CW39" s="64">
        <v>0.14659310198499442</v>
      </c>
      <c r="CX39" s="64">
        <v>0.14659310196752467</v>
      </c>
      <c r="CY39" s="64"/>
      <c r="CZ39" s="41">
        <f>'TFR4'!AL16</f>
        <v>0.44599998857496709</v>
      </c>
      <c r="DA39" s="41">
        <f>'TFR4'!AM16</f>
        <v>0.75750895453144917</v>
      </c>
      <c r="DB39" s="41">
        <f>'TFR4'!AN16</f>
        <v>0.31150896595648209</v>
      </c>
      <c r="DC39" s="41">
        <f>'TFR4'!AO16</f>
        <v>0.7</v>
      </c>
      <c r="DD39" s="41">
        <f>1-DC39</f>
        <v>0.30000000000000004</v>
      </c>
      <c r="DE39" s="64">
        <v>0.31317153717419449</v>
      </c>
      <c r="DF39" s="64">
        <v>0.29631092076197385</v>
      </c>
      <c r="DG39" s="64">
        <v>0.32536047815602848</v>
      </c>
      <c r="DH39" s="64">
        <v>0.32656721663214605</v>
      </c>
      <c r="DI39" s="64">
        <v>0.301775398251791</v>
      </c>
    </row>
    <row r="40" spans="1:113" ht="18" customHeight="1">
      <c r="A40" s="60">
        <f t="shared" si="0"/>
        <v>1989</v>
      </c>
      <c r="B40" s="64"/>
      <c r="C40" s="64"/>
      <c r="D40" s="64"/>
      <c r="E40" s="64"/>
      <c r="F40" s="64"/>
      <c r="G40" s="64"/>
      <c r="H40" s="64"/>
      <c r="I40" s="64"/>
      <c r="J40" s="64"/>
      <c r="K40" s="64"/>
      <c r="O40" s="64"/>
      <c r="P40" s="64"/>
      <c r="Q40" s="64"/>
      <c r="R40" s="64"/>
      <c r="S40" s="64"/>
      <c r="T40" s="64"/>
      <c r="U40" s="64"/>
      <c r="V40" s="64"/>
      <c r="W40" s="64"/>
      <c r="X40" s="65"/>
      <c r="AA40" s="64"/>
      <c r="AB40" s="64"/>
      <c r="AC40" s="64"/>
      <c r="AD40" s="64"/>
      <c r="AE40" s="64"/>
      <c r="AF40" s="64"/>
      <c r="AG40" s="64"/>
      <c r="AH40" s="64"/>
      <c r="AI40" s="64"/>
      <c r="AJ40" s="64"/>
      <c r="AL40" s="135"/>
      <c r="AW40" s="64"/>
      <c r="AX40" s="64"/>
      <c r="AY40" s="64"/>
      <c r="AZ40" s="64"/>
      <c r="BA40" s="64"/>
      <c r="BB40" s="64"/>
      <c r="BC40" s="64"/>
      <c r="BD40" s="64"/>
      <c r="BE40" s="64"/>
      <c r="BF40" s="64"/>
      <c r="BH40" s="64"/>
      <c r="BI40" s="64"/>
      <c r="BJ40" s="64"/>
      <c r="BK40" s="64"/>
      <c r="BL40" s="64"/>
      <c r="BM40" s="64"/>
      <c r="BN40" s="64"/>
      <c r="BO40" s="64"/>
      <c r="BP40" s="64"/>
      <c r="BQ40" s="64"/>
      <c r="BS40" s="64"/>
      <c r="BT40" s="64"/>
      <c r="BU40" s="64"/>
      <c r="BV40" s="64"/>
      <c r="BW40" s="64"/>
      <c r="BX40" s="64"/>
      <c r="BY40" s="64"/>
      <c r="BZ40" s="64"/>
      <c r="CA40" s="64"/>
      <c r="CD40" s="64"/>
      <c r="CE40" s="64"/>
      <c r="CF40" s="64"/>
      <c r="CG40" s="64"/>
      <c r="CH40" s="64"/>
      <c r="CI40" s="64"/>
      <c r="CJ40" s="64"/>
      <c r="CK40" s="64"/>
      <c r="CL40" s="64"/>
      <c r="CO40" s="64"/>
      <c r="CP40" s="64"/>
      <c r="CQ40" s="64"/>
      <c r="CR40" s="64"/>
      <c r="CS40" s="64"/>
      <c r="CT40" s="64"/>
      <c r="CU40" s="64"/>
      <c r="CV40" s="64"/>
      <c r="CW40" s="64"/>
      <c r="CX40" s="64"/>
      <c r="CY40" s="64"/>
    </row>
    <row r="41" spans="1:113" ht="18" customHeight="1">
      <c r="A41" s="60">
        <f t="shared" si="0"/>
        <v>1990</v>
      </c>
      <c r="B41" s="64"/>
      <c r="C41" s="64"/>
      <c r="D41" s="64"/>
      <c r="E41" s="64"/>
      <c r="F41" s="64"/>
      <c r="G41" s="64"/>
      <c r="H41" s="64"/>
      <c r="I41" s="64"/>
      <c r="J41" s="64"/>
      <c r="K41" s="64"/>
      <c r="O41" s="64"/>
      <c r="P41" s="64"/>
      <c r="Q41" s="64"/>
      <c r="R41" s="64"/>
      <c r="S41" s="64"/>
      <c r="T41" s="64"/>
      <c r="U41" s="64"/>
      <c r="V41" s="64"/>
      <c r="W41" s="64"/>
      <c r="X41" s="65"/>
      <c r="AA41" s="64"/>
      <c r="AB41" s="64"/>
      <c r="AC41" s="64"/>
      <c r="AD41" s="64"/>
      <c r="AE41" s="64"/>
      <c r="AF41" s="64"/>
      <c r="AG41" s="64"/>
      <c r="AH41" s="64"/>
      <c r="AI41" s="64"/>
      <c r="AJ41" s="64"/>
      <c r="AL41" s="135"/>
      <c r="AW41" s="64"/>
      <c r="AX41" s="64"/>
      <c r="AY41" s="64"/>
      <c r="AZ41" s="64"/>
      <c r="BA41" s="64"/>
      <c r="BB41" s="64"/>
      <c r="BC41" s="64"/>
      <c r="BD41" s="64"/>
      <c r="BE41" s="64"/>
      <c r="BF41" s="64"/>
      <c r="BH41" s="64"/>
      <c r="BI41" s="64"/>
      <c r="BJ41" s="64"/>
      <c r="BK41" s="64"/>
      <c r="BL41" s="64"/>
      <c r="BM41" s="64"/>
      <c r="BN41" s="64"/>
      <c r="BO41" s="64"/>
      <c r="BP41" s="64"/>
      <c r="BQ41" s="64"/>
      <c r="BS41" s="64"/>
      <c r="BT41" s="64"/>
      <c r="BU41" s="64"/>
      <c r="BV41" s="64"/>
      <c r="BW41" s="64"/>
      <c r="BX41" s="64"/>
      <c r="BY41" s="64"/>
      <c r="BZ41" s="64"/>
      <c r="CA41" s="64"/>
      <c r="CD41" s="64"/>
      <c r="CE41" s="64"/>
      <c r="CF41" s="64"/>
      <c r="CG41" s="64"/>
      <c r="CH41" s="64"/>
      <c r="CI41" s="64"/>
      <c r="CJ41" s="64"/>
      <c r="CK41" s="64"/>
      <c r="CL41" s="64"/>
      <c r="CO41" s="64"/>
      <c r="CP41" s="64"/>
      <c r="CQ41" s="64"/>
      <c r="CR41" s="64"/>
      <c r="CS41" s="64"/>
      <c r="CT41" s="64"/>
      <c r="CU41" s="64"/>
      <c r="CV41" s="64"/>
      <c r="CW41" s="64"/>
      <c r="CX41" s="64"/>
      <c r="CY41" s="64"/>
    </row>
    <row r="42" spans="1:113" ht="18" customHeight="1">
      <c r="A42" s="60">
        <f t="shared" si="0"/>
        <v>1991</v>
      </c>
      <c r="B42" s="64"/>
      <c r="C42" s="64"/>
      <c r="D42" s="64"/>
      <c r="E42" s="64"/>
      <c r="F42" s="64"/>
      <c r="G42" s="64"/>
      <c r="H42" s="64"/>
      <c r="I42" s="64"/>
      <c r="J42" s="64"/>
      <c r="K42" s="64"/>
      <c r="O42" s="64"/>
      <c r="P42" s="64"/>
      <c r="Q42" s="64"/>
      <c r="R42" s="64"/>
      <c r="S42" s="64"/>
      <c r="T42" s="64"/>
      <c r="U42" s="64"/>
      <c r="V42" s="64"/>
      <c r="W42" s="64"/>
      <c r="X42" s="65"/>
      <c r="AA42" s="64"/>
      <c r="AB42" s="64"/>
      <c r="AC42" s="64"/>
      <c r="AD42" s="64"/>
      <c r="AE42" s="64"/>
      <c r="AF42" s="64"/>
      <c r="AG42" s="64"/>
      <c r="AH42" s="64"/>
      <c r="AI42" s="64"/>
      <c r="AJ42" s="64"/>
      <c r="AL42" s="135"/>
      <c r="AW42" s="64"/>
      <c r="AX42" s="64"/>
      <c r="AY42" s="64"/>
      <c r="AZ42" s="64"/>
      <c r="BA42" s="64"/>
      <c r="BB42" s="64"/>
      <c r="BC42" s="64"/>
      <c r="BD42" s="64"/>
      <c r="BE42" s="64"/>
      <c r="BF42" s="64"/>
      <c r="BH42" s="64"/>
      <c r="BI42" s="64"/>
      <c r="BJ42" s="64"/>
      <c r="BK42" s="64"/>
      <c r="BL42" s="64"/>
      <c r="BM42" s="64"/>
      <c r="BN42" s="64"/>
      <c r="BO42" s="64"/>
      <c r="BP42" s="64"/>
      <c r="BQ42" s="64"/>
      <c r="BS42" s="64"/>
      <c r="BT42" s="64"/>
      <c r="BU42" s="64"/>
      <c r="BV42" s="64"/>
      <c r="BW42" s="64"/>
      <c r="BX42" s="64"/>
      <c r="BY42" s="64"/>
      <c r="BZ42" s="64"/>
      <c r="CA42" s="64"/>
      <c r="CD42" s="64"/>
      <c r="CE42" s="64"/>
      <c r="CF42" s="64"/>
      <c r="CG42" s="64"/>
      <c r="CH42" s="64"/>
      <c r="CI42" s="64"/>
      <c r="CJ42" s="64"/>
      <c r="CK42" s="64"/>
      <c r="CL42" s="64"/>
      <c r="CO42" s="64"/>
      <c r="CP42" s="64"/>
      <c r="CQ42" s="64"/>
      <c r="CR42" s="64"/>
      <c r="CS42" s="64"/>
      <c r="CT42" s="64"/>
      <c r="CU42" s="64"/>
      <c r="CV42" s="64"/>
      <c r="CW42" s="64"/>
      <c r="CX42" s="64"/>
      <c r="CY42" s="64"/>
    </row>
    <row r="43" spans="1:113" ht="18" customHeight="1">
      <c r="A43" s="60">
        <f t="shared" si="0"/>
        <v>1992</v>
      </c>
      <c r="B43" s="64"/>
      <c r="C43" s="64"/>
      <c r="D43" s="64"/>
      <c r="E43" s="64"/>
      <c r="F43" s="64"/>
      <c r="G43" s="64"/>
      <c r="H43" s="64"/>
      <c r="I43" s="64"/>
      <c r="J43" s="64"/>
      <c r="K43" s="64"/>
      <c r="O43" s="64"/>
      <c r="P43" s="64"/>
      <c r="Q43" s="64"/>
      <c r="R43" s="64"/>
      <c r="S43" s="64"/>
      <c r="T43" s="64"/>
      <c r="U43" s="64"/>
      <c r="V43" s="64"/>
      <c r="W43" s="64"/>
      <c r="X43" s="65"/>
      <c r="AA43" s="64"/>
      <c r="AB43" s="64"/>
      <c r="AC43" s="64"/>
      <c r="AD43" s="64"/>
      <c r="AE43" s="64"/>
      <c r="AF43" s="64"/>
      <c r="AG43" s="64"/>
      <c r="AH43" s="64"/>
      <c r="AI43" s="64"/>
      <c r="AJ43" s="64"/>
      <c r="AL43" s="135"/>
      <c r="AW43" s="64"/>
      <c r="AX43" s="64"/>
      <c r="AY43" s="64"/>
      <c r="AZ43" s="64"/>
      <c r="BA43" s="64"/>
      <c r="BB43" s="64"/>
      <c r="BC43" s="64"/>
      <c r="BD43" s="64"/>
      <c r="BE43" s="64"/>
      <c r="BF43" s="64"/>
      <c r="BH43" s="64"/>
      <c r="BI43" s="64"/>
      <c r="BJ43" s="64"/>
      <c r="BK43" s="64"/>
      <c r="BL43" s="64"/>
      <c r="BM43" s="64"/>
      <c r="BN43" s="64"/>
      <c r="BO43" s="64"/>
      <c r="BP43" s="64"/>
      <c r="BQ43" s="64"/>
      <c r="BS43" s="64"/>
      <c r="BT43" s="64"/>
      <c r="BU43" s="64"/>
      <c r="BV43" s="64"/>
      <c r="BW43" s="64"/>
      <c r="BX43" s="64"/>
      <c r="BY43" s="64"/>
      <c r="BZ43" s="64"/>
      <c r="CA43" s="64"/>
      <c r="CD43" s="64"/>
      <c r="CE43" s="64"/>
      <c r="CF43" s="64"/>
      <c r="CG43" s="64"/>
      <c r="CH43" s="64"/>
      <c r="CI43" s="64"/>
      <c r="CJ43" s="64"/>
      <c r="CK43" s="64"/>
      <c r="CL43" s="64"/>
      <c r="CO43" s="64"/>
      <c r="CP43" s="64"/>
      <c r="CQ43" s="64"/>
      <c r="CR43" s="64"/>
      <c r="CS43" s="64"/>
      <c r="CT43" s="64"/>
      <c r="CU43" s="64"/>
      <c r="CV43" s="64"/>
      <c r="CW43" s="64"/>
      <c r="CX43" s="64"/>
      <c r="CY43" s="64"/>
    </row>
    <row r="44" spans="1:113" ht="18" customHeight="1">
      <c r="A44" s="60">
        <f t="shared" si="0"/>
        <v>1993</v>
      </c>
      <c r="B44" s="64">
        <f>'TFR3'!K44</f>
        <v>-7.7021420001983643E-3</v>
      </c>
      <c r="C44" s="64">
        <v>-7.702153368667114E-3</v>
      </c>
      <c r="D44" s="117">
        <f>B44-C44</f>
        <v>1.1368468749717309E-8</v>
      </c>
      <c r="E44" s="64">
        <v>-2.6847510581461335E-2</v>
      </c>
      <c r="F44" s="64">
        <v>1.1443226581064607E-2</v>
      </c>
      <c r="G44" s="64">
        <v>-5.5083126886498945E-3</v>
      </c>
      <c r="H44" s="64">
        <v>-5.5665605293560147E-3</v>
      </c>
      <c r="I44" s="64">
        <v>-6.1890580994804325E-3</v>
      </c>
      <c r="J44" s="64">
        <v>-6.9099401090931302E-3</v>
      </c>
      <c r="K44" s="64">
        <v>2.5516665593510936E-2</v>
      </c>
      <c r="O44" s="64">
        <f>'TFR3'!L44</f>
        <v>9.5157112106837471E-2</v>
      </c>
      <c r="P44" s="64">
        <v>9.4760255649384256E-2</v>
      </c>
      <c r="Q44" s="117">
        <f>O44-P44</f>
        <v>3.9685645745321518E-4</v>
      </c>
      <c r="R44" s="64">
        <v>6.7468984181375882E-2</v>
      </c>
      <c r="S44" s="64">
        <v>0.12284524003229906</v>
      </c>
      <c r="T44" s="64">
        <v>9.4391933203211403E-2</v>
      </c>
      <c r="U44" s="64">
        <v>0.14651960579129661</v>
      </c>
      <c r="V44" s="64">
        <v>0.10519243901754545</v>
      </c>
      <c r="W44" s="64">
        <v>1.4006373439493722E-3</v>
      </c>
      <c r="X44" s="65"/>
      <c r="AA44" s="64">
        <f>'TFR3'!R44</f>
        <v>5.0383728387124405E-2</v>
      </c>
      <c r="AB44" s="64">
        <v>5.1345059413233952E-2</v>
      </c>
      <c r="AC44" s="117">
        <f>AA44-AB44</f>
        <v>-9.6133102610954785E-4</v>
      </c>
      <c r="AD44" s="64">
        <v>2.6279144492459522E-2</v>
      </c>
      <c r="AE44" s="64">
        <v>7.4488312281789287E-2</v>
      </c>
      <c r="AF44" s="64">
        <v>2.7601788537892184E-2</v>
      </c>
      <c r="AG44" s="64">
        <v>8.0805056053531416E-2</v>
      </c>
      <c r="AH44" s="64">
        <v>9.8392370461492074E-2</v>
      </c>
      <c r="AI44" s="64">
        <v>-5.943749237644555E-3</v>
      </c>
      <c r="AJ44" s="64">
        <v>9.9402197839051604E-2</v>
      </c>
      <c r="AL44" s="135">
        <f t="shared" si="23"/>
        <v>7.5330563710883702E-2</v>
      </c>
      <c r="AM44" s="64">
        <v>7.6291894736993243E-2</v>
      </c>
      <c r="AN44" s="134">
        <f t="shared" ref="AN44:AN48" si="28">AC44</f>
        <v>-9.6133102610954785E-4</v>
      </c>
      <c r="AO44" s="64">
        <v>4.4174335777596267E-2</v>
      </c>
      <c r="AP44" s="64">
        <v>0.10648679164417113</v>
      </c>
      <c r="AQ44" s="64">
        <v>5.7995972144150469E-2</v>
      </c>
      <c r="AR44" s="64">
        <v>9.9520455318155274E-2</v>
      </c>
      <c r="AS44" s="64">
        <v>0.1076763564376997</v>
      </c>
      <c r="AW44" s="64">
        <f>'TFR3'!Y44</f>
        <v>-7.8271124098035993E-2</v>
      </c>
      <c r="AX44" s="64">
        <v>-7.8848047018462153E-2</v>
      </c>
      <c r="AY44" s="117">
        <f>AW44-AX44</f>
        <v>5.7692292042615945E-4</v>
      </c>
      <c r="AZ44" s="64">
        <v>-0.10691712745497778</v>
      </c>
      <c r="BA44" s="64">
        <f>AW44+(AW44-AZ44)</f>
        <v>-4.9625120741094209E-2</v>
      </c>
      <c r="BB44" s="64">
        <v>-8.6630478280565318E-2</v>
      </c>
      <c r="BC44" s="64">
        <v>-0.12503114668549875</v>
      </c>
      <c r="BD44" s="64">
        <v>-0.11201596435667424</v>
      </c>
      <c r="BE44" s="64">
        <v>-7.3270597787968267E-2</v>
      </c>
      <c r="BF44" s="64">
        <v>-7.3270597787967698E-2</v>
      </c>
      <c r="BH44" s="64">
        <f>'TFR3'!AH44</f>
        <v>-0.18142320050133598</v>
      </c>
      <c r="BI44" s="64">
        <v>-0.17676418842143365</v>
      </c>
      <c r="BJ44" s="117">
        <f>BH44-BI44</f>
        <v>-4.6590120799023249E-3</v>
      </c>
      <c r="BK44" s="64">
        <v>-0.20627306737791257</v>
      </c>
      <c r="BL44" s="64">
        <f>BH44+(BH44-BK44)</f>
        <v>-0.15657333362475939</v>
      </c>
      <c r="BM44" s="64">
        <v>-0.18192060639755955</v>
      </c>
      <c r="BN44" s="64">
        <v>-0.19066479827624508</v>
      </c>
      <c r="BO44" s="64">
        <v>-0.14625752344092646</v>
      </c>
      <c r="BP44" s="64">
        <v>-0.12932050212357299</v>
      </c>
      <c r="BQ44" s="64">
        <v>-0.1293205021235726</v>
      </c>
      <c r="BS44" s="64">
        <f t="shared" ref="BS44:BS48" si="29">BT44</f>
        <v>0.29000086714003792</v>
      </c>
      <c r="BT44" s="64">
        <v>0.29000086714003792</v>
      </c>
      <c r="BU44" s="117">
        <f>BS44-BT44</f>
        <v>0</v>
      </c>
      <c r="BV44" s="64">
        <v>0.26531262859371357</v>
      </c>
      <c r="BW44" s="64">
        <f>BS44+(BS44-BV44)</f>
        <v>0.31468910568636227</v>
      </c>
      <c r="BX44" s="64">
        <v>0.28177584607835138</v>
      </c>
      <c r="BY44" s="64">
        <v>0.27884584961945402</v>
      </c>
      <c r="BZ44" s="64">
        <v>0.27991798500289872</v>
      </c>
      <c r="CA44" s="64">
        <v>0.24824111897615547</v>
      </c>
      <c r="CD44" s="64">
        <f t="shared" ref="CD44:CD48" si="30">CE44</f>
        <v>-0.27618544006925855</v>
      </c>
      <c r="CE44" s="64">
        <v>-0.27618544006925855</v>
      </c>
      <c r="CF44" s="117">
        <f>CD44-CE44</f>
        <v>0</v>
      </c>
      <c r="CG44" s="64">
        <v>-0.29810053538032827</v>
      </c>
      <c r="CH44" s="64">
        <f>CD44+(CD44-CG44)</f>
        <v>-0.25427034475818883</v>
      </c>
      <c r="CI44" s="64">
        <v>-0.26716574248017461</v>
      </c>
      <c r="CJ44" s="64">
        <v>-0.27111292190955405</v>
      </c>
      <c r="CK44" s="64">
        <v>-0.27448932216752403</v>
      </c>
      <c r="CL44" s="64">
        <v>-0.22598070100701106</v>
      </c>
      <c r="CO44" s="64">
        <f t="shared" ref="CO44:CO48" si="31">CP44</f>
        <v>0.4755902197816485</v>
      </c>
      <c r="CP44" s="64">
        <v>0.4755902197816485</v>
      </c>
      <c r="CQ44" s="117">
        <f>CO44-CP44</f>
        <v>0</v>
      </c>
      <c r="CR44" s="64">
        <v>0.36653510475699591</v>
      </c>
      <c r="CS44" s="64">
        <f>CO44+(CO44-CR44)</f>
        <v>0.5846453348063011</v>
      </c>
      <c r="CT44" s="38">
        <v>0.53985719811484623</v>
      </c>
      <c r="CU44" s="38">
        <v>0.53796695763457869</v>
      </c>
      <c r="CV44" s="38">
        <v>0.52175173798216823</v>
      </c>
      <c r="CW44" s="38">
        <v>0.47567533858470928</v>
      </c>
      <c r="CX44" s="38">
        <v>0.475675338584716</v>
      </c>
      <c r="CY44" s="38"/>
      <c r="CZ44" s="41"/>
      <c r="DB44" s="41">
        <f>DE44</f>
        <v>0.37088743661286439</v>
      </c>
      <c r="DC44" s="41">
        <f>'TFR4'!AO18-0.01</f>
        <v>0.75</v>
      </c>
      <c r="DD44" s="41">
        <f>1-DC44</f>
        <v>0.25</v>
      </c>
      <c r="DE44" s="64">
        <v>0.37088743661286439</v>
      </c>
      <c r="DF44" s="64">
        <v>0.36783404261339703</v>
      </c>
      <c r="DG44" s="64">
        <v>0.39391116026983103</v>
      </c>
      <c r="DH44" s="64">
        <v>0.39263979023797568</v>
      </c>
      <c r="DI44" s="64">
        <v>0.38101675686477188</v>
      </c>
    </row>
    <row r="45" spans="1:113" ht="18" customHeight="1">
      <c r="A45" s="60">
        <f t="shared" si="0"/>
        <v>1994</v>
      </c>
      <c r="B45" s="64"/>
      <c r="C45" s="64"/>
      <c r="D45" s="117"/>
      <c r="E45" s="64"/>
      <c r="F45" s="64"/>
      <c r="G45" s="64"/>
      <c r="H45" s="64"/>
      <c r="I45" s="64"/>
      <c r="J45" s="64"/>
      <c r="K45" s="64"/>
      <c r="O45" s="64"/>
      <c r="P45" s="64"/>
      <c r="Q45" s="117"/>
      <c r="R45" s="64"/>
      <c r="S45" s="64"/>
      <c r="T45" s="64"/>
      <c r="U45" s="64"/>
      <c r="V45" s="64"/>
      <c r="W45" s="64"/>
      <c r="X45" s="65"/>
      <c r="AA45" s="64"/>
      <c r="AB45" s="64"/>
      <c r="AC45" s="117"/>
      <c r="AD45" s="64"/>
      <c r="AE45" s="64"/>
      <c r="AF45" s="64"/>
      <c r="AG45" s="64"/>
      <c r="AH45" s="64"/>
      <c r="AI45" s="64"/>
      <c r="AJ45" s="64"/>
      <c r="AL45" s="135"/>
      <c r="AN45" s="134"/>
      <c r="AQ45" s="64"/>
      <c r="AR45" s="64"/>
      <c r="AS45" s="64"/>
      <c r="AW45" s="64"/>
      <c r="AX45" s="64"/>
      <c r="AY45" s="117"/>
      <c r="AZ45" s="64"/>
      <c r="BA45" s="64"/>
      <c r="BB45" s="64"/>
      <c r="BC45" s="64"/>
      <c r="BD45" s="64"/>
      <c r="BE45" s="64"/>
      <c r="BF45" s="64"/>
      <c r="BH45" s="64"/>
      <c r="BI45" s="64"/>
      <c r="BJ45" s="117"/>
      <c r="BK45" s="64"/>
      <c r="BL45" s="64"/>
      <c r="BM45" s="64"/>
      <c r="BN45" s="64"/>
      <c r="BO45" s="64"/>
      <c r="BP45" s="64"/>
      <c r="BQ45" s="64"/>
      <c r="BS45" s="64"/>
      <c r="BT45" s="64"/>
      <c r="BU45" s="117"/>
      <c r="BV45" s="64"/>
      <c r="BW45" s="64"/>
      <c r="BX45" s="64"/>
      <c r="BY45" s="64"/>
      <c r="BZ45" s="64"/>
      <c r="CA45" s="64"/>
      <c r="CD45" s="64"/>
      <c r="CE45" s="64"/>
      <c r="CF45" s="117"/>
      <c r="CG45" s="64"/>
      <c r="CH45" s="64"/>
      <c r="CI45" s="64"/>
      <c r="CJ45" s="64"/>
      <c r="CK45" s="64"/>
      <c r="CL45" s="64"/>
      <c r="CO45" s="64"/>
      <c r="CP45" s="64"/>
      <c r="CQ45" s="117"/>
      <c r="CR45" s="64"/>
      <c r="CS45" s="64"/>
      <c r="CT45" s="64"/>
      <c r="CU45" s="64"/>
      <c r="CV45" s="64"/>
      <c r="CW45" s="64"/>
      <c r="CX45" s="64"/>
      <c r="CY45" s="64"/>
    </row>
    <row r="46" spans="1:113" ht="18" customHeight="1">
      <c r="A46" s="60">
        <f t="shared" si="0"/>
        <v>1995</v>
      </c>
      <c r="B46" s="64">
        <f>'TFR3'!K46</f>
        <v>-3.0770741403102875E-2</v>
      </c>
      <c r="C46" s="64">
        <v>-5.7391554148779493E-2</v>
      </c>
      <c r="D46" s="117">
        <f>B46-C46</f>
        <v>2.6620812745676618E-2</v>
      </c>
      <c r="E46" s="64">
        <v>-4.8476868087258262E-2</v>
      </c>
      <c r="F46" s="64">
        <v>-1.3064614718947487E-2</v>
      </c>
      <c r="G46" s="64">
        <v>-2.8732275603790512E-2</v>
      </c>
      <c r="H46" s="64">
        <v>-2.8967460213720146E-2</v>
      </c>
      <c r="I46" s="64">
        <v>-2.880270516628633E-2</v>
      </c>
      <c r="J46" s="64">
        <v>-3.112300217412467E-2</v>
      </c>
      <c r="K46" s="64">
        <v>2.4728831766961321E-3</v>
      </c>
      <c r="O46" s="64">
        <f>'TFR3'!L46</f>
        <v>0.10615043446809619</v>
      </c>
      <c r="P46" s="64">
        <v>0.11320772473906497</v>
      </c>
      <c r="Q46" s="117">
        <f>O46-P46</f>
        <v>-7.0572902709687829E-3</v>
      </c>
      <c r="R46" s="64">
        <v>8.1010122686816566E-2</v>
      </c>
      <c r="S46" s="64">
        <v>0.13129074624937581</v>
      </c>
      <c r="T46" s="64">
        <v>0.10450018286652858</v>
      </c>
      <c r="U46" s="64">
        <v>0.15416440730650594</v>
      </c>
      <c r="V46" s="64">
        <v>9.9677098728974109E-2</v>
      </c>
      <c r="W46" s="64">
        <v>-1.186381877256483E-2</v>
      </c>
      <c r="X46" s="65"/>
      <c r="AA46" s="64">
        <f>'TFR3'!R46</f>
        <v>2.3673499917834517E-2</v>
      </c>
      <c r="AB46" s="64">
        <v>3.0438375408966371E-2</v>
      </c>
      <c r="AC46" s="117">
        <f>AA46-AB46</f>
        <v>-6.764875491131854E-3</v>
      </c>
      <c r="AD46" s="64">
        <v>2.9172840492376687E-3</v>
      </c>
      <c r="AE46" s="64">
        <v>4.4429715786431366E-2</v>
      </c>
      <c r="AF46" s="64">
        <v>7.2649431489307109E-4</v>
      </c>
      <c r="AG46" s="64">
        <v>6.2946246936601724E-2</v>
      </c>
      <c r="AH46" s="64">
        <v>8.2827571317567961E-2</v>
      </c>
      <c r="AI46" s="64">
        <v>-2.2275466014891304E-2</v>
      </c>
      <c r="AJ46" s="64">
        <v>7.4006812765980895E-2</v>
      </c>
      <c r="AL46" s="135">
        <f t="shared" si="23"/>
        <v>5.0120077830627219E-2</v>
      </c>
      <c r="AM46" s="64">
        <v>5.6884953321759073E-2</v>
      </c>
      <c r="AN46" s="134">
        <f t="shared" si="28"/>
        <v>-6.764875491131854E-3</v>
      </c>
      <c r="AO46" s="64">
        <v>2.3718812225758758E-2</v>
      </c>
      <c r="AP46" s="64">
        <v>7.6521343435495687E-2</v>
      </c>
      <c r="AQ46" s="64">
        <v>3.4731641993374675E-2</v>
      </c>
      <c r="AR46" s="64">
        <v>8.4843068882572134E-2</v>
      </c>
      <c r="AS46" s="64">
        <v>9.8539006220540334E-2</v>
      </c>
      <c r="AW46" s="64">
        <f>'TFR3'!Y46</f>
        <v>-0.11361239022678798</v>
      </c>
      <c r="AX46" s="64">
        <v>-0.1141862711423991</v>
      </c>
      <c r="AY46" s="117">
        <f>AW46-AX46</f>
        <v>5.7388091561111354E-4</v>
      </c>
      <c r="AZ46" s="64">
        <v>-0.14002085867179351</v>
      </c>
      <c r="BA46" s="64">
        <f>AW46+(AW46-AZ46)</f>
        <v>-8.7203921781782462E-2</v>
      </c>
      <c r="BB46" s="64">
        <v>-0.12225895273553278</v>
      </c>
      <c r="BC46" s="64">
        <v>-0.15742045833126064</v>
      </c>
      <c r="BD46" s="64">
        <v>-0.14546647082614156</v>
      </c>
      <c r="BE46" s="64">
        <v>-8.9494484653103432E-2</v>
      </c>
      <c r="BF46" s="64">
        <v>-8.9494484653104125E-2</v>
      </c>
      <c r="BH46" s="64">
        <f>'TFR3'!AH46</f>
        <v>-0.21165316634707976</v>
      </c>
      <c r="BI46" s="64">
        <v>-0.20663227072625975</v>
      </c>
      <c r="BJ46" s="117">
        <f>BH46-BI46</f>
        <v>-5.020895620820004E-3</v>
      </c>
      <c r="BK46" s="64">
        <v>-0.2355435168451272</v>
      </c>
      <c r="BL46" s="64">
        <f>BH46+(BH46-BK46)</f>
        <v>-0.18776281584903232</v>
      </c>
      <c r="BM46" s="64">
        <v>-0.20661841166398404</v>
      </c>
      <c r="BN46" s="64">
        <v>-0.21602125919038262</v>
      </c>
      <c r="BO46" s="64">
        <v>-0.17821361696951368</v>
      </c>
      <c r="BP46" s="64">
        <v>-0.1512220221608685</v>
      </c>
      <c r="BQ46" s="64">
        <v>-0.15122202216086847</v>
      </c>
      <c r="BS46" s="64">
        <f t="shared" si="29"/>
        <v>0.30522320771748335</v>
      </c>
      <c r="BT46" s="64">
        <v>0.30522320771748335</v>
      </c>
      <c r="BU46" s="117">
        <f>BS46-BT46</f>
        <v>0</v>
      </c>
      <c r="BV46" s="64">
        <v>0.28477234317782191</v>
      </c>
      <c r="BW46" s="64">
        <f>BS46+(BS46-BV46)</f>
        <v>0.32567407225714479</v>
      </c>
      <c r="BX46" s="64">
        <v>0.2895293313164064</v>
      </c>
      <c r="BY46" s="64">
        <v>0.28891144668685037</v>
      </c>
      <c r="BZ46" s="64">
        <v>0.28809544087083716</v>
      </c>
      <c r="CA46" s="64">
        <v>0.26008096311304602</v>
      </c>
      <c r="CD46" s="64">
        <f t="shared" si="30"/>
        <v>-0.32995911743326078</v>
      </c>
      <c r="CE46" s="64">
        <v>-0.32995911743326078</v>
      </c>
      <c r="CF46" s="117">
        <f>CD46-CE46</f>
        <v>0</v>
      </c>
      <c r="CG46" s="64">
        <v>-0.35085257242758133</v>
      </c>
      <c r="CH46" s="64">
        <f>CD46+(CD46-CG46)</f>
        <v>-0.30906566243894024</v>
      </c>
      <c r="CI46" s="64">
        <v>-0.30752684194828761</v>
      </c>
      <c r="CJ46" s="64">
        <v>-0.30949466784292679</v>
      </c>
      <c r="CK46" s="64">
        <v>-0.31344741029987261</v>
      </c>
      <c r="CL46" s="64">
        <v>-0.26329580761393673</v>
      </c>
      <c r="CO46" s="64">
        <f t="shared" si="31"/>
        <v>0.3662184250164307</v>
      </c>
      <c r="CP46" s="64">
        <v>0.3662184250164307</v>
      </c>
      <c r="CQ46" s="117">
        <f>CO46-CP46</f>
        <v>0</v>
      </c>
      <c r="CR46" s="64">
        <v>0.29046622534866118</v>
      </c>
      <c r="CS46" s="64">
        <f>CO46+(CO46-CR46)</f>
        <v>0.44197062468420023</v>
      </c>
      <c r="CT46" s="38">
        <v>0.32546392986096517</v>
      </c>
      <c r="CU46" s="38">
        <v>0.31996356371467155</v>
      </c>
      <c r="CV46" s="38">
        <v>0.29754884997738751</v>
      </c>
      <c r="CW46" s="38">
        <v>0.24243293451930259</v>
      </c>
      <c r="CX46" s="38">
        <v>0.24243293451930747</v>
      </c>
      <c r="CY46" s="38"/>
      <c r="CZ46" s="41">
        <f>'TFR4'!AL18</f>
        <v>0.38550671573636952</v>
      </c>
      <c r="DA46" s="41">
        <f>'TFR4'!AM18</f>
        <v>0.72880189083450686</v>
      </c>
      <c r="DB46" s="41">
        <f>'TFR4'!AN18</f>
        <v>0.34329517509813734</v>
      </c>
      <c r="DC46" s="41">
        <f>'TFR4'!AO18</f>
        <v>0.76</v>
      </c>
      <c r="DD46" s="41">
        <f>1-DC46</f>
        <v>0.24</v>
      </c>
      <c r="DE46" s="64">
        <v>0.34174480604293861</v>
      </c>
      <c r="DF46" s="64">
        <v>0.33581542231591088</v>
      </c>
      <c r="DG46" s="64">
        <v>0.37225803263666862</v>
      </c>
      <c r="DH46" s="64">
        <v>0.36989538379424935</v>
      </c>
      <c r="DI46" s="64">
        <v>0.35388836030679077</v>
      </c>
    </row>
    <row r="47" spans="1:113" ht="18" customHeight="1">
      <c r="A47" s="60">
        <f t="shared" si="0"/>
        <v>1996</v>
      </c>
      <c r="B47" s="64"/>
      <c r="C47" s="64"/>
      <c r="D47" s="117"/>
      <c r="E47" s="64"/>
      <c r="F47" s="64"/>
      <c r="G47" s="64"/>
      <c r="H47" s="64"/>
      <c r="I47" s="64"/>
      <c r="J47" s="64"/>
      <c r="K47" s="64"/>
      <c r="O47" s="64"/>
      <c r="P47" s="64"/>
      <c r="Q47" s="117"/>
      <c r="R47" s="64"/>
      <c r="S47" s="64"/>
      <c r="T47" s="64"/>
      <c r="U47" s="64"/>
      <c r="V47" s="64"/>
      <c r="W47" s="64"/>
      <c r="X47" s="65"/>
      <c r="AA47" s="64"/>
      <c r="AB47" s="64"/>
      <c r="AC47" s="117"/>
      <c r="AD47" s="64"/>
      <c r="AE47" s="64"/>
      <c r="AF47" s="64"/>
      <c r="AG47" s="64"/>
      <c r="AH47" s="64"/>
      <c r="AI47" s="64"/>
      <c r="AJ47" s="64"/>
      <c r="AQ47" s="64"/>
      <c r="AR47" s="64"/>
      <c r="AS47" s="64"/>
      <c r="AW47" s="64"/>
      <c r="AX47" s="64"/>
      <c r="AY47" s="117"/>
      <c r="AZ47" s="64"/>
      <c r="BA47" s="64"/>
      <c r="BB47" s="64"/>
      <c r="BC47" s="64"/>
      <c r="BD47" s="64"/>
      <c r="BE47" s="64"/>
      <c r="BF47" s="64"/>
      <c r="BH47" s="64"/>
      <c r="BI47" s="64"/>
      <c r="BJ47" s="117"/>
      <c r="BK47" s="64"/>
      <c r="BL47" s="64"/>
      <c r="BM47" s="64"/>
      <c r="BN47" s="64"/>
      <c r="BO47" s="64"/>
      <c r="BP47" s="64"/>
      <c r="BQ47" s="64"/>
      <c r="BS47" s="64"/>
      <c r="BT47" s="64"/>
      <c r="BU47" s="117"/>
      <c r="BV47" s="64"/>
      <c r="BW47" s="64"/>
      <c r="BX47" s="64"/>
      <c r="BY47" s="64"/>
      <c r="BZ47" s="64"/>
      <c r="CA47" s="64"/>
      <c r="CD47" s="64"/>
      <c r="CE47" s="64"/>
      <c r="CF47" s="117"/>
      <c r="CG47" s="64"/>
      <c r="CH47" s="64"/>
      <c r="CI47" s="64"/>
      <c r="CJ47" s="64"/>
      <c r="CK47" s="64"/>
      <c r="CL47" s="64"/>
      <c r="CO47" s="64"/>
      <c r="CP47" s="64"/>
      <c r="CQ47" s="117"/>
      <c r="CR47" s="64"/>
      <c r="CS47" s="64"/>
      <c r="CT47" s="64"/>
      <c r="CU47" s="64"/>
      <c r="CV47" s="64"/>
      <c r="CW47" s="64"/>
      <c r="CX47" s="64"/>
      <c r="CY47" s="64"/>
      <c r="DE47" s="64"/>
      <c r="DF47" s="64"/>
      <c r="DG47" s="64"/>
      <c r="DH47" s="64"/>
      <c r="DI47" s="64"/>
    </row>
    <row r="48" spans="1:113" ht="18" customHeight="1">
      <c r="A48" s="60">
        <f t="shared" si="0"/>
        <v>1997</v>
      </c>
      <c r="B48" s="64">
        <f>'TFR3'!K48</f>
        <v>-7.1627497673034668E-3</v>
      </c>
      <c r="C48" s="64">
        <v>-7.1627341778261362E-3</v>
      </c>
      <c r="D48" s="117">
        <f>B48-C48</f>
        <v>-1.5589477330574253E-8</v>
      </c>
      <c r="E48" s="64">
        <v>-3.0467614480783257E-2</v>
      </c>
      <c r="F48" s="64">
        <v>1.6142114946176324E-2</v>
      </c>
      <c r="G48" s="64">
        <v>3.592648737768509E-3</v>
      </c>
      <c r="H48" s="64">
        <v>3.8818595551960203E-3</v>
      </c>
      <c r="I48" s="64">
        <v>1.230422147420843E-3</v>
      </c>
      <c r="J48" s="64">
        <v>1.2304221473826843E-3</v>
      </c>
      <c r="K48" s="64">
        <v>2.3174202377245368E-2</v>
      </c>
      <c r="O48" s="64">
        <f>'TFR3'!L48</f>
        <v>0.15668960341088622</v>
      </c>
      <c r="P48" s="64">
        <v>0.15668976464323323</v>
      </c>
      <c r="Q48" s="117">
        <f>O48-P48</f>
        <v>-1.612323470012722E-7</v>
      </c>
      <c r="R48" s="64">
        <v>0.12417659145486251</v>
      </c>
      <c r="S48" s="64">
        <v>0.18920261536690994</v>
      </c>
      <c r="T48" s="64">
        <v>0.16129667451367932</v>
      </c>
      <c r="U48" s="64">
        <v>0.21703354875766009</v>
      </c>
      <c r="V48" s="64"/>
      <c r="W48" s="64"/>
      <c r="X48" s="65"/>
      <c r="AA48" s="64">
        <f>'TFR3'!R48</f>
        <v>1.9250571046965037E-2</v>
      </c>
      <c r="AB48" s="64">
        <v>1.9846453767185024E-2</v>
      </c>
      <c r="AC48" s="117">
        <f>AA48-AB48</f>
        <v>-5.9588272021998678E-4</v>
      </c>
      <c r="AD48" s="64">
        <v>-8.7166190604119134E-3</v>
      </c>
      <c r="AE48" s="64">
        <v>4.7217761154341988E-2</v>
      </c>
      <c r="AF48" s="64">
        <v>-1.5509845241277249E-2</v>
      </c>
      <c r="AG48" s="64"/>
      <c r="AH48" s="64"/>
      <c r="AI48" s="64"/>
      <c r="AJ48" s="64"/>
      <c r="AL48" s="135">
        <f t="shared" si="23"/>
        <v>5.405683942710246E-2</v>
      </c>
      <c r="AM48" s="64">
        <v>5.4652722147322447E-2</v>
      </c>
      <c r="AN48" s="134">
        <f t="shared" si="28"/>
        <v>-5.9588272021998678E-4</v>
      </c>
      <c r="AO48" s="64">
        <v>2.2565018963760043E-2</v>
      </c>
      <c r="AP48" s="64">
        <v>8.5548659890444884E-2</v>
      </c>
      <c r="AQ48" s="64"/>
      <c r="AR48" s="64"/>
      <c r="AS48" s="64"/>
      <c r="AW48" s="64"/>
      <c r="AX48" s="64"/>
      <c r="AY48" s="117"/>
      <c r="AZ48" s="64"/>
      <c r="BA48" s="64"/>
      <c r="BB48" s="64"/>
      <c r="BC48" s="64"/>
      <c r="BD48" s="64"/>
      <c r="BE48" s="64"/>
      <c r="BF48" s="64"/>
      <c r="BH48" s="64"/>
      <c r="BI48" s="64"/>
      <c r="BJ48" s="117"/>
      <c r="BK48" s="64"/>
      <c r="BL48" s="64"/>
      <c r="BM48" s="64"/>
      <c r="BN48" s="64"/>
      <c r="BO48" s="64"/>
      <c r="BP48" s="64"/>
      <c r="BQ48" s="64"/>
      <c r="BS48" s="64">
        <f t="shared" si="29"/>
        <v>0.27254537890039737</v>
      </c>
      <c r="BT48" s="64">
        <v>0.27254537890039737</v>
      </c>
      <c r="BU48" s="117">
        <f>BS48-BT48</f>
        <v>0</v>
      </c>
      <c r="BV48" s="64">
        <v>0.24461348441792974</v>
      </c>
      <c r="BW48" s="64">
        <f>BS48+(BS48-BV48)</f>
        <v>0.30047727338286501</v>
      </c>
      <c r="BX48" s="64">
        <v>0.25165526493965351</v>
      </c>
      <c r="BY48" s="64">
        <v>0.25102630584071595</v>
      </c>
      <c r="BZ48" s="64">
        <v>0.25102630584072222</v>
      </c>
      <c r="CA48" s="64">
        <v>0.25102630584074354</v>
      </c>
      <c r="CD48" s="64">
        <f t="shared" si="30"/>
        <v>-0.27627658715699221</v>
      </c>
      <c r="CE48" s="64">
        <v>-0.27627658715699221</v>
      </c>
      <c r="CF48" s="117">
        <f>CD48-CE48</f>
        <v>0</v>
      </c>
      <c r="CG48" s="64">
        <v>-0.30462918047521825</v>
      </c>
      <c r="CH48" s="64">
        <f>CD48+(CD48-CG48)</f>
        <v>-0.24792399383876618</v>
      </c>
      <c r="CI48" s="64">
        <v>-0.24658244180084588</v>
      </c>
      <c r="CJ48" s="64">
        <v>-0.24683388358695665</v>
      </c>
      <c r="CK48" s="64">
        <v>-0.24683388358693228</v>
      </c>
      <c r="CL48" s="64">
        <v>-0.24683388358693759</v>
      </c>
      <c r="CO48" s="64">
        <f t="shared" si="31"/>
        <v>0.44404031375410385</v>
      </c>
      <c r="CP48" s="64">
        <v>0.44404031375410385</v>
      </c>
      <c r="CQ48" s="117">
        <f>CO48-CP48</f>
        <v>0</v>
      </c>
      <c r="CR48" s="64">
        <v>0.36521666123932817</v>
      </c>
      <c r="CS48" s="64">
        <f>CO48+(CO48-CR48)</f>
        <v>0.52286396626887954</v>
      </c>
      <c r="CT48" s="38">
        <v>0.40074867051006935</v>
      </c>
      <c r="CU48" s="38">
        <v>0.40217047910495485</v>
      </c>
      <c r="CV48" s="38">
        <v>0.40217047910512216</v>
      </c>
      <c r="CW48" s="38">
        <v>0.40217047910478831</v>
      </c>
      <c r="CX48" s="38">
        <v>0.40217047910478487</v>
      </c>
      <c r="CY48" s="38"/>
      <c r="CZ48" s="41">
        <f>'TFR4'!AL19</f>
        <v>0.36033013445368822</v>
      </c>
      <c r="DA48" s="41">
        <f>'TFR4'!AM19</f>
        <v>0.688645922671559</v>
      </c>
      <c r="DB48" s="41">
        <f>'TFR4'!AN19</f>
        <v>0.32831578821787077</v>
      </c>
      <c r="DC48" s="41">
        <f>'TFR4'!AO19</f>
        <v>0.64</v>
      </c>
      <c r="DD48" s="41">
        <f>1-DC48</f>
        <v>0.36</v>
      </c>
      <c r="DE48" s="64">
        <v>0.33037819576141891</v>
      </c>
      <c r="DF48" s="64">
        <v>0.32140439326702591</v>
      </c>
      <c r="DG48" s="64">
        <v>0.34363831795581179</v>
      </c>
      <c r="DH48" s="64">
        <v>0.34363831795581112</v>
      </c>
      <c r="DI48" s="64">
        <v>0.34363831795581123</v>
      </c>
    </row>
    <row r="49" spans="1:120" ht="18" customHeight="1">
      <c r="A49" s="60">
        <f t="shared" si="0"/>
        <v>1998</v>
      </c>
      <c r="B49" s="64"/>
      <c r="C49" s="64"/>
      <c r="D49" s="54"/>
      <c r="E49" s="64"/>
      <c r="F49" s="64"/>
      <c r="G49" s="64"/>
      <c r="H49" s="64"/>
      <c r="I49" s="64"/>
      <c r="J49" s="64"/>
      <c r="K49" s="64"/>
      <c r="O49" s="64"/>
      <c r="P49" s="64"/>
      <c r="Q49" s="54"/>
      <c r="R49" s="64"/>
      <c r="S49" s="64"/>
      <c r="T49" s="64"/>
      <c r="U49" s="64"/>
      <c r="V49" s="64"/>
      <c r="W49" s="64"/>
      <c r="X49" s="65"/>
      <c r="AA49" s="64"/>
      <c r="AB49" s="65"/>
      <c r="AC49" s="54"/>
      <c r="AD49" s="64"/>
      <c r="AE49" s="64"/>
      <c r="AF49" s="65"/>
      <c r="AG49" s="65"/>
      <c r="AH49" s="65"/>
      <c r="AI49" s="65"/>
      <c r="AJ49" s="65"/>
      <c r="AW49" s="64"/>
      <c r="AX49" s="65"/>
      <c r="AY49" s="54"/>
      <c r="AZ49" s="64"/>
      <c r="BA49" s="64"/>
      <c r="BB49" s="65"/>
      <c r="BC49" s="65"/>
      <c r="BD49" s="65"/>
      <c r="BE49" s="65"/>
      <c r="BF49" s="65"/>
      <c r="BH49" s="64"/>
      <c r="BI49" s="65"/>
      <c r="BJ49" s="54"/>
      <c r="BK49" s="64"/>
      <c r="BL49" s="64"/>
      <c r="BM49" s="65"/>
      <c r="BN49" s="65"/>
      <c r="BO49" s="65"/>
      <c r="BP49" s="65"/>
      <c r="BQ49" s="65"/>
      <c r="BS49" s="64"/>
      <c r="BT49" s="65"/>
      <c r="BU49" s="54"/>
      <c r="BV49" s="64"/>
      <c r="BW49" s="64"/>
      <c r="BX49" s="65"/>
      <c r="BY49" s="65"/>
      <c r="BZ49" s="65"/>
      <c r="CA49" s="65"/>
      <c r="CD49" s="64"/>
      <c r="CE49" s="65"/>
      <c r="CF49" s="54"/>
      <c r="CG49" s="64"/>
      <c r="CH49" s="64"/>
      <c r="CI49" s="65"/>
      <c r="CJ49" s="65"/>
      <c r="CK49" s="65"/>
      <c r="CL49" s="65"/>
      <c r="CO49" s="64"/>
      <c r="CP49" s="65"/>
      <c r="CQ49" s="54"/>
      <c r="CR49" s="64"/>
      <c r="CS49" s="64"/>
      <c r="CT49" s="65"/>
      <c r="CU49" s="65"/>
      <c r="CV49" s="65"/>
      <c r="CW49" s="65"/>
      <c r="CX49" s="65"/>
      <c r="CY49" s="65"/>
    </row>
    <row r="50" spans="1:120" ht="18" customHeight="1">
      <c r="A50" s="60">
        <f t="shared" si="0"/>
        <v>1999</v>
      </c>
      <c r="B50" s="64"/>
      <c r="C50" s="64"/>
      <c r="D50" s="64"/>
      <c r="E50" s="64"/>
      <c r="F50" s="64"/>
      <c r="G50" s="64"/>
      <c r="H50" s="64"/>
      <c r="I50" s="64"/>
      <c r="J50" s="64"/>
      <c r="K50" s="64"/>
      <c r="O50" s="64"/>
      <c r="P50" s="64"/>
      <c r="Q50" s="64"/>
      <c r="R50" s="64"/>
      <c r="S50" s="64"/>
      <c r="T50" s="64"/>
      <c r="U50" s="64"/>
      <c r="V50" s="64"/>
      <c r="W50" s="64"/>
      <c r="X50" s="65"/>
      <c r="AA50" s="64"/>
      <c r="AB50" s="38"/>
      <c r="AC50" s="64"/>
      <c r="AD50" s="64"/>
      <c r="AE50" s="64"/>
      <c r="AF50" s="38"/>
      <c r="AG50" s="38"/>
      <c r="AH50" s="38"/>
      <c r="AI50" s="38"/>
      <c r="AJ50" s="38"/>
      <c r="AW50" s="64"/>
      <c r="AX50" s="38"/>
      <c r="AY50" s="64"/>
      <c r="AZ50" s="64"/>
      <c r="BA50" s="64"/>
      <c r="BB50" s="38"/>
      <c r="BC50" s="38"/>
      <c r="BD50" s="38"/>
      <c r="BE50" s="38"/>
      <c r="BF50" s="38"/>
      <c r="BH50" s="64"/>
      <c r="BI50" s="38"/>
      <c r="BJ50" s="64"/>
      <c r="BK50" s="64"/>
      <c r="BL50" s="64"/>
      <c r="BM50" s="38"/>
      <c r="BN50" s="38"/>
      <c r="BO50" s="38"/>
      <c r="BP50" s="38"/>
      <c r="BQ50" s="38"/>
      <c r="BS50" s="64"/>
      <c r="BT50" s="38"/>
      <c r="BU50" s="64"/>
      <c r="BV50" s="64"/>
      <c r="BW50" s="64"/>
      <c r="BX50" s="38"/>
      <c r="BY50" s="38"/>
      <c r="BZ50" s="38"/>
      <c r="CA50" s="38"/>
      <c r="CD50" s="64"/>
      <c r="CE50" s="38"/>
      <c r="CF50" s="64"/>
      <c r="CG50" s="64"/>
      <c r="CH50" s="64"/>
      <c r="CI50" s="38"/>
      <c r="CJ50" s="38"/>
      <c r="CK50" s="38"/>
      <c r="CL50" s="38"/>
      <c r="CO50" s="64"/>
      <c r="CP50" s="38"/>
      <c r="CQ50" s="64"/>
      <c r="CR50" s="64"/>
      <c r="CS50" s="64"/>
      <c r="CT50" s="38"/>
      <c r="CU50" s="38"/>
      <c r="CV50" s="38"/>
      <c r="CW50" s="38"/>
      <c r="CX50" s="38"/>
      <c r="CY50" s="38"/>
    </row>
    <row r="51" spans="1:120" ht="18" customHeight="1">
      <c r="A51" s="60">
        <f t="shared" si="0"/>
        <v>2000</v>
      </c>
      <c r="B51" s="64"/>
      <c r="C51" s="64"/>
      <c r="D51" s="64"/>
      <c r="E51" s="64"/>
      <c r="F51" s="64"/>
      <c r="G51" s="64"/>
      <c r="H51" s="64"/>
      <c r="I51" s="64"/>
      <c r="J51" s="64"/>
      <c r="K51" s="64"/>
      <c r="O51" s="64"/>
      <c r="P51" s="64"/>
      <c r="Q51" s="64"/>
      <c r="R51" s="64"/>
      <c r="S51" s="64"/>
      <c r="T51" s="64"/>
      <c r="U51" s="64"/>
      <c r="V51" s="64"/>
      <c r="W51" s="64"/>
      <c r="X51" s="65"/>
      <c r="AA51" s="64"/>
      <c r="AB51" s="38"/>
      <c r="AC51" s="64"/>
      <c r="AD51" s="64"/>
      <c r="AE51" s="64"/>
      <c r="AF51" s="38"/>
      <c r="AG51" s="38"/>
      <c r="AH51" s="38"/>
      <c r="AI51" s="38"/>
      <c r="AJ51" s="38"/>
      <c r="AW51" s="64"/>
      <c r="AX51" s="38"/>
      <c r="AY51" s="64"/>
      <c r="AZ51" s="64"/>
      <c r="BA51" s="64"/>
      <c r="BB51" s="38"/>
      <c r="BC51" s="38"/>
      <c r="BD51" s="38"/>
      <c r="BE51" s="38"/>
      <c r="BF51" s="38"/>
      <c r="BH51" s="64"/>
      <c r="BI51" s="38"/>
      <c r="BJ51" s="64"/>
      <c r="BK51" s="64"/>
      <c r="BL51" s="64"/>
      <c r="BM51" s="38"/>
      <c r="BN51" s="38"/>
      <c r="BO51" s="38"/>
      <c r="BP51" s="38"/>
      <c r="BQ51" s="38"/>
      <c r="BS51" s="64"/>
      <c r="BT51" s="38"/>
      <c r="BU51" s="64"/>
      <c r="BV51" s="64"/>
      <c r="BW51" s="64"/>
      <c r="BX51" s="38"/>
      <c r="BY51" s="38"/>
      <c r="BZ51" s="38"/>
      <c r="CA51" s="38"/>
      <c r="CD51" s="64"/>
      <c r="CE51" s="38"/>
      <c r="CF51" s="64"/>
      <c r="CG51" s="64"/>
      <c r="CH51" s="64"/>
      <c r="CI51" s="38"/>
      <c r="CJ51" s="38"/>
      <c r="CK51" s="38"/>
      <c r="CL51" s="38"/>
      <c r="CO51" s="64"/>
      <c r="CP51" s="38"/>
      <c r="CQ51" s="64"/>
      <c r="CR51" s="64"/>
      <c r="CS51" s="64"/>
      <c r="CT51" s="38"/>
      <c r="CU51" s="38"/>
      <c r="CV51" s="38"/>
      <c r="CW51" s="38"/>
      <c r="CX51" s="38"/>
      <c r="CY51" s="38"/>
      <c r="DP51" s="64">
        <v>0.25</v>
      </c>
    </row>
    <row r="52" spans="1:120" ht="18" customHeight="1">
      <c r="A52" s="60">
        <f t="shared" si="0"/>
        <v>2001</v>
      </c>
      <c r="B52" s="64"/>
      <c r="C52" s="64"/>
      <c r="D52" s="64"/>
      <c r="E52" s="64"/>
      <c r="F52" s="64"/>
      <c r="G52" s="64"/>
      <c r="H52" s="64"/>
      <c r="I52" s="64"/>
      <c r="J52" s="64"/>
      <c r="K52" s="64"/>
      <c r="O52" s="64"/>
      <c r="P52" s="64"/>
      <c r="Q52" s="64"/>
      <c r="R52" s="64"/>
      <c r="S52" s="64"/>
      <c r="T52" s="64"/>
      <c r="U52" s="64"/>
      <c r="V52" s="64"/>
      <c r="W52" s="64"/>
      <c r="X52" s="65"/>
      <c r="AA52" s="64"/>
      <c r="AB52" s="38"/>
      <c r="AC52" s="64"/>
      <c r="AD52" s="64"/>
      <c r="AE52" s="64"/>
      <c r="AF52" s="38"/>
      <c r="AG52" s="38"/>
      <c r="AH52" s="38"/>
      <c r="AI52" s="38"/>
      <c r="AJ52" s="38"/>
      <c r="AW52" s="64"/>
      <c r="AX52" s="38"/>
      <c r="AY52" s="64"/>
      <c r="AZ52" s="64"/>
      <c r="BA52" s="64"/>
      <c r="BB52" s="38"/>
      <c r="BC52" s="38"/>
      <c r="BD52" s="38"/>
      <c r="BE52" s="38"/>
      <c r="BF52" s="38"/>
      <c r="BH52" s="64"/>
      <c r="BI52" s="38"/>
      <c r="BJ52" s="64"/>
      <c r="BK52" s="64"/>
      <c r="BL52" s="64"/>
      <c r="BM52" s="38"/>
      <c r="BN52" s="38"/>
      <c r="BO52" s="38"/>
      <c r="BP52" s="38"/>
      <c r="BQ52" s="38"/>
      <c r="BS52" s="64"/>
      <c r="BT52" s="38"/>
      <c r="BU52" s="64"/>
      <c r="BV52" s="64"/>
      <c r="BW52" s="64"/>
      <c r="BX52" s="38"/>
      <c r="BY52" s="38"/>
      <c r="BZ52" s="38"/>
      <c r="CA52" s="38"/>
      <c r="CD52" s="64"/>
      <c r="CE52" s="38"/>
      <c r="CF52" s="64"/>
      <c r="CG52" s="64"/>
      <c r="CH52" s="64"/>
      <c r="CI52" s="38"/>
      <c r="CJ52" s="38"/>
      <c r="CK52" s="38"/>
      <c r="CL52" s="38"/>
      <c r="CO52" s="64"/>
      <c r="CP52" s="38"/>
      <c r="CQ52" s="64"/>
      <c r="CR52" s="64"/>
      <c r="CS52" s="64"/>
      <c r="CT52" s="38"/>
      <c r="CU52" s="38"/>
      <c r="CV52" s="38"/>
      <c r="CW52" s="38"/>
      <c r="CX52" s="38"/>
      <c r="CY52" s="38"/>
      <c r="DP52" s="64">
        <v>0.25</v>
      </c>
    </row>
    <row r="53" spans="1:120" ht="18" customHeight="1">
      <c r="A53" s="60">
        <f t="shared" si="0"/>
        <v>2002</v>
      </c>
      <c r="B53" s="64">
        <f>'TFR3'!K53</f>
        <v>-2.0024478435516357E-3</v>
      </c>
      <c r="C53" s="64">
        <v>-2.0024578972653168E-3</v>
      </c>
      <c r="D53" s="117">
        <f>B53-C53</f>
        <v>1.0053713681013043E-8</v>
      </c>
      <c r="E53" s="64">
        <v>-2.0489223470221012E-2</v>
      </c>
      <c r="F53" s="64">
        <v>1.6484327783117741E-2</v>
      </c>
      <c r="G53" s="64">
        <v>4.0688137480254438E-3</v>
      </c>
      <c r="H53" s="64">
        <v>2.3102558195204777E-3</v>
      </c>
      <c r="I53" s="64">
        <v>6.5489770904188747E-4</v>
      </c>
      <c r="J53" s="64">
        <v>3.3511762150831882E-3</v>
      </c>
      <c r="K53" s="64">
        <v>2.4247438895893252E-2</v>
      </c>
      <c r="O53" s="64">
        <f>'TFR3'!L53</f>
        <v>0.18326555012084877</v>
      </c>
      <c r="P53" s="64">
        <v>0.18325757696702605</v>
      </c>
      <c r="Q53" s="117">
        <f>O53-P53</f>
        <v>7.9731538227267862E-6</v>
      </c>
      <c r="R53" s="64">
        <v>0.15699349756656925</v>
      </c>
      <c r="S53" s="64">
        <v>0.2095376026751283</v>
      </c>
      <c r="T53" s="64">
        <v>0.18455593971032616</v>
      </c>
      <c r="U53" s="64">
        <v>0.18630877169962745</v>
      </c>
      <c r="V53" s="64">
        <v>0.16284888914246287</v>
      </c>
      <c r="W53" s="64">
        <v>2.6411487756256759E-2</v>
      </c>
      <c r="X53" s="65"/>
      <c r="AA53" s="64">
        <f>'TFR3'!R53</f>
        <v>9.8215809674401244E-2</v>
      </c>
      <c r="AB53" s="64">
        <v>9.7283540751387232E-2</v>
      </c>
      <c r="AC53" s="117">
        <f>AA53-AB53</f>
        <v>9.3226892301401243E-4</v>
      </c>
      <c r="AD53" s="64">
        <v>7.8040288741592315E-2</v>
      </c>
      <c r="AE53" s="64">
        <v>0.11839133060721017</v>
      </c>
      <c r="AF53" s="64">
        <v>7.0963180868667611E-2</v>
      </c>
      <c r="AG53" s="64">
        <v>7.6713763160431284E-2</v>
      </c>
      <c r="AH53" s="64">
        <v>8.5927355315254417E-2</v>
      </c>
      <c r="AI53" s="64">
        <v>-4.1194617319206782E-3</v>
      </c>
      <c r="AJ53" s="64">
        <v>8.9824573219817988E-2</v>
      </c>
      <c r="AL53" s="135">
        <f t="shared" ref="AL53" si="32">AM53+AN53</f>
        <v>9.3483255671668042E-2</v>
      </c>
      <c r="AM53" s="64">
        <v>9.2550986748654029E-2</v>
      </c>
      <c r="AN53" s="134">
        <f t="shared" ref="AN53" si="33">AC53</f>
        <v>9.3226892301401243E-4</v>
      </c>
      <c r="AO53" s="64">
        <v>6.8880924685753658E-2</v>
      </c>
      <c r="AP53" s="64">
        <v>0.11808558665758243</v>
      </c>
      <c r="AQ53" s="64">
        <v>7.7464682197773679E-2</v>
      </c>
      <c r="AR53" s="64">
        <v>8.1818207916493482E-2</v>
      </c>
      <c r="AS53" s="64">
        <v>9.11220017549558E-2</v>
      </c>
      <c r="AW53" s="64">
        <f>'TFR3'!Y53</f>
        <v>-2.9795222812228683E-2</v>
      </c>
      <c r="AX53" s="64">
        <v>-3.1331189912300939E-2</v>
      </c>
      <c r="AY53" s="117">
        <f>AW53-AX53</f>
        <v>1.5359671000722552E-3</v>
      </c>
      <c r="AZ53" s="64">
        <v>-5.5130034611171899E-2</v>
      </c>
      <c r="BA53" s="64">
        <f>AW53+(AW53-AZ53)</f>
        <v>-4.4604110132854674E-3</v>
      </c>
      <c r="BB53" s="64">
        <v>-3.3447171490106092E-2</v>
      </c>
      <c r="BC53" s="64">
        <v>-6.9590645196559858E-2</v>
      </c>
      <c r="BD53" s="64">
        <v>-6.6804341202571199E-2</v>
      </c>
      <c r="BE53" s="64">
        <v>-4.3002332827717239E-2</v>
      </c>
      <c r="BF53" s="64">
        <v>-3.2612553152528617E-2</v>
      </c>
      <c r="BH53" s="64">
        <f>'TFR3'!AH53</f>
        <v>-0.14835984508196509</v>
      </c>
      <c r="BI53" s="64">
        <v>-0.14683351110132759</v>
      </c>
      <c r="BJ53" s="117">
        <f>BH53-BI53</f>
        <v>-1.5263339806375065E-3</v>
      </c>
      <c r="BK53" s="64">
        <v>-0.17499615386038284</v>
      </c>
      <c r="BL53" s="64">
        <f>BH53+(BH53-BK53)</f>
        <v>-0.12172353630354735</v>
      </c>
      <c r="BM53" s="64">
        <v>-0.11701092670988139</v>
      </c>
      <c r="BN53" s="64">
        <v>-0.12863105898227339</v>
      </c>
      <c r="BO53" s="64">
        <v>-0.11375467915565528</v>
      </c>
      <c r="BP53" s="64">
        <v>-0.10577500945920827</v>
      </c>
      <c r="BQ53" s="64">
        <v>-6.9349884212455956E-2</v>
      </c>
      <c r="BS53" s="64">
        <f t="shared" ref="BS53" si="34">BT53</f>
        <v>0.26050316564851494</v>
      </c>
      <c r="BT53" s="64">
        <v>0.26050316564851494</v>
      </c>
      <c r="BU53" s="117">
        <f>BS53-BT53</f>
        <v>0</v>
      </c>
      <c r="BV53" s="64">
        <v>0.23900844996004969</v>
      </c>
      <c r="BW53" s="64">
        <f>BS53+(BS53-BV53)</f>
        <v>0.28199788133698023</v>
      </c>
      <c r="BX53" s="64">
        <v>0.23438386008132966</v>
      </c>
      <c r="BY53" s="64">
        <v>0.23424090487172172</v>
      </c>
      <c r="BZ53" s="64">
        <v>0.23180545176540712</v>
      </c>
      <c r="CA53" s="64">
        <v>0.22587615664410965</v>
      </c>
      <c r="CD53" s="64">
        <f t="shared" ref="CD53" si="35">CE53</f>
        <v>-0.21509304068411086</v>
      </c>
      <c r="CE53" s="64">
        <v>-0.21509304068411086</v>
      </c>
      <c r="CF53" s="117">
        <f>CD53-CE53</f>
        <v>0</v>
      </c>
      <c r="CG53" s="64">
        <v>-0.24043809812602854</v>
      </c>
      <c r="CH53" s="64">
        <f>CD53+(CD53-CG53)</f>
        <v>-0.18974798324219319</v>
      </c>
      <c r="CI53" s="64">
        <v>-0.17703759123197027</v>
      </c>
      <c r="CJ53" s="64">
        <v>-0.1898679636274952</v>
      </c>
      <c r="CK53" s="64">
        <v>-0.18740687973523626</v>
      </c>
      <c r="CL53" s="64">
        <v>-0.16990832632092623</v>
      </c>
      <c r="CO53" s="64">
        <f t="shared" ref="CO53" si="36">CP53</f>
        <v>0.36812854333543027</v>
      </c>
      <c r="CP53" s="64">
        <v>0.36812854333543027</v>
      </c>
      <c r="CQ53" s="117">
        <f>CO53-CP53</f>
        <v>0</v>
      </c>
      <c r="CR53" s="64">
        <v>0.30378767191956985</v>
      </c>
      <c r="CS53" s="64">
        <f>CO53+(CO53-CR53)</f>
        <v>0.43246941475129069</v>
      </c>
      <c r="CT53" s="38">
        <v>0.30372838268336311</v>
      </c>
      <c r="CU53" s="38">
        <v>0.29063294876437862</v>
      </c>
      <c r="CV53" s="38">
        <v>0.28449653853629969</v>
      </c>
      <c r="CW53" s="38">
        <v>0.26550285201785584</v>
      </c>
      <c r="CX53" s="38">
        <v>0.26550285201785534</v>
      </c>
      <c r="CY53" s="38"/>
      <c r="CZ53" s="41">
        <f>'TFR4'!AL20</f>
        <v>0.29310273641304602</v>
      </c>
      <c r="DA53" s="41">
        <f>'TFR4'!AM20</f>
        <v>0.67422985292323911</v>
      </c>
      <c r="DB53" s="41">
        <f>'TFR4'!AN20</f>
        <v>0.3811271165101931</v>
      </c>
      <c r="DC53" s="41">
        <f>'TFR4'!AO20</f>
        <v>0.61</v>
      </c>
      <c r="DD53" s="41">
        <f>1-DC53</f>
        <v>0.39</v>
      </c>
      <c r="DE53" s="64">
        <v>0.3837096179850481</v>
      </c>
      <c r="DF53" s="64">
        <v>0.37116560883537825</v>
      </c>
      <c r="DG53" s="64">
        <v>0.38080536165542467</v>
      </c>
      <c r="DH53" s="64">
        <v>0.38618711958003327</v>
      </c>
      <c r="DI53" s="64">
        <v>0.3843250764643279</v>
      </c>
      <c r="DJ53" s="64">
        <f>DL53+DO53</f>
        <v>0.628</v>
      </c>
      <c r="DK53" s="64">
        <f>DM53+DN53</f>
        <v>0.372</v>
      </c>
      <c r="DL53" s="64">
        <v>0.27400000000000002</v>
      </c>
      <c r="DM53" s="64">
        <v>0.122</v>
      </c>
      <c r="DN53" s="64">
        <v>0.25</v>
      </c>
      <c r="DO53" s="64">
        <v>0.35399999999999998</v>
      </c>
      <c r="DP53" s="64">
        <v>0.25</v>
      </c>
    </row>
    <row r="54" spans="1:120" ht="18" customHeight="1">
      <c r="A54" s="60">
        <f t="shared" si="0"/>
        <v>2003</v>
      </c>
      <c r="B54" s="64"/>
      <c r="C54" s="64"/>
      <c r="D54" s="64"/>
      <c r="E54" s="64"/>
      <c r="F54" s="64"/>
      <c r="G54" s="64"/>
      <c r="H54" s="64"/>
      <c r="I54" s="64"/>
      <c r="J54" s="64"/>
      <c r="K54" s="64"/>
      <c r="O54" s="64"/>
      <c r="P54" s="64"/>
      <c r="Q54" s="64"/>
      <c r="R54" s="64"/>
      <c r="S54" s="64"/>
      <c r="T54" s="64"/>
      <c r="U54" s="64"/>
      <c r="V54" s="64"/>
      <c r="W54" s="64"/>
      <c r="X54" s="65"/>
      <c r="AA54" s="64"/>
      <c r="AB54" s="38"/>
      <c r="AC54" s="64"/>
      <c r="AD54" s="64"/>
      <c r="AE54" s="64"/>
      <c r="AF54" s="38"/>
      <c r="AG54" s="38"/>
      <c r="AH54" s="38"/>
      <c r="AI54" s="38"/>
      <c r="AJ54" s="38"/>
      <c r="AW54" s="64"/>
      <c r="AX54" s="38"/>
      <c r="AY54" s="64"/>
      <c r="AZ54" s="64"/>
      <c r="BA54" s="64"/>
      <c r="BB54" s="64"/>
      <c r="BC54" s="64"/>
      <c r="BD54" s="64"/>
      <c r="BE54" s="64"/>
      <c r="BF54" s="64"/>
      <c r="BH54" s="64"/>
      <c r="BI54" s="38"/>
      <c r="BJ54" s="64"/>
      <c r="BK54" s="64"/>
      <c r="BL54" s="64"/>
      <c r="BM54" s="64"/>
      <c r="BN54" s="64"/>
      <c r="BO54" s="64"/>
      <c r="BP54" s="64"/>
      <c r="BQ54" s="64"/>
      <c r="BS54" s="64"/>
      <c r="BT54" s="38"/>
      <c r="BU54" s="64"/>
      <c r="BV54" s="64"/>
      <c r="BW54" s="64"/>
      <c r="BX54" s="64"/>
      <c r="BY54" s="64"/>
      <c r="BZ54" s="64"/>
      <c r="CA54" s="64"/>
      <c r="CD54" s="64"/>
      <c r="CE54" s="38"/>
      <c r="CF54" s="64"/>
      <c r="CG54" s="64"/>
      <c r="CH54" s="64"/>
      <c r="CI54" s="64"/>
      <c r="CJ54" s="64"/>
      <c r="CK54" s="64"/>
      <c r="CL54" s="64"/>
      <c r="CO54" s="64"/>
      <c r="CP54" s="38"/>
      <c r="CQ54" s="64"/>
      <c r="CR54" s="64"/>
      <c r="CS54" s="64"/>
      <c r="CT54" s="64"/>
      <c r="CU54" s="64"/>
      <c r="CV54" s="64"/>
      <c r="CW54" s="64"/>
      <c r="CX54" s="64"/>
      <c r="CY54" s="64"/>
      <c r="DP54" s="64">
        <v>0.25</v>
      </c>
    </row>
    <row r="55" spans="1:120" ht="18" customHeight="1">
      <c r="A55" s="60">
        <f t="shared" si="0"/>
        <v>2004</v>
      </c>
      <c r="B55" s="64"/>
      <c r="C55" s="64"/>
      <c r="D55" s="64"/>
      <c r="E55" s="64"/>
      <c r="F55" s="64"/>
      <c r="G55" s="64"/>
      <c r="H55" s="64"/>
      <c r="I55" s="64"/>
      <c r="J55" s="64"/>
      <c r="K55" s="64"/>
      <c r="O55" s="64"/>
      <c r="P55" s="64"/>
      <c r="Q55" s="64"/>
      <c r="R55" s="64"/>
      <c r="S55" s="64"/>
      <c r="T55" s="64"/>
      <c r="U55" s="64"/>
      <c r="V55" s="64"/>
      <c r="W55" s="64"/>
      <c r="X55" s="65"/>
      <c r="AA55" s="64"/>
      <c r="AB55" s="38"/>
      <c r="AC55" s="64"/>
      <c r="AD55" s="64"/>
      <c r="AE55" s="64"/>
      <c r="AF55" s="38"/>
      <c r="AG55" s="38"/>
      <c r="AH55" s="38"/>
      <c r="AI55" s="38"/>
      <c r="AJ55" s="38"/>
      <c r="AW55" s="64"/>
      <c r="AX55" s="38"/>
      <c r="AY55" s="64"/>
      <c r="AZ55" s="64"/>
      <c r="BA55" s="64"/>
      <c r="BB55" s="64"/>
      <c r="BC55" s="64"/>
      <c r="BD55" s="64"/>
      <c r="BE55" s="64"/>
      <c r="BF55" s="64"/>
      <c r="BH55" s="64"/>
      <c r="BI55" s="38"/>
      <c r="BJ55" s="64"/>
      <c r="BK55" s="64"/>
      <c r="BL55" s="64"/>
      <c r="BM55" s="64"/>
      <c r="BN55" s="64"/>
      <c r="BO55" s="64"/>
      <c r="BP55" s="64"/>
      <c r="BQ55" s="64"/>
      <c r="BS55" s="64"/>
      <c r="BT55" s="38"/>
      <c r="BU55" s="64"/>
      <c r="BV55" s="64"/>
      <c r="BW55" s="64"/>
      <c r="BX55" s="64"/>
      <c r="BY55" s="64"/>
      <c r="BZ55" s="64"/>
      <c r="CA55" s="64"/>
      <c r="CD55" s="64"/>
      <c r="CE55" s="38"/>
      <c r="CF55" s="64"/>
      <c r="CG55" s="64"/>
      <c r="CH55" s="64"/>
      <c r="CI55" s="64"/>
      <c r="CJ55" s="64"/>
      <c r="CK55" s="64"/>
      <c r="CL55" s="64"/>
      <c r="CO55" s="64"/>
      <c r="CP55" s="38"/>
      <c r="CQ55" s="64"/>
      <c r="CR55" s="64"/>
      <c r="CS55" s="64"/>
      <c r="CT55" s="64"/>
      <c r="CU55" s="64"/>
      <c r="CV55" s="64"/>
      <c r="CW55" s="64"/>
      <c r="CX55" s="64"/>
      <c r="CY55" s="64"/>
      <c r="DP55" s="64">
        <v>0.25</v>
      </c>
    </row>
    <row r="56" spans="1:120" ht="18" customHeight="1">
      <c r="A56" s="60">
        <f t="shared" si="0"/>
        <v>2005</v>
      </c>
      <c r="B56" s="64"/>
      <c r="C56" s="64"/>
      <c r="D56" s="54"/>
      <c r="E56" s="64"/>
      <c r="F56" s="64"/>
      <c r="G56" s="64"/>
      <c r="H56" s="64"/>
      <c r="I56" s="64"/>
      <c r="J56" s="64"/>
      <c r="K56" s="64"/>
      <c r="O56" s="64"/>
      <c r="P56" s="64"/>
      <c r="Q56" s="54"/>
      <c r="R56" s="64"/>
      <c r="S56" s="64"/>
      <c r="T56" s="64"/>
      <c r="U56" s="64"/>
      <c r="V56" s="64"/>
      <c r="W56" s="64"/>
      <c r="X56" s="65"/>
      <c r="AA56" s="64"/>
      <c r="AB56" s="65"/>
      <c r="AC56" s="54"/>
      <c r="AD56" s="64"/>
      <c r="AE56" s="64"/>
      <c r="AF56" s="65"/>
      <c r="AG56" s="65"/>
      <c r="AH56" s="65"/>
      <c r="AI56" s="65"/>
      <c r="AJ56" s="65"/>
      <c r="AW56" s="64"/>
      <c r="AX56" s="65"/>
      <c r="AY56" s="54"/>
      <c r="AZ56" s="64"/>
      <c r="BA56" s="64"/>
      <c r="BB56" s="64"/>
      <c r="BC56" s="64"/>
      <c r="BD56" s="64"/>
      <c r="BE56" s="64"/>
      <c r="BF56" s="64"/>
      <c r="BH56" s="64"/>
      <c r="BI56" s="65"/>
      <c r="BJ56" s="54"/>
      <c r="BK56" s="64"/>
      <c r="BL56" s="64"/>
      <c r="BM56" s="64"/>
      <c r="BN56" s="64"/>
      <c r="BO56" s="64"/>
      <c r="BP56" s="64"/>
      <c r="BQ56" s="64"/>
      <c r="BS56" s="64"/>
      <c r="BT56" s="65"/>
      <c r="BU56" s="54"/>
      <c r="BV56" s="64"/>
      <c r="BW56" s="64"/>
      <c r="BX56" s="64"/>
      <c r="BY56" s="64"/>
      <c r="BZ56" s="64"/>
      <c r="CA56" s="64"/>
      <c r="CD56" s="64"/>
      <c r="CE56" s="65"/>
      <c r="CF56" s="54"/>
      <c r="CG56" s="64"/>
      <c r="CH56" s="64"/>
      <c r="CI56" s="64"/>
      <c r="CJ56" s="64"/>
      <c r="CK56" s="64"/>
      <c r="CL56" s="64"/>
      <c r="CO56" s="64"/>
      <c r="CP56" s="65"/>
      <c r="CQ56" s="54"/>
      <c r="CR56" s="64"/>
      <c r="CS56" s="64"/>
      <c r="CT56" s="64"/>
      <c r="CU56" s="64"/>
      <c r="CV56" s="64"/>
      <c r="CW56" s="64"/>
      <c r="CX56" s="64"/>
      <c r="CY56" s="64"/>
      <c r="DP56" s="64">
        <v>0.25</v>
      </c>
    </row>
    <row r="57" spans="1:120" ht="18" customHeight="1">
      <c r="A57" s="60">
        <f t="shared" si="0"/>
        <v>2006</v>
      </c>
      <c r="B57" s="64"/>
      <c r="C57" s="64"/>
      <c r="D57" s="64"/>
      <c r="E57" s="64"/>
      <c r="F57" s="64"/>
      <c r="G57" s="64"/>
      <c r="H57" s="64"/>
      <c r="I57" s="64"/>
      <c r="J57" s="64"/>
      <c r="K57" s="64"/>
      <c r="O57" s="64"/>
      <c r="P57" s="64"/>
      <c r="Q57" s="64"/>
      <c r="R57" s="64"/>
      <c r="S57" s="64"/>
      <c r="T57" s="64"/>
      <c r="U57" s="64"/>
      <c r="V57" s="64"/>
      <c r="W57" s="64"/>
      <c r="X57" s="65"/>
      <c r="AA57" s="64"/>
      <c r="AB57" s="64"/>
      <c r="AC57" s="64"/>
      <c r="AD57" s="64"/>
      <c r="AE57" s="64"/>
      <c r="AF57" s="64"/>
      <c r="AG57" s="64"/>
      <c r="AH57" s="64"/>
      <c r="AI57" s="64"/>
      <c r="AJ57" s="64"/>
      <c r="AW57" s="64"/>
      <c r="AX57" s="64"/>
      <c r="AY57" s="64"/>
      <c r="AZ57" s="64"/>
      <c r="BA57" s="64"/>
      <c r="BB57" s="64"/>
      <c r="BC57" s="64"/>
      <c r="BD57" s="64"/>
      <c r="BE57" s="64"/>
      <c r="BF57" s="64"/>
      <c r="BH57" s="64"/>
      <c r="BI57" s="64"/>
      <c r="BJ57" s="64"/>
      <c r="BK57" s="64"/>
      <c r="BL57" s="64"/>
      <c r="BM57" s="64"/>
      <c r="BN57" s="64"/>
      <c r="BO57" s="64"/>
      <c r="BP57" s="64"/>
      <c r="BQ57" s="64"/>
      <c r="BS57" s="64"/>
      <c r="BT57" s="64"/>
      <c r="BU57" s="64"/>
      <c r="BV57" s="64"/>
      <c r="BW57" s="64"/>
      <c r="BX57" s="64"/>
      <c r="BY57" s="64"/>
      <c r="BZ57" s="64"/>
      <c r="CA57" s="64"/>
      <c r="CD57" s="64"/>
      <c r="CE57" s="64"/>
      <c r="CF57" s="64"/>
      <c r="CG57" s="64"/>
      <c r="CH57" s="64"/>
      <c r="CI57" s="64"/>
      <c r="CJ57" s="64"/>
      <c r="CK57" s="64"/>
      <c r="CL57" s="64"/>
      <c r="CO57" s="64"/>
      <c r="CP57" s="64"/>
      <c r="CQ57" s="64"/>
      <c r="CR57" s="64"/>
      <c r="CS57" s="64"/>
      <c r="CT57" s="64"/>
      <c r="CU57" s="64"/>
      <c r="CV57" s="64"/>
      <c r="CW57" s="64"/>
      <c r="CX57" s="64"/>
      <c r="CY57" s="64"/>
      <c r="DP57" s="64">
        <v>0.25</v>
      </c>
    </row>
    <row r="58" spans="1:120" ht="18" customHeight="1">
      <c r="A58" s="60">
        <f t="shared" si="0"/>
        <v>2007</v>
      </c>
      <c r="B58" s="64">
        <f>'TFR3'!K58</f>
        <v>-8.7168216705322266E-3</v>
      </c>
      <c r="C58" s="64">
        <v>-8.7168096512333995E-3</v>
      </c>
      <c r="D58" s="117">
        <f>B58-C58</f>
        <v>-1.2019298827048441E-8</v>
      </c>
      <c r="E58" s="64">
        <v>-2.6301834302965774E-2</v>
      </c>
      <c r="F58" s="64">
        <v>8.8681909619013205E-3</v>
      </c>
      <c r="G58" s="64">
        <v>1.3106243522486548E-3</v>
      </c>
      <c r="H58" s="64">
        <v>-1.1504247035112611E-3</v>
      </c>
      <c r="I58" s="64">
        <v>2.6679257804344148E-3</v>
      </c>
      <c r="J58" s="64">
        <v>-9.2941080072256373E-3</v>
      </c>
      <c r="K58" s="64">
        <v>1.1911684453889371E-2</v>
      </c>
      <c r="O58" s="64">
        <f>'TFR3'!L58</f>
        <v>0.22020546263846652</v>
      </c>
      <c r="P58" s="64">
        <v>0.22066440681323518</v>
      </c>
      <c r="Q58" s="117">
        <f>O58-P58</f>
        <v>-4.5894417476866067E-4</v>
      </c>
      <c r="R58" s="64">
        <v>0.19600774414019759</v>
      </c>
      <c r="S58" s="64">
        <v>0.24440318113673545</v>
      </c>
      <c r="T58" s="64">
        <v>0.22076088561692422</v>
      </c>
      <c r="U58" s="64">
        <v>0.15233698720436201</v>
      </c>
      <c r="V58" s="64">
        <v>0.12650541287051836</v>
      </c>
      <c r="W58" s="64">
        <v>-1.5198016017070784E-2</v>
      </c>
      <c r="X58" s="65"/>
      <c r="AA58" s="64">
        <f>'TFR3'!R58</f>
        <v>0.10883693272687311</v>
      </c>
      <c r="AB58" s="64">
        <v>0.1083671633750313</v>
      </c>
      <c r="AC58" s="117">
        <f>AA58-AB58</f>
        <v>4.6976935184181445E-4</v>
      </c>
      <c r="AD58" s="64">
        <v>8.6651941650303349E-2</v>
      </c>
      <c r="AE58" s="64">
        <v>0.13102192380344288</v>
      </c>
      <c r="AF58" s="64">
        <v>7.1677581976280394E-2</v>
      </c>
      <c r="AG58" s="64">
        <v>0.10235620868197158</v>
      </c>
      <c r="AH58" s="64">
        <v>9.9217560383092776E-2</v>
      </c>
      <c r="AI58" s="64">
        <v>1.4071382813582285E-2</v>
      </c>
      <c r="AJ58" s="64">
        <v>9.0685720512340418E-2</v>
      </c>
      <c r="AL58" s="135">
        <f t="shared" ref="AL58" si="37">AM58+AN58</f>
        <v>0.12120721034714195</v>
      </c>
      <c r="AM58" s="64">
        <v>0.10073744099530013</v>
      </c>
      <c r="AN58" s="134">
        <f>AC58+0.02</f>
        <v>2.0469769351841815E-2</v>
      </c>
      <c r="AO58" s="64">
        <v>9.4311293640481922E-2</v>
      </c>
      <c r="AP58" s="64">
        <v>0.14810312705380199</v>
      </c>
      <c r="AQ58" s="117">
        <v>8.5995375363303039E-2</v>
      </c>
      <c r="AR58" s="117">
        <v>0.11651276864743246</v>
      </c>
      <c r="AS58" s="117">
        <v>0.11331627378032674</v>
      </c>
      <c r="AW58" s="64">
        <f>'TFR3'!Y58</f>
        <v>-4.8875348435507893E-2</v>
      </c>
      <c r="AX58" s="64">
        <v>-4.886227702200456E-2</v>
      </c>
      <c r="AY58" s="117">
        <f>AW58-AX58</f>
        <v>-1.3071413503332185E-5</v>
      </c>
      <c r="AZ58" s="64">
        <v>-7.4210160234451109E-2</v>
      </c>
      <c r="BA58" s="64">
        <f>AW58+(AW58-AZ58)</f>
        <v>-2.3540536636564677E-2</v>
      </c>
      <c r="BB58" s="64">
        <v>-6.8143730052179788E-2</v>
      </c>
      <c r="BC58" s="64">
        <v>-9.9894887958045631E-2</v>
      </c>
      <c r="BD58" s="64">
        <v>-9.8754333977069023E-2</v>
      </c>
      <c r="BE58" s="64">
        <v>-6.1645884761060039E-2</v>
      </c>
      <c r="BF58" s="64">
        <v>-3.1225317884808687E-2</v>
      </c>
      <c r="BH58" s="64">
        <f>'TFR3'!AH58-0.02</f>
        <v>-0.1340899360179901</v>
      </c>
      <c r="BI58" s="64">
        <v>-0.11303729817219144</v>
      </c>
      <c r="BJ58" s="117">
        <f>BH58-BI58</f>
        <v>-2.1052637845798666E-2</v>
      </c>
      <c r="BK58" s="64">
        <v>-0.15689373592036687</v>
      </c>
      <c r="BL58" s="64">
        <f>BH58+(BH58-BK58)</f>
        <v>-0.11128613611561333</v>
      </c>
      <c r="BM58" s="64">
        <v>-0.1229043474018435</v>
      </c>
      <c r="BN58" s="64">
        <v>-0.13339631934113272</v>
      </c>
      <c r="BO58" s="64">
        <v>-0.12677863843136591</v>
      </c>
      <c r="BP58" s="64">
        <v>-0.10382358223452916</v>
      </c>
      <c r="BQ58" s="64">
        <v>-7.7225164281038705E-2</v>
      </c>
      <c r="BS58" s="64">
        <f t="shared" ref="BS58" si="38">BT58</f>
        <v>0.26719988549054735</v>
      </c>
      <c r="BT58" s="64">
        <v>0.26719988549054735</v>
      </c>
      <c r="BU58" s="117">
        <f>BS58-BT58</f>
        <v>0</v>
      </c>
      <c r="BV58" s="64">
        <v>0.24856147100306741</v>
      </c>
      <c r="BW58" s="64">
        <f>BS58+(BS58-BV58)</f>
        <v>0.28583829997802729</v>
      </c>
      <c r="BX58" s="64">
        <v>0.24023423688295004</v>
      </c>
      <c r="BY58" s="64">
        <v>0.23770028467634058</v>
      </c>
      <c r="BZ58" s="64">
        <v>0.23763049765034888</v>
      </c>
      <c r="CA58" s="64">
        <v>0.22430137990682092</v>
      </c>
      <c r="CD58" s="64">
        <f t="shared" ref="CD58" si="39">CE58</f>
        <v>-0.26203297714994533</v>
      </c>
      <c r="CE58" s="64">
        <v>-0.26203297714994533</v>
      </c>
      <c r="CF58" s="117">
        <f>CD58-CE58</f>
        <v>0</v>
      </c>
      <c r="CG58" s="64">
        <v>-0.28935756046816691</v>
      </c>
      <c r="CH58" s="64">
        <f>CD58+(CD58-CG58)</f>
        <v>-0.23470839383172376</v>
      </c>
      <c r="CI58" s="64">
        <v>-0.20850651627584749</v>
      </c>
      <c r="CJ58" s="64">
        <v>-0.21564118959791589</v>
      </c>
      <c r="CK58" s="64">
        <v>-0.21638641397443248</v>
      </c>
      <c r="CL58" s="64">
        <v>-0.1897857770786564</v>
      </c>
      <c r="CO58" s="64">
        <f t="shared" ref="CO58" si="40">CP58</f>
        <v>0.48937728023788574</v>
      </c>
      <c r="CP58" s="64">
        <v>0.48937728023788574</v>
      </c>
      <c r="CQ58" s="117">
        <f>CO58-CP58</f>
        <v>0</v>
      </c>
      <c r="CR58" s="64">
        <v>0.46531836334267423</v>
      </c>
      <c r="CS58" s="64">
        <f>CO58+(CO58-CR58)</f>
        <v>0.51343619713309718</v>
      </c>
      <c r="CT58" s="38">
        <v>0.43148637888769681</v>
      </c>
      <c r="CU58" s="38">
        <v>0.44462737940556396</v>
      </c>
      <c r="CV58" s="38">
        <v>0.43891806928941129</v>
      </c>
      <c r="CW58" s="38">
        <v>0.41598260962404848</v>
      </c>
      <c r="CX58" s="38">
        <v>0.35461564924647737</v>
      </c>
      <c r="CY58" s="38">
        <v>0.33071861991802354</v>
      </c>
      <c r="CZ58" s="41">
        <f>'TFR4'!AL21</f>
        <v>0.29492398071226927</v>
      </c>
      <c r="DA58" s="41">
        <f>'TFR4'!AM21</f>
        <v>0.63270807891017344</v>
      </c>
      <c r="DB58" s="41">
        <f>'TFR4'!AN21</f>
        <v>0.33778409819790417</v>
      </c>
      <c r="DC58" s="41">
        <f>'TFR4'!AO21</f>
        <v>0.49</v>
      </c>
      <c r="DD58" s="41">
        <f>1-DC58</f>
        <v>0.51</v>
      </c>
      <c r="DE58" s="64">
        <v>0.33968469234097953</v>
      </c>
      <c r="DF58" s="64">
        <v>0.32544561835697983</v>
      </c>
      <c r="DG58" s="64">
        <v>0.32782594499795981</v>
      </c>
      <c r="DH58" s="64">
        <v>0.33061560370922977</v>
      </c>
      <c r="DI58" s="64">
        <v>0.3282894789097337</v>
      </c>
      <c r="DJ58" s="64">
        <f>DL58+DO58</f>
        <v>0.55899999999999994</v>
      </c>
      <c r="DK58" s="64">
        <f>DM58+DN58</f>
        <v>0.441</v>
      </c>
      <c r="DL58" s="64">
        <v>0.30099999999999999</v>
      </c>
      <c r="DM58" s="64">
        <v>0.20799999999999999</v>
      </c>
      <c r="DN58" s="64">
        <v>0.23300000000000001</v>
      </c>
      <c r="DO58" s="64">
        <v>0.25800000000000001</v>
      </c>
      <c r="DP58" s="64">
        <v>0.25</v>
      </c>
    </row>
    <row r="59" spans="1:120" ht="18" customHeight="1">
      <c r="A59" s="60">
        <f t="shared" si="0"/>
        <v>2008</v>
      </c>
      <c r="B59" s="64"/>
      <c r="C59" s="64"/>
      <c r="D59" s="64"/>
      <c r="E59" s="64"/>
      <c r="F59" s="64"/>
      <c r="G59" s="64"/>
      <c r="H59" s="64"/>
      <c r="I59" s="64"/>
      <c r="J59" s="64"/>
      <c r="K59" s="64"/>
      <c r="O59" s="64"/>
      <c r="P59" s="64"/>
      <c r="Q59" s="64"/>
      <c r="R59" s="64"/>
      <c r="S59" s="64"/>
      <c r="T59" s="64"/>
      <c r="U59" s="64"/>
      <c r="V59" s="64"/>
      <c r="W59" s="64"/>
      <c r="X59" s="65"/>
      <c r="AA59" s="64"/>
      <c r="AB59" s="64"/>
      <c r="AC59" s="64"/>
      <c r="AD59" s="64"/>
      <c r="AE59" s="64"/>
      <c r="AF59" s="64"/>
      <c r="AG59" s="64"/>
      <c r="AH59" s="64"/>
      <c r="AI59" s="64"/>
      <c r="AJ59" s="64"/>
      <c r="AQ59" s="133"/>
      <c r="AR59" s="133"/>
      <c r="AS59" s="133"/>
      <c r="AW59" s="64"/>
      <c r="AX59" s="64"/>
      <c r="AY59" s="64"/>
      <c r="AZ59" s="64"/>
      <c r="BA59" s="64"/>
      <c r="BB59" s="64"/>
      <c r="BC59" s="64"/>
      <c r="BD59" s="64"/>
      <c r="BE59" s="64"/>
      <c r="BF59" s="64"/>
      <c r="BH59" s="64"/>
      <c r="BI59" s="64"/>
      <c r="BJ59" s="64"/>
      <c r="BK59" s="64"/>
      <c r="BL59" s="64"/>
      <c r="BM59" s="64"/>
      <c r="BN59" s="64"/>
      <c r="BO59" s="64"/>
      <c r="BP59" s="64"/>
      <c r="BQ59" s="64"/>
      <c r="BS59" s="64"/>
      <c r="BT59" s="64"/>
      <c r="BU59" s="64"/>
      <c r="BV59" s="64"/>
      <c r="BW59" s="64"/>
      <c r="BX59" s="64"/>
      <c r="BY59" s="64"/>
      <c r="BZ59" s="64"/>
      <c r="CA59" s="64"/>
      <c r="CD59" s="64"/>
      <c r="CE59" s="64"/>
      <c r="CF59" s="64"/>
      <c r="CG59" s="64"/>
      <c r="CH59" s="64"/>
      <c r="CI59" s="64"/>
      <c r="CJ59" s="64"/>
      <c r="CK59" s="64"/>
      <c r="CL59" s="64"/>
      <c r="CO59" s="64"/>
      <c r="CP59" s="64"/>
      <c r="CQ59" s="64"/>
      <c r="CR59" s="64"/>
      <c r="CS59" s="64"/>
      <c r="CT59" s="64"/>
      <c r="CU59" s="64"/>
      <c r="CV59" s="64"/>
      <c r="CW59" s="64"/>
      <c r="CX59" s="64"/>
      <c r="CY59" s="64"/>
      <c r="DP59" s="64">
        <v>0.25</v>
      </c>
    </row>
    <row r="60" spans="1:120" ht="18" customHeight="1">
      <c r="A60" s="60">
        <f t="shared" si="0"/>
        <v>2009</v>
      </c>
      <c r="B60" s="64"/>
      <c r="C60" s="64"/>
      <c r="D60" s="64"/>
      <c r="E60" s="64"/>
      <c r="F60" s="64"/>
      <c r="G60" s="64"/>
      <c r="H60" s="64"/>
      <c r="I60" s="64"/>
      <c r="J60" s="64"/>
      <c r="K60" s="64"/>
      <c r="O60" s="64"/>
      <c r="P60" s="64"/>
      <c r="Q60" s="64"/>
      <c r="R60" s="64"/>
      <c r="S60" s="64"/>
      <c r="T60" s="64"/>
      <c r="U60" s="64"/>
      <c r="V60" s="64"/>
      <c r="W60" s="64"/>
      <c r="X60" s="65"/>
      <c r="AA60" s="64"/>
      <c r="AB60" s="64"/>
      <c r="AC60" s="64"/>
      <c r="AD60" s="64"/>
      <c r="AE60" s="64"/>
      <c r="AF60" s="64"/>
      <c r="AG60" s="64"/>
      <c r="AH60" s="64"/>
      <c r="AI60" s="64"/>
      <c r="AJ60" s="64"/>
      <c r="AQ60" s="133"/>
      <c r="AR60" s="133"/>
      <c r="AS60" s="133"/>
      <c r="AW60" s="64"/>
      <c r="AX60" s="64"/>
      <c r="AY60" s="64"/>
      <c r="AZ60" s="64"/>
      <c r="BA60" s="64"/>
      <c r="BB60" s="64"/>
      <c r="BC60" s="64"/>
      <c r="BD60" s="64"/>
      <c r="BE60" s="64"/>
      <c r="BF60" s="64"/>
      <c r="BH60" s="64"/>
      <c r="BI60" s="64"/>
      <c r="BJ60" s="64"/>
      <c r="BK60" s="64"/>
      <c r="BL60" s="64"/>
      <c r="BM60" s="64"/>
      <c r="BN60" s="64"/>
      <c r="BO60" s="64"/>
      <c r="BP60" s="64"/>
      <c r="BQ60" s="64"/>
      <c r="BS60" s="64"/>
      <c r="BT60" s="64"/>
      <c r="BU60" s="64"/>
      <c r="BV60" s="64"/>
      <c r="BW60" s="64"/>
      <c r="BX60" s="64"/>
      <c r="BY60" s="64"/>
      <c r="BZ60" s="64"/>
      <c r="CA60" s="64"/>
      <c r="CD60" s="64"/>
      <c r="CE60" s="64"/>
      <c r="CF60" s="64"/>
      <c r="CG60" s="64"/>
      <c r="CH60" s="64"/>
      <c r="CI60" s="64"/>
      <c r="CJ60" s="64"/>
      <c r="CK60" s="64"/>
      <c r="CL60" s="64"/>
      <c r="CO60" s="64"/>
      <c r="CP60" s="64"/>
      <c r="CQ60" s="64"/>
      <c r="CR60" s="64"/>
      <c r="CS60" s="64"/>
      <c r="CT60" s="64"/>
      <c r="CU60" s="64"/>
      <c r="CV60" s="64"/>
      <c r="CW60" s="64"/>
      <c r="CX60" s="64"/>
      <c r="CY60" s="64"/>
      <c r="DP60" s="64">
        <v>0.25</v>
      </c>
    </row>
    <row r="61" spans="1:120" ht="18" customHeight="1">
      <c r="A61" s="60">
        <f t="shared" si="0"/>
        <v>2010</v>
      </c>
      <c r="B61" s="64"/>
      <c r="C61" s="64"/>
      <c r="D61" s="64"/>
      <c r="E61" s="64"/>
      <c r="F61" s="64"/>
      <c r="G61" s="64"/>
      <c r="H61" s="64"/>
      <c r="I61" s="64"/>
      <c r="J61" s="64"/>
      <c r="K61" s="64"/>
      <c r="O61" s="64"/>
      <c r="P61" s="64"/>
      <c r="Q61" s="64"/>
      <c r="R61" s="64"/>
      <c r="S61" s="64"/>
      <c r="T61" s="64"/>
      <c r="U61" s="64"/>
      <c r="V61" s="64"/>
      <c r="W61" s="64"/>
      <c r="X61" s="65"/>
      <c r="AA61" s="64"/>
      <c r="AB61" s="64"/>
      <c r="AC61" s="64"/>
      <c r="AD61" s="64"/>
      <c r="AE61" s="64"/>
      <c r="AF61" s="64"/>
      <c r="AG61" s="64"/>
      <c r="AH61" s="64"/>
      <c r="AI61" s="64"/>
      <c r="AJ61" s="64"/>
      <c r="AQ61" s="133"/>
      <c r="AR61" s="133"/>
      <c r="AS61" s="133"/>
      <c r="AW61" s="64"/>
      <c r="AX61" s="64"/>
      <c r="AY61" s="64"/>
      <c r="AZ61" s="64"/>
      <c r="BA61" s="64"/>
      <c r="BB61" s="64"/>
      <c r="BC61" s="64"/>
      <c r="BD61" s="64"/>
      <c r="BE61" s="64"/>
      <c r="BF61" s="64"/>
      <c r="BH61" s="64"/>
      <c r="BI61" s="64"/>
      <c r="BJ61" s="64"/>
      <c r="BK61" s="64"/>
      <c r="BL61" s="64"/>
      <c r="BM61" s="64"/>
      <c r="BN61" s="64"/>
      <c r="BO61" s="64"/>
      <c r="BP61" s="64"/>
      <c r="BQ61" s="64"/>
      <c r="BS61" s="64"/>
      <c r="BT61" s="64"/>
      <c r="BU61" s="64"/>
      <c r="BV61" s="64"/>
      <c r="BW61" s="64"/>
      <c r="BX61" s="64"/>
      <c r="BY61" s="64"/>
      <c r="BZ61" s="64"/>
      <c r="CA61" s="64"/>
      <c r="CD61" s="64"/>
      <c r="CE61" s="64"/>
      <c r="CF61" s="64"/>
      <c r="CG61" s="64"/>
      <c r="CH61" s="64"/>
      <c r="CI61" s="64"/>
      <c r="CJ61" s="64"/>
      <c r="CK61" s="64"/>
      <c r="CL61" s="64"/>
      <c r="CO61" s="64"/>
      <c r="CP61" s="64"/>
      <c r="CQ61" s="64"/>
      <c r="CR61" s="64"/>
      <c r="CS61" s="64"/>
      <c r="CT61" s="64"/>
      <c r="CU61" s="64"/>
      <c r="CV61" s="64"/>
      <c r="CW61" s="64"/>
      <c r="CX61" s="64"/>
      <c r="CY61" s="64"/>
      <c r="DP61" s="64">
        <v>0.25</v>
      </c>
    </row>
    <row r="62" spans="1:120" ht="18" customHeight="1">
      <c r="A62" s="60">
        <f t="shared" si="0"/>
        <v>2011</v>
      </c>
      <c r="B62" s="64"/>
      <c r="C62" s="64"/>
      <c r="D62" s="64"/>
      <c r="E62" s="64"/>
      <c r="F62" s="64"/>
      <c r="G62" s="64"/>
      <c r="H62" s="64"/>
      <c r="I62" s="64"/>
      <c r="J62" s="64"/>
      <c r="K62" s="64"/>
      <c r="O62" s="64"/>
      <c r="P62" s="64"/>
      <c r="Q62" s="64"/>
      <c r="R62" s="64"/>
      <c r="S62" s="64"/>
      <c r="T62" s="64"/>
      <c r="U62" s="64"/>
      <c r="V62" s="64"/>
      <c r="W62" s="64"/>
      <c r="X62" s="65"/>
      <c r="AA62" s="64"/>
      <c r="AB62" s="64"/>
      <c r="AC62" s="64"/>
      <c r="AD62" s="64"/>
      <c r="AE62" s="64"/>
      <c r="AF62" s="64"/>
      <c r="AG62" s="64"/>
      <c r="AH62" s="64"/>
      <c r="AI62" s="64"/>
      <c r="AJ62" s="64"/>
      <c r="AQ62" s="133"/>
      <c r="AR62" s="133"/>
      <c r="AS62" s="133"/>
      <c r="AW62" s="64"/>
      <c r="AX62" s="64"/>
      <c r="AY62" s="64"/>
      <c r="AZ62" s="64"/>
      <c r="BA62" s="64"/>
      <c r="BB62" s="64"/>
      <c r="BC62" s="64"/>
      <c r="BD62" s="64"/>
      <c r="BE62" s="64"/>
      <c r="BF62" s="64"/>
      <c r="BH62" s="64"/>
      <c r="BI62" s="64"/>
      <c r="BJ62" s="64"/>
      <c r="BK62" s="64"/>
      <c r="BL62" s="64"/>
      <c r="BM62" s="64"/>
      <c r="BN62" s="64"/>
      <c r="BO62" s="64"/>
      <c r="BP62" s="64"/>
      <c r="BQ62" s="64"/>
      <c r="BS62" s="64"/>
      <c r="BT62" s="64"/>
      <c r="BU62" s="64"/>
      <c r="BV62" s="64"/>
      <c r="BW62" s="64"/>
      <c r="BX62" s="64"/>
      <c r="BY62" s="64"/>
      <c r="BZ62" s="64"/>
      <c r="CA62" s="64"/>
      <c r="CD62" s="64"/>
      <c r="CE62" s="64"/>
      <c r="CF62" s="64"/>
      <c r="CG62" s="64"/>
      <c r="CH62" s="64"/>
      <c r="CI62" s="64"/>
      <c r="CJ62" s="64"/>
      <c r="CK62" s="64"/>
      <c r="CL62" s="64"/>
      <c r="CO62" s="64"/>
      <c r="CP62" s="64"/>
      <c r="CQ62" s="64"/>
      <c r="CR62" s="64"/>
      <c r="CS62" s="64"/>
      <c r="CT62" s="64"/>
      <c r="CU62" s="64"/>
      <c r="CV62" s="64"/>
      <c r="CW62" s="64"/>
      <c r="CX62" s="64"/>
      <c r="CY62" s="64"/>
      <c r="DP62" s="64">
        <v>0.25</v>
      </c>
    </row>
    <row r="63" spans="1:120" ht="18" customHeight="1">
      <c r="A63" s="60">
        <f t="shared" si="0"/>
        <v>2012</v>
      </c>
      <c r="B63" s="64">
        <f>'TFR3'!K63</f>
        <v>1.4672458171844482E-2</v>
      </c>
      <c r="C63" s="64">
        <v>1.4672510842978555E-2</v>
      </c>
      <c r="D63" s="117">
        <f>B63-C63</f>
        <v>-5.2671134072312942E-8</v>
      </c>
      <c r="E63" s="64">
        <v>-8.7666096873371471E-3</v>
      </c>
      <c r="F63" s="64">
        <v>3.8111526031026112E-2</v>
      </c>
      <c r="G63" s="64">
        <v>1.5980307364328428E-2</v>
      </c>
      <c r="H63" s="64">
        <v>1.4476423686196173E-2</v>
      </c>
      <c r="I63" s="64">
        <v>1.2647220600971249E-2</v>
      </c>
      <c r="J63" s="64">
        <v>-6.7499173759655133E-3</v>
      </c>
      <c r="K63" s="64">
        <v>9.6821091588003769E-3</v>
      </c>
      <c r="O63" s="64">
        <f>'TFR3'!L63</f>
        <v>9.6417113423432454E-2</v>
      </c>
      <c r="P63" s="64">
        <v>4.6124425756454951E-2</v>
      </c>
      <c r="Q63" s="117">
        <f>O63-P63</f>
        <v>5.0292687666977504E-2</v>
      </c>
      <c r="R63" s="64">
        <v>6.3466310582235952E-2</v>
      </c>
      <c r="S63" s="64">
        <v>0.12936791626462896</v>
      </c>
      <c r="T63" s="64">
        <v>9.6746316037075356E-2</v>
      </c>
      <c r="U63" s="64">
        <v>5.4831976608198829E-2</v>
      </c>
      <c r="V63" s="64">
        <v>3.6324836641118102E-2</v>
      </c>
      <c r="W63" s="64">
        <v>-7.8491576385417289E-2</v>
      </c>
      <c r="X63" s="65"/>
      <c r="AA63" s="64">
        <f>'TFR3'!R63</f>
        <v>7.5870646480507675E-2</v>
      </c>
      <c r="AB63" s="64">
        <v>9.52928877001116E-2</v>
      </c>
      <c r="AC63" s="117">
        <f>AA63-AB63</f>
        <v>-1.9422241219603925E-2</v>
      </c>
      <c r="AD63" s="64">
        <v>4.9892577484578753E-2</v>
      </c>
      <c r="AE63" s="64">
        <v>0.10184871547643659</v>
      </c>
      <c r="AF63" s="64">
        <v>7.5595636601822988E-2</v>
      </c>
      <c r="AG63" s="64">
        <v>0.12381033826337037</v>
      </c>
      <c r="AH63" s="64">
        <v>0.13896919827630558</v>
      </c>
      <c r="AI63" s="64">
        <v>3.8624630741456827E-2</v>
      </c>
      <c r="AJ63" s="64">
        <v>0.11878170766684307</v>
      </c>
      <c r="AL63" s="135">
        <f t="shared" ref="AL63" si="41">AM63+AN63</f>
        <v>8.7698203210765033E-2</v>
      </c>
      <c r="AM63" s="64">
        <v>8.7120444430368954E-2</v>
      </c>
      <c r="AN63" s="134">
        <f>AC63+0.02</f>
        <v>5.7775878039607528E-4</v>
      </c>
      <c r="AO63" s="64">
        <v>5.7350602039431535E-2</v>
      </c>
      <c r="AP63" s="64">
        <v>0.11804580438209852</v>
      </c>
      <c r="AQ63" s="117">
        <v>8.5608332137839138E-2</v>
      </c>
      <c r="AR63" s="117">
        <v>0.11928701358374189</v>
      </c>
      <c r="AS63" s="117">
        <v>0.13102452681268975</v>
      </c>
      <c r="AW63" s="64">
        <f>'TFR3'!Y63</f>
        <v>-5.6030390991104961E-2</v>
      </c>
      <c r="AX63" s="64">
        <v>-6.0270444117376504E-2</v>
      </c>
      <c r="AY63" s="117">
        <f>AW63-AX63</f>
        <v>4.2400531262715424E-3</v>
      </c>
      <c r="AZ63" s="64">
        <v>-9.1857407465895644E-2</v>
      </c>
      <c r="BA63" s="64">
        <f>AW63+(AW63-AZ63)</f>
        <v>-2.0203374516314279E-2</v>
      </c>
      <c r="BB63" s="64">
        <v>-4.8662020331932287E-2</v>
      </c>
      <c r="BC63" s="64">
        <v>-0.10151981887575875</v>
      </c>
      <c r="BD63" s="64">
        <v>-8.6855866320199801E-2</v>
      </c>
      <c r="BE63" s="64">
        <v>-2.5511346653251131E-2</v>
      </c>
      <c r="BF63" s="64">
        <v>-5.1299903680581127E-3</v>
      </c>
      <c r="BH63" s="64">
        <f>'TFR3'!AH63</f>
        <v>-0.16057804392443764</v>
      </c>
      <c r="BI63" s="64">
        <v>-0.15629173233516849</v>
      </c>
      <c r="BJ63" s="117">
        <f>BH63-BI63</f>
        <v>-4.2863115892691483E-3</v>
      </c>
      <c r="BK63" s="64">
        <v>-0.19353866651497439</v>
      </c>
      <c r="BL63" s="64">
        <f>BH63+(BH63-BK63)</f>
        <v>-0.12761742133390089</v>
      </c>
      <c r="BM63" s="64">
        <v>-0.15547724613252964</v>
      </c>
      <c r="BN63" s="64">
        <v>-0.18430978542503548</v>
      </c>
      <c r="BO63" s="64">
        <v>-0.16958064805219575</v>
      </c>
      <c r="BP63" s="64">
        <v>-0.14436222164913604</v>
      </c>
      <c r="BQ63" s="64">
        <v>-7.7132581253489707E-2</v>
      </c>
      <c r="BS63" s="64">
        <f t="shared" ref="BS63" si="42">BT63</f>
        <v>0.18689321036350548</v>
      </c>
      <c r="BT63" s="64">
        <v>0.18689321036350548</v>
      </c>
      <c r="BU63" s="117">
        <f>BS63-BT63</f>
        <v>0</v>
      </c>
      <c r="BV63" s="64">
        <v>0.16244118205894917</v>
      </c>
      <c r="BW63" s="64">
        <f>BS63+(BS63-BV63)</f>
        <v>0.21134523866806179</v>
      </c>
      <c r="BX63" s="64">
        <v>0.19873307613204894</v>
      </c>
      <c r="BY63" s="64">
        <v>0.19447823546147247</v>
      </c>
      <c r="BZ63" s="64">
        <v>0.19240613019871017</v>
      </c>
      <c r="CA63" s="64">
        <v>0.18737555254032387</v>
      </c>
      <c r="CD63" s="64">
        <f t="shared" ref="CD63" si="43">CE63</f>
        <v>-0.14234231708736472</v>
      </c>
      <c r="CE63" s="64">
        <v>-0.14234231708736472</v>
      </c>
      <c r="CF63" s="117">
        <f>CD63-CE63</f>
        <v>0</v>
      </c>
      <c r="CG63" s="64">
        <v>-0.18724606386851816</v>
      </c>
      <c r="CH63" s="64">
        <f>CD63+(CD63-CG63)</f>
        <v>-9.7438570306211281E-2</v>
      </c>
      <c r="CI63" s="64">
        <v>-0.13531630987426238</v>
      </c>
      <c r="CJ63" s="64">
        <v>-0.14619566602130682</v>
      </c>
      <c r="CK63" s="64">
        <v>-0.14993733445229726</v>
      </c>
      <c r="CL63" s="64">
        <v>-0.12520966092486446</v>
      </c>
      <c r="CO63" s="64">
        <f t="shared" ref="CO63" si="44">CP63</f>
        <v>0.4151543116134937</v>
      </c>
      <c r="CP63" s="64">
        <v>0.4151543116134937</v>
      </c>
      <c r="CQ63" s="117">
        <f>CO63-CP63</f>
        <v>0</v>
      </c>
      <c r="CR63" s="64">
        <v>0.3815701475070698</v>
      </c>
      <c r="CS63" s="64">
        <f>CO63+(CO63-CR63)</f>
        <v>0.4487384757199176</v>
      </c>
      <c r="CT63" s="38">
        <v>0.43401226273895199</v>
      </c>
      <c r="CU63" s="38">
        <v>0.43285314963986454</v>
      </c>
      <c r="CV63" s="38">
        <v>0.426655991757523</v>
      </c>
      <c r="CW63" s="38">
        <v>0.38494387847892403</v>
      </c>
      <c r="CX63" s="38">
        <v>0.28379296186854508</v>
      </c>
      <c r="CY63" s="38">
        <v>0.25502412755826248</v>
      </c>
      <c r="CZ63" s="41">
        <f>'TFR4'!AL22</f>
        <v>0.30550438983371714</v>
      </c>
      <c r="DA63" s="41">
        <f>'TFR4'!AM22</f>
        <v>0.70890752299422066</v>
      </c>
      <c r="DB63" s="41">
        <f>'TFR4'!AN22</f>
        <v>0.40340313316050352</v>
      </c>
      <c r="DC63" s="41">
        <f>'TFR4'!AO22</f>
        <v>0.5</v>
      </c>
      <c r="DD63" s="41">
        <f>1-DC63</f>
        <v>0.5</v>
      </c>
      <c r="DE63" s="64">
        <v>0.40857704769557357</v>
      </c>
      <c r="DF63" s="64">
        <v>0.40888958907374967</v>
      </c>
      <c r="DG63" s="64">
        <v>0.40673272496848889</v>
      </c>
      <c r="DH63" s="64">
        <v>0.40630113236878601</v>
      </c>
      <c r="DI63" s="64">
        <v>0.39442628774976984</v>
      </c>
      <c r="DJ63" s="64">
        <f>DL63+DO63</f>
        <v>0.60499999999999998</v>
      </c>
      <c r="DK63" s="64">
        <f>DM63+DN63</f>
        <v>0.39500000000000002</v>
      </c>
      <c r="DL63" s="64">
        <v>0.34399999999999997</v>
      </c>
      <c r="DM63" s="64">
        <v>0.159</v>
      </c>
      <c r="DN63" s="64">
        <v>0.23599999999999999</v>
      </c>
      <c r="DO63" s="64">
        <v>0.26100000000000001</v>
      </c>
      <c r="DP63" s="64">
        <v>0.25</v>
      </c>
    </row>
    <row r="64" spans="1:120" ht="18" customHeight="1">
      <c r="A64" s="60">
        <f t="shared" si="0"/>
        <v>2013</v>
      </c>
      <c r="B64" s="64"/>
      <c r="C64" s="64"/>
      <c r="D64" s="64"/>
      <c r="E64" s="64"/>
      <c r="F64" s="64"/>
      <c r="G64" s="64"/>
      <c r="H64" s="64"/>
      <c r="I64" s="64"/>
      <c r="J64" s="64"/>
      <c r="K64" s="64"/>
      <c r="O64" s="64"/>
      <c r="P64" s="64"/>
      <c r="Q64" s="64"/>
      <c r="R64" s="64"/>
      <c r="S64" s="64"/>
      <c r="T64" s="64"/>
      <c r="U64" s="64"/>
      <c r="V64" s="64"/>
      <c r="W64" s="64"/>
      <c r="X64" s="65"/>
      <c r="AA64" s="64"/>
      <c r="AB64" s="64"/>
      <c r="AC64" s="64"/>
      <c r="AD64" s="64"/>
      <c r="AE64" s="64"/>
      <c r="AF64" s="64"/>
      <c r="AG64" s="64"/>
      <c r="AH64" s="64"/>
      <c r="AI64" s="64"/>
      <c r="AJ64" s="64"/>
      <c r="AQ64" s="133"/>
      <c r="AR64" s="133"/>
      <c r="AS64" s="133"/>
      <c r="AW64" s="64"/>
      <c r="AX64" s="64"/>
      <c r="AY64" s="64"/>
      <c r="AZ64" s="64"/>
      <c r="BA64" s="64"/>
      <c r="BB64" s="64"/>
      <c r="BC64" s="64"/>
      <c r="BD64" s="64"/>
      <c r="BE64" s="64"/>
      <c r="BF64" s="64"/>
      <c r="BH64" s="64"/>
      <c r="BI64" s="64"/>
      <c r="BJ64" s="64"/>
      <c r="BK64" s="64"/>
      <c r="BL64" s="64"/>
      <c r="BM64" s="64"/>
      <c r="BN64" s="64"/>
      <c r="BO64" s="64"/>
      <c r="BP64" s="64"/>
      <c r="BQ64" s="64"/>
      <c r="BS64" s="64"/>
      <c r="BT64" s="64"/>
      <c r="BU64" s="64"/>
      <c r="BV64" s="64"/>
      <c r="BW64" s="64"/>
      <c r="BX64" s="64"/>
      <c r="BY64" s="64"/>
      <c r="BZ64" s="64"/>
      <c r="CA64" s="64"/>
      <c r="CD64" s="64"/>
      <c r="CE64" s="64"/>
      <c r="CF64" s="64"/>
      <c r="CG64" s="64"/>
      <c r="CH64" s="64"/>
      <c r="CI64" s="64"/>
      <c r="CJ64" s="64"/>
      <c r="CK64" s="64"/>
      <c r="CL64" s="64"/>
      <c r="CO64" s="64"/>
      <c r="CP64" s="64"/>
      <c r="CQ64" s="64"/>
      <c r="CR64" s="64"/>
      <c r="CS64" s="64"/>
      <c r="CT64" s="64"/>
      <c r="CU64" s="64"/>
      <c r="CV64" s="64"/>
      <c r="CW64" s="64"/>
      <c r="CX64" s="64"/>
      <c r="CY64" s="64"/>
      <c r="DP64" s="64">
        <v>0.25</v>
      </c>
    </row>
    <row r="65" spans="1:120" ht="18" customHeight="1">
      <c r="A65" s="60">
        <f t="shared" si="0"/>
        <v>2014</v>
      </c>
      <c r="B65" s="64"/>
      <c r="C65" s="64"/>
      <c r="D65" s="64"/>
      <c r="E65" s="64"/>
      <c r="F65" s="64"/>
      <c r="G65" s="64"/>
      <c r="H65" s="64"/>
      <c r="I65" s="64"/>
      <c r="J65" s="64"/>
      <c r="K65" s="64"/>
      <c r="O65" s="64"/>
      <c r="P65" s="64"/>
      <c r="Q65" s="64"/>
      <c r="R65" s="64"/>
      <c r="S65" s="64"/>
      <c r="T65" s="64"/>
      <c r="U65" s="64"/>
      <c r="V65" s="64"/>
      <c r="W65" s="64"/>
      <c r="X65" s="65"/>
      <c r="AA65" s="64"/>
      <c r="AB65" s="64"/>
      <c r="AC65" s="64"/>
      <c r="AD65" s="64"/>
      <c r="AE65" s="64"/>
      <c r="AF65" s="64"/>
      <c r="AG65" s="64"/>
      <c r="AH65" s="64"/>
      <c r="AI65" s="64"/>
      <c r="AJ65" s="64"/>
      <c r="AQ65" s="133"/>
      <c r="AR65" s="133"/>
      <c r="AS65" s="133"/>
      <c r="AW65" s="64"/>
      <c r="AX65" s="64"/>
      <c r="AY65" s="64"/>
      <c r="AZ65" s="64"/>
      <c r="BA65" s="64"/>
      <c r="BB65" s="64"/>
      <c r="BC65" s="64"/>
      <c r="BD65" s="64"/>
      <c r="BE65" s="64"/>
      <c r="BF65" s="64"/>
      <c r="BH65" s="64"/>
      <c r="BI65" s="64"/>
      <c r="BJ65" s="64"/>
      <c r="BK65" s="64"/>
      <c r="BL65" s="64"/>
      <c r="BM65" s="64"/>
      <c r="BN65" s="64"/>
      <c r="BO65" s="64"/>
      <c r="BP65" s="64"/>
      <c r="BQ65" s="64"/>
      <c r="BS65" s="64"/>
      <c r="BT65" s="64"/>
      <c r="BU65" s="64"/>
      <c r="BV65" s="64"/>
      <c r="BW65" s="64"/>
      <c r="BX65" s="64"/>
      <c r="BY65" s="64"/>
      <c r="BZ65" s="64"/>
      <c r="CA65" s="64"/>
      <c r="CD65" s="64"/>
      <c r="CE65" s="64"/>
      <c r="CF65" s="64"/>
      <c r="CG65" s="64"/>
      <c r="CH65" s="64"/>
      <c r="CI65" s="64"/>
      <c r="CJ65" s="64"/>
      <c r="CK65" s="64"/>
      <c r="CL65" s="64"/>
      <c r="CO65" s="64"/>
      <c r="CP65" s="64"/>
      <c r="CQ65" s="64"/>
      <c r="CR65" s="64"/>
      <c r="CS65" s="64"/>
      <c r="CT65" s="64"/>
      <c r="CU65" s="64"/>
      <c r="CV65" s="64"/>
      <c r="CW65" s="64"/>
      <c r="CX65" s="64"/>
      <c r="CY65" s="64"/>
      <c r="DP65" s="64">
        <v>0.25</v>
      </c>
    </row>
    <row r="66" spans="1:120" ht="18" customHeight="1">
      <c r="A66" s="60">
        <f t="shared" si="0"/>
        <v>2015</v>
      </c>
      <c r="B66" s="64"/>
      <c r="C66" s="64"/>
      <c r="D66" s="64"/>
      <c r="E66" s="64"/>
      <c r="F66" s="64"/>
      <c r="G66" s="64"/>
      <c r="H66" s="64"/>
      <c r="I66" s="64"/>
      <c r="J66" s="64"/>
      <c r="K66" s="64"/>
      <c r="O66" s="64"/>
      <c r="P66" s="64"/>
      <c r="Q66" s="64"/>
      <c r="R66" s="64"/>
      <c r="S66" s="64"/>
      <c r="T66" s="64"/>
      <c r="U66" s="64"/>
      <c r="V66" s="64"/>
      <c r="W66" s="64"/>
      <c r="X66" s="65"/>
      <c r="AA66" s="64"/>
      <c r="AB66" s="64"/>
      <c r="AC66" s="64"/>
      <c r="AD66" s="64"/>
      <c r="AE66" s="64"/>
      <c r="AF66" s="64"/>
      <c r="AG66" s="64"/>
      <c r="AH66" s="64"/>
      <c r="AI66" s="64"/>
      <c r="AJ66" s="64"/>
      <c r="AQ66" s="133"/>
      <c r="AR66" s="133"/>
      <c r="AS66" s="133"/>
      <c r="AW66" s="64"/>
      <c r="AX66" s="64"/>
      <c r="AY66" s="64"/>
      <c r="AZ66" s="64"/>
      <c r="BA66" s="64"/>
      <c r="BB66" s="64"/>
      <c r="BC66" s="64"/>
      <c r="BD66" s="64"/>
      <c r="BE66" s="64"/>
      <c r="BF66" s="64"/>
      <c r="BH66" s="64"/>
      <c r="BI66" s="64"/>
      <c r="BJ66" s="64"/>
      <c r="BK66" s="64"/>
      <c r="BL66" s="64"/>
      <c r="BM66" s="64"/>
      <c r="BN66" s="64"/>
      <c r="BO66" s="64"/>
      <c r="BP66" s="64"/>
      <c r="BQ66" s="64"/>
      <c r="BS66" s="64"/>
      <c r="BT66" s="64"/>
      <c r="BU66" s="64"/>
      <c r="BV66" s="64"/>
      <c r="BW66" s="64"/>
      <c r="BX66" s="64"/>
      <c r="BY66" s="64"/>
      <c r="BZ66" s="64"/>
      <c r="CA66" s="64"/>
      <c r="CD66" s="64"/>
      <c r="CE66" s="64"/>
      <c r="CF66" s="64"/>
      <c r="CG66" s="64"/>
      <c r="CH66" s="64"/>
      <c r="CI66" s="64"/>
      <c r="CJ66" s="64"/>
      <c r="CK66" s="64"/>
      <c r="CL66" s="64"/>
      <c r="CO66" s="64"/>
      <c r="CP66" s="64"/>
      <c r="CQ66" s="64"/>
      <c r="CR66" s="64"/>
      <c r="CS66" s="64"/>
      <c r="CT66" s="64"/>
      <c r="CU66" s="64"/>
      <c r="CV66" s="64"/>
      <c r="CW66" s="64"/>
      <c r="DP66" s="64">
        <v>0.25</v>
      </c>
    </row>
    <row r="67" spans="1:120" ht="18" customHeight="1">
      <c r="A67" s="60">
        <f t="shared" si="0"/>
        <v>2016</v>
      </c>
      <c r="B67" s="64"/>
      <c r="C67" s="64"/>
      <c r="D67" s="64"/>
      <c r="E67" s="64"/>
      <c r="F67" s="64"/>
      <c r="G67" s="64"/>
      <c r="H67" s="64"/>
      <c r="I67" s="64"/>
      <c r="J67" s="64"/>
      <c r="K67" s="64"/>
      <c r="O67" s="64"/>
      <c r="P67" s="64"/>
      <c r="Q67" s="64"/>
      <c r="R67" s="64"/>
      <c r="S67" s="64"/>
      <c r="T67" s="64"/>
      <c r="U67" s="64"/>
      <c r="V67" s="64"/>
      <c r="W67" s="64"/>
      <c r="X67" s="65"/>
      <c r="AA67" s="64"/>
      <c r="AB67" s="64"/>
      <c r="AC67" s="64"/>
      <c r="AD67" s="64"/>
      <c r="AE67" s="64"/>
      <c r="AF67" s="64"/>
      <c r="AG67" s="64"/>
      <c r="AH67" s="64"/>
      <c r="AI67" s="64"/>
      <c r="AJ67" s="64"/>
      <c r="AQ67" s="133"/>
      <c r="AR67" s="133"/>
      <c r="AS67" s="133"/>
      <c r="AW67" s="64"/>
      <c r="AX67" s="64"/>
      <c r="AY67" s="64"/>
      <c r="AZ67" s="64"/>
      <c r="BA67" s="64"/>
      <c r="BB67" s="64"/>
      <c r="BC67" s="64"/>
      <c r="BD67" s="64"/>
      <c r="BE67" s="64"/>
      <c r="BF67" s="64"/>
      <c r="BH67" s="64"/>
      <c r="BI67" s="64"/>
      <c r="BJ67" s="64"/>
      <c r="BK67" s="64"/>
      <c r="BL67" s="64"/>
      <c r="BM67" s="64"/>
      <c r="BN67" s="64"/>
      <c r="BO67" s="64"/>
      <c r="BP67" s="64"/>
      <c r="BQ67" s="64"/>
      <c r="BS67" s="64"/>
      <c r="BT67" s="64"/>
      <c r="BU67" s="64"/>
      <c r="BV67" s="64"/>
      <c r="BW67" s="64"/>
      <c r="BX67" s="64"/>
      <c r="BY67" s="64"/>
      <c r="BZ67" s="64"/>
      <c r="CA67" s="64"/>
      <c r="CD67" s="64"/>
      <c r="CE67" s="64"/>
      <c r="CF67" s="64"/>
      <c r="CG67" s="64"/>
      <c r="CH67" s="64"/>
      <c r="CI67" s="64"/>
      <c r="CJ67" s="64"/>
      <c r="CK67" s="64"/>
      <c r="CL67" s="64"/>
      <c r="CO67" s="64"/>
      <c r="CP67" s="64"/>
      <c r="CQ67" s="64"/>
      <c r="CR67" s="64"/>
      <c r="CS67" s="64"/>
      <c r="CT67" s="64"/>
      <c r="CU67" s="64"/>
      <c r="CV67" s="64"/>
      <c r="CW67" s="64"/>
      <c r="DP67" s="64">
        <v>0.25</v>
      </c>
    </row>
    <row r="68" spans="1:120" ht="18" customHeight="1">
      <c r="A68" s="60">
        <f t="shared" si="0"/>
        <v>2017</v>
      </c>
      <c r="B68" s="64">
        <f>'TFR3'!K68</f>
        <v>2.0000000000000018E-2</v>
      </c>
      <c r="C68" s="64"/>
      <c r="D68" s="64"/>
      <c r="E68" s="64">
        <v>2.4149873675664707E-3</v>
      </c>
      <c r="F68" s="64">
        <v>3.7585012632433565E-2</v>
      </c>
      <c r="G68" s="64">
        <f>$B68+(G63-$B63+0.5*(G58-$B58))/1.5</f>
        <v>2.4214381469249608E-2</v>
      </c>
      <c r="H68" s="64">
        <f>$B68+(H63-$B63+0.5*(H58-$B58))/1.5</f>
        <v>2.2391442665241467E-2</v>
      </c>
      <c r="I68" s="64">
        <f>$B68+(I63-$B63+0.5*(I58-$B58))/1.5</f>
        <v>2.2444757436406743E-2</v>
      </c>
      <c r="J68" s="64">
        <f>$B68+(J63-$B63+0.5*(J58-$B58))/1.5</f>
        <v>5.525987522562217E-3</v>
      </c>
      <c r="K68" s="64">
        <f>$B68+(K63-$B63+0.5*(K58-$B58))/1.5</f>
        <v>2.3549269366111146E-2</v>
      </c>
      <c r="O68" s="64">
        <f>'TFR3'!L68</f>
        <v>0.13500000000000001</v>
      </c>
      <c r="P68" s="64"/>
      <c r="Q68" s="64"/>
      <c r="R68" s="64">
        <v>0.11080228150173108</v>
      </c>
      <c r="S68" s="64">
        <v>0.15919771849826894</v>
      </c>
      <c r="T68" s="64">
        <f>$B68+(T63-$B63+0.5*(T58-$B58))/1.5</f>
        <v>0.15120847433930609</v>
      </c>
      <c r="U68" s="64">
        <f>$B68+(U63-$B63+0.5*(U58-$B58))/1.5</f>
        <v>0.10045761524920099</v>
      </c>
      <c r="V68" s="64">
        <f>$B68+(V63-$B63+0.5*(V58-$B58))/1.5</f>
        <v>7.9508997159865952E-2</v>
      </c>
      <c r="W68" s="64">
        <f>$B68+(W63-$B63+0.5*(W58-$B58))/1.5</f>
        <v>-4.4269754487020682E-2</v>
      </c>
      <c r="X68" s="65"/>
      <c r="AA68" s="64">
        <f>'TFR3'!R68</f>
        <v>9.6388927400208879E-2</v>
      </c>
      <c r="AB68" s="64"/>
      <c r="AC68" s="64"/>
      <c r="AD68" s="64">
        <f>AA68-(AA58-AD58)</f>
        <v>7.4203936323639114E-2</v>
      </c>
      <c r="AE68" s="64">
        <f>AA68+(AA58-AD58)</f>
        <v>0.11857391847677864</v>
      </c>
      <c r="AF68" s="64">
        <f>AA68+(AF63-AA63+0.5*(AF58-AA58))/1.5</f>
        <v>8.3819137230888185E-2</v>
      </c>
      <c r="AG68" s="64">
        <f>AA68+(AG63-AA63+0.5*(AG58-AA58))/1.5</f>
        <v>0.12618848057381682</v>
      </c>
      <c r="AH68" s="64">
        <f>AA68+(AH63-AA63+0.5*(AH58-AA58))/1.5</f>
        <v>0.13524817114948071</v>
      </c>
      <c r="AI68" s="64">
        <f>AE68+(AI63-AE63+0.5*(AI58-AE58))/1.5</f>
        <v>3.7441014990171939E-2</v>
      </c>
      <c r="AJ68" s="64">
        <f>$AA68+(AJ63-$AA63+0.5*(AJ58-$AA58))/1.5</f>
        <v>0.11894589745292157</v>
      </c>
      <c r="AL68" s="134">
        <f>AL63+(AA68-AA63)+0.01</f>
        <v>0.11821648413046623</v>
      </c>
      <c r="AO68" s="64">
        <f>AL68-(AL58-AO58)</f>
        <v>9.1320567423806204E-2</v>
      </c>
      <c r="AP68" s="64">
        <f>AL68+(AL58-AO58)</f>
        <v>0.14511240083712626</v>
      </c>
      <c r="AQ68" s="117">
        <f>AK68+(AQ63-AK63+0.5*(AQ58-AK58))/1.5</f>
        <v>8.5737346546327101E-2</v>
      </c>
      <c r="AR68" s="117">
        <f>AL68+(AR63-AL63+0.5*(AR58-AO58))/1.5</f>
        <v>0.14667618271476765</v>
      </c>
      <c r="AS68" s="64">
        <f>AL68+(AS63-AL63+0.5*(AS58-AL58))/1.5</f>
        <v>0.14447038767614431</v>
      </c>
      <c r="AW68" s="64">
        <f>'TFR3'!Y68</f>
        <v>3.3333333333333437E-2</v>
      </c>
      <c r="AX68" s="64"/>
      <c r="AY68" s="64"/>
      <c r="AZ68" s="64">
        <f>AW68-(AW58-AZ58)</f>
        <v>7.9985215343902211E-3</v>
      </c>
      <c r="BA68" s="64">
        <f>AW68+(AW58-AZ58)</f>
        <v>5.8668145132276653E-2</v>
      </c>
      <c r="BB68" s="64">
        <f>AW68+(BB63-AW63+0.5*(BB58-AW58))/1.5</f>
        <v>3.1822786567224585E-2</v>
      </c>
      <c r="BC68" s="64">
        <f>AW68+(BC63-AW63+0.5*(BC58-AW58))/1.5</f>
        <v>-1.3999465097281671E-2</v>
      </c>
      <c r="BD68" s="64">
        <f>AW68+(BD63-AW63+0.5*(BD58-AW58))/1.5</f>
        <v>-3.8433120665834972E-3</v>
      </c>
      <c r="BE68" s="64">
        <f>$AA68+(BE63-$AA63+0.5*(BE58-$AA58))/1.5</f>
        <v>-2.802667385160805E-2</v>
      </c>
      <c r="BF68" s="64"/>
      <c r="BH68" s="64">
        <f>'TFR3'!AH68</f>
        <v>-7.1214319599999243E-2</v>
      </c>
      <c r="BI68" s="64"/>
      <c r="BJ68" s="64"/>
      <c r="BK68" s="64">
        <f>BH68-(BH58-BK58)</f>
        <v>-9.4018119502376013E-2</v>
      </c>
      <c r="BL68" s="64">
        <f>BH68+(BH58-BK58)</f>
        <v>-4.8410519697622473E-2</v>
      </c>
      <c r="BM68" s="64">
        <f>BH68+(BM63-BH63+0.5*(BM58-BH58))/1.5</f>
        <v>-6.4085258200011708E-2</v>
      </c>
      <c r="BN68" s="64">
        <f>BH68+(BN63-BH63+0.5*(BN58-BH58))/1.5</f>
        <v>-8.6804275041445347E-2</v>
      </c>
      <c r="BO68" s="64">
        <f>BH68+(BO63-BH63+0.5*(BO58-BH58))/1.5</f>
        <v>-7.4778956489629914E-2</v>
      </c>
      <c r="BP68" s="64">
        <f>BH68+(BP63-BH63+0.5*(BP58-BH58))/1.5</f>
        <v>-5.0314986821977853E-2</v>
      </c>
      <c r="BQ68" s="64">
        <f>BH68+(BQ63-BH63+0.5*(BQ58-BH58))/1.5</f>
        <v>3.3709127596165123E-3</v>
      </c>
      <c r="BS68" s="64"/>
      <c r="BT68" s="64"/>
      <c r="BU68" s="64"/>
      <c r="BV68" s="64"/>
      <c r="BW68" s="64"/>
      <c r="BX68" s="64"/>
      <c r="BY68" s="64"/>
      <c r="BZ68" s="64"/>
      <c r="CA68" s="64"/>
      <c r="CB68" s="64"/>
      <c r="CD68" s="64"/>
      <c r="CE68" s="64"/>
      <c r="CF68" s="64"/>
      <c r="CG68" s="64"/>
      <c r="CH68" s="64"/>
      <c r="CI68" s="64"/>
      <c r="CJ68" s="64"/>
      <c r="CK68" s="64"/>
      <c r="CL68" s="64"/>
      <c r="CM68" s="64"/>
      <c r="CO68" s="64"/>
      <c r="CP68" s="64"/>
      <c r="CQ68" s="64"/>
      <c r="CR68" s="64"/>
      <c r="CS68" s="64"/>
      <c r="CT68" s="64"/>
      <c r="CU68" s="64"/>
      <c r="CV68" s="64"/>
      <c r="CW68" s="64"/>
      <c r="CX68" s="64"/>
      <c r="CY68" s="64"/>
      <c r="DC68" s="41">
        <v>0.55800000000000005</v>
      </c>
      <c r="DD68" s="41">
        <f>1-DC68</f>
        <v>0.44199999999999995</v>
      </c>
      <c r="DJ68" s="64">
        <f>DL68+DO68</f>
        <v>0.51700000000000002</v>
      </c>
      <c r="DK68" s="64">
        <f>DM68+DN68</f>
        <v>0.48199999999999998</v>
      </c>
      <c r="DL68" s="64">
        <v>0.214</v>
      </c>
      <c r="DM68" s="64">
        <v>0.22600000000000001</v>
      </c>
      <c r="DN68" s="64">
        <v>0.25600000000000001</v>
      </c>
      <c r="DO68" s="64">
        <v>0.30299999999999999</v>
      </c>
      <c r="DP68" s="64">
        <v>0.25</v>
      </c>
    </row>
    <row r="69" spans="1:120" ht="18" customHeight="1">
      <c r="A69" s="60">
        <f t="shared" si="0"/>
        <v>2018</v>
      </c>
      <c r="B69" s="64"/>
      <c r="C69" s="64"/>
      <c r="D69" s="64"/>
      <c r="E69" s="64"/>
      <c r="F69" s="64"/>
      <c r="G69" s="64"/>
      <c r="H69" s="64"/>
      <c r="I69" s="64"/>
      <c r="J69" s="64"/>
      <c r="K69" s="64"/>
      <c r="O69" s="64"/>
      <c r="P69" s="64"/>
      <c r="Q69" s="64"/>
      <c r="R69" s="64"/>
      <c r="S69" s="64"/>
      <c r="T69" s="64"/>
      <c r="U69" s="64"/>
      <c r="V69" s="64"/>
      <c r="W69" s="64"/>
      <c r="X69" s="65"/>
      <c r="AA69" s="64"/>
      <c r="AB69" s="64"/>
      <c r="AC69" s="64"/>
      <c r="AD69" s="64"/>
      <c r="AE69" s="64"/>
      <c r="AF69" s="64"/>
      <c r="AG69" s="64"/>
      <c r="AH69" s="64"/>
      <c r="AI69" s="64"/>
      <c r="AJ69" s="64"/>
      <c r="AW69" s="64"/>
      <c r="AX69" s="64"/>
      <c r="AY69" s="64"/>
      <c r="AZ69" s="64"/>
      <c r="BA69" s="64"/>
      <c r="BB69" s="64"/>
      <c r="BC69" s="64"/>
      <c r="BD69" s="64"/>
      <c r="BE69" s="64"/>
      <c r="BF69" s="64"/>
      <c r="BH69" s="64"/>
      <c r="BI69" s="64"/>
      <c r="BJ69" s="64"/>
      <c r="BK69" s="64"/>
      <c r="BL69" s="64"/>
      <c r="BM69" s="64"/>
      <c r="BN69" s="64"/>
      <c r="BO69" s="64"/>
      <c r="BP69" s="64"/>
      <c r="BQ69" s="64"/>
      <c r="BS69" s="64"/>
      <c r="BT69" s="64"/>
      <c r="BU69" s="64"/>
      <c r="BV69" s="64"/>
      <c r="BW69" s="64"/>
      <c r="BX69" s="64"/>
      <c r="BY69" s="64"/>
      <c r="BZ69" s="64"/>
      <c r="CA69" s="64"/>
      <c r="CB69" s="64"/>
      <c r="CD69" s="64"/>
      <c r="CE69" s="64"/>
      <c r="CF69" s="64"/>
      <c r="CG69" s="64"/>
      <c r="CH69" s="64"/>
      <c r="CI69" s="64"/>
      <c r="CJ69" s="64"/>
      <c r="CK69" s="64"/>
      <c r="CL69" s="64"/>
      <c r="CM69" s="64"/>
      <c r="CO69" s="64"/>
      <c r="CP69" s="64"/>
      <c r="CQ69" s="64"/>
      <c r="CR69" s="64"/>
      <c r="CS69" s="64"/>
      <c r="CT69" s="64"/>
      <c r="CU69" s="64"/>
      <c r="CV69" s="64"/>
      <c r="CW69" s="64"/>
      <c r="CX69" s="64"/>
      <c r="CY69" s="64"/>
      <c r="DP69" s="64">
        <v>0.25</v>
      </c>
    </row>
    <row r="70" spans="1:120" ht="18" customHeight="1">
      <c r="A70" s="60">
        <f t="shared" si="0"/>
        <v>2019</v>
      </c>
      <c r="B70" s="64"/>
      <c r="C70" s="64"/>
      <c r="D70" s="64"/>
      <c r="E70" s="64"/>
      <c r="F70" s="64"/>
      <c r="G70" s="64"/>
      <c r="H70" s="64"/>
      <c r="I70" s="64"/>
      <c r="J70" s="64"/>
      <c r="K70" s="64"/>
      <c r="O70" s="64"/>
      <c r="P70" s="64"/>
      <c r="Q70" s="64"/>
      <c r="R70" s="64"/>
      <c r="S70" s="64"/>
      <c r="T70" s="64"/>
      <c r="U70" s="64"/>
      <c r="V70" s="64"/>
      <c r="W70" s="64"/>
      <c r="X70" s="65"/>
      <c r="AA70" s="64"/>
      <c r="AB70" s="64"/>
      <c r="AC70" s="64"/>
      <c r="AD70" s="64"/>
      <c r="AE70" s="64"/>
      <c r="AF70" s="64"/>
      <c r="AG70" s="64"/>
      <c r="AH70" s="64"/>
      <c r="AI70" s="64"/>
      <c r="AJ70" s="64"/>
      <c r="AW70" s="64"/>
      <c r="AX70" s="64"/>
      <c r="AY70" s="64"/>
      <c r="AZ70" s="64"/>
      <c r="BA70" s="64"/>
      <c r="BB70" s="64"/>
      <c r="BC70" s="64"/>
      <c r="BD70" s="64"/>
      <c r="BE70" s="64"/>
      <c r="BF70" s="64"/>
      <c r="BH70" s="64"/>
      <c r="BI70" s="64"/>
      <c r="BJ70" s="64"/>
      <c r="BK70" s="64"/>
      <c r="BL70" s="64"/>
      <c r="BM70" s="64"/>
      <c r="BN70" s="64"/>
      <c r="BO70" s="64"/>
      <c r="BP70" s="64"/>
      <c r="BQ70" s="64"/>
      <c r="BS70" s="64"/>
      <c r="BT70" s="64"/>
      <c r="BU70" s="64"/>
      <c r="BV70" s="64"/>
      <c r="BW70" s="64"/>
      <c r="BX70" s="64"/>
      <c r="BY70" s="64"/>
      <c r="BZ70" s="64"/>
      <c r="CA70" s="64"/>
      <c r="CB70" s="64"/>
      <c r="CD70" s="64"/>
      <c r="CE70" s="64"/>
      <c r="CF70" s="64"/>
      <c r="CG70" s="64"/>
      <c r="CH70" s="64"/>
      <c r="CI70" s="64"/>
      <c r="CJ70" s="64"/>
      <c r="CK70" s="64"/>
      <c r="CL70" s="64"/>
      <c r="CM70" s="64"/>
      <c r="CO70" s="64"/>
      <c r="CP70" s="64"/>
      <c r="CQ70" s="64"/>
      <c r="CR70" s="64"/>
      <c r="CS70" s="64"/>
      <c r="CT70" s="64"/>
      <c r="CU70" s="64"/>
      <c r="CV70" s="64"/>
      <c r="CW70" s="64"/>
      <c r="CX70" s="64"/>
      <c r="CY70" s="64"/>
      <c r="DP70" s="64">
        <v>0.25</v>
      </c>
    </row>
    <row r="71" spans="1:120" ht="18" customHeight="1">
      <c r="A71" s="60">
        <f t="shared" si="0"/>
        <v>2020</v>
      </c>
      <c r="B71" s="64"/>
      <c r="C71" s="64"/>
      <c r="D71" s="64"/>
      <c r="E71" s="64"/>
      <c r="F71" s="64"/>
      <c r="G71" s="64"/>
      <c r="H71" s="64"/>
      <c r="I71" s="64"/>
      <c r="J71" s="64"/>
      <c r="K71" s="64"/>
      <c r="O71" s="64"/>
      <c r="P71" s="64"/>
      <c r="Q71" s="64"/>
      <c r="R71" s="64"/>
      <c r="S71" s="64"/>
      <c r="T71" s="64"/>
      <c r="U71" s="64"/>
      <c r="V71" s="64"/>
      <c r="W71" s="64"/>
      <c r="X71" s="65"/>
      <c r="AA71" s="64"/>
      <c r="AB71" s="64"/>
      <c r="AC71" s="64"/>
      <c r="AD71" s="64"/>
      <c r="AE71" s="64"/>
      <c r="AF71" s="64"/>
      <c r="AG71" s="64"/>
      <c r="AH71" s="64"/>
      <c r="AI71" s="64"/>
      <c r="AJ71" s="64"/>
      <c r="AW71" s="64"/>
      <c r="AX71" s="64"/>
      <c r="AY71" s="64"/>
      <c r="AZ71" s="64"/>
      <c r="BA71" s="64"/>
      <c r="BB71" s="64"/>
      <c r="BC71" s="64"/>
      <c r="BD71" s="64"/>
      <c r="BE71" s="64"/>
      <c r="BF71" s="64"/>
      <c r="BH71" s="64"/>
      <c r="BI71" s="64"/>
      <c r="BJ71" s="64"/>
      <c r="BK71" s="64"/>
      <c r="BL71" s="64"/>
      <c r="BM71" s="64"/>
      <c r="BN71" s="64"/>
      <c r="BO71" s="64"/>
      <c r="BP71" s="64"/>
      <c r="BQ71" s="64"/>
      <c r="BS71" s="64"/>
      <c r="BT71" s="64"/>
      <c r="BU71" s="64"/>
      <c r="BV71" s="64"/>
      <c r="BW71" s="64"/>
      <c r="BX71" s="64"/>
      <c r="BY71" s="64"/>
      <c r="BZ71" s="64"/>
      <c r="CA71" s="64"/>
      <c r="CB71" s="64"/>
      <c r="CD71" s="64"/>
      <c r="CE71" s="64"/>
      <c r="CF71" s="64"/>
      <c r="CG71" s="64"/>
      <c r="CH71" s="64"/>
      <c r="CI71" s="64"/>
      <c r="CJ71" s="64"/>
      <c r="CK71" s="64"/>
      <c r="CL71" s="64"/>
      <c r="CM71" s="64"/>
      <c r="CO71" s="64"/>
      <c r="CP71" s="64"/>
      <c r="CQ71" s="64"/>
      <c r="CR71" s="64"/>
      <c r="CS71" s="64"/>
      <c r="CT71" s="64"/>
      <c r="CU71" s="64"/>
      <c r="CV71" s="64"/>
      <c r="CW71" s="64"/>
      <c r="CX71" s="64"/>
      <c r="CY71" s="64"/>
      <c r="DP71" s="64">
        <v>0.25</v>
      </c>
    </row>
    <row r="72" spans="1:120" ht="15" thickBot="1"/>
    <row r="73" spans="1:120" ht="15" thickTop="1">
      <c r="A73" s="222" t="s">
        <v>528</v>
      </c>
      <c r="B73" s="223"/>
      <c r="C73" s="223"/>
      <c r="D73" s="223"/>
      <c r="E73" s="223"/>
      <c r="F73" s="223"/>
      <c r="G73" s="223"/>
      <c r="H73" s="223"/>
      <c r="I73" s="223"/>
      <c r="J73" s="223"/>
      <c r="K73" s="223"/>
      <c r="L73" s="223"/>
      <c r="M73" s="223"/>
      <c r="N73" s="223"/>
      <c r="O73" s="223"/>
      <c r="P73" s="223"/>
      <c r="Q73" s="223"/>
      <c r="R73" s="223"/>
      <c r="S73" s="223"/>
      <c r="T73" s="223"/>
      <c r="U73" s="223"/>
      <c r="V73" s="223"/>
      <c r="W73" s="223"/>
      <c r="X73" s="223"/>
      <c r="Y73" s="223"/>
      <c r="Z73" s="223"/>
      <c r="AA73" s="223"/>
      <c r="AB73" s="223"/>
      <c r="AC73" s="223"/>
      <c r="AD73" s="223"/>
      <c r="AE73" s="223"/>
      <c r="AF73" s="223"/>
      <c r="AG73" s="223"/>
      <c r="AH73" s="223"/>
      <c r="AI73" s="223"/>
      <c r="AJ73" s="223"/>
      <c r="AK73" s="223"/>
      <c r="AL73" s="223"/>
      <c r="AM73" s="223"/>
      <c r="AN73" s="223"/>
      <c r="AO73" s="223"/>
      <c r="AP73" s="223"/>
      <c r="AQ73" s="223"/>
      <c r="AR73" s="223"/>
      <c r="AS73" s="223"/>
      <c r="AT73" s="223"/>
      <c r="AU73" s="223"/>
      <c r="AV73" s="223"/>
      <c r="AW73" s="223"/>
      <c r="AX73" s="223"/>
      <c r="AY73" s="223"/>
      <c r="AZ73" s="223"/>
      <c r="BA73" s="223"/>
      <c r="BB73" s="223"/>
      <c r="BC73" s="223"/>
      <c r="BD73" s="223"/>
      <c r="BE73" s="223"/>
      <c r="BF73" s="223"/>
      <c r="BG73" s="224"/>
    </row>
    <row r="74" spans="1:120">
      <c r="A74" s="225"/>
      <c r="B74" s="226"/>
      <c r="C74" s="226"/>
      <c r="D74" s="226"/>
      <c r="E74" s="226"/>
      <c r="F74" s="226"/>
      <c r="G74" s="226"/>
      <c r="H74" s="226"/>
      <c r="I74" s="226"/>
      <c r="J74" s="226"/>
      <c r="K74" s="226"/>
      <c r="L74" s="226"/>
      <c r="M74" s="226"/>
      <c r="N74" s="226"/>
      <c r="O74" s="226"/>
      <c r="P74" s="226"/>
      <c r="Q74" s="226"/>
      <c r="R74" s="226"/>
      <c r="S74" s="226"/>
      <c r="T74" s="226"/>
      <c r="U74" s="226"/>
      <c r="V74" s="226"/>
      <c r="W74" s="226"/>
      <c r="X74" s="226"/>
      <c r="Y74" s="226"/>
      <c r="Z74" s="226"/>
      <c r="AA74" s="226"/>
      <c r="AB74" s="226"/>
      <c r="AC74" s="226"/>
      <c r="AD74" s="226"/>
      <c r="AE74" s="226"/>
      <c r="AF74" s="226"/>
      <c r="AG74" s="226"/>
      <c r="AH74" s="226"/>
      <c r="AI74" s="226"/>
      <c r="AJ74" s="226"/>
      <c r="AK74" s="226"/>
      <c r="AL74" s="226"/>
      <c r="AM74" s="226"/>
      <c r="AN74" s="226"/>
      <c r="AO74" s="226"/>
      <c r="AP74" s="226"/>
      <c r="AQ74" s="226"/>
      <c r="AR74" s="226"/>
      <c r="AS74" s="226"/>
      <c r="AT74" s="226"/>
      <c r="AU74" s="226"/>
      <c r="AV74" s="226"/>
      <c r="AW74" s="226"/>
      <c r="AX74" s="226"/>
      <c r="AY74" s="226"/>
      <c r="AZ74" s="226"/>
      <c r="BA74" s="226"/>
      <c r="BB74" s="226"/>
      <c r="BC74" s="226"/>
      <c r="BD74" s="226"/>
      <c r="BE74" s="226"/>
      <c r="BF74" s="226"/>
      <c r="BG74" s="227"/>
    </row>
    <row r="75" spans="1:120">
      <c r="A75" s="228" t="s">
        <v>705</v>
      </c>
      <c r="B75" s="199"/>
      <c r="C75" s="199"/>
      <c r="D75" s="199"/>
      <c r="E75" s="199"/>
      <c r="F75" s="199"/>
      <c r="G75" s="199"/>
      <c r="H75" s="199"/>
      <c r="I75" s="199"/>
      <c r="J75" s="199"/>
      <c r="K75" s="199"/>
      <c r="L75" s="199"/>
      <c r="M75" s="199"/>
      <c r="N75" s="199"/>
      <c r="O75" s="199"/>
      <c r="P75" s="199"/>
      <c r="Q75" s="199"/>
      <c r="R75" s="199"/>
      <c r="S75" s="199"/>
      <c r="T75" s="199"/>
      <c r="U75" s="199"/>
      <c r="V75" s="199"/>
      <c r="W75" s="199"/>
      <c r="X75" s="199"/>
      <c r="Y75" s="199"/>
      <c r="Z75" s="199"/>
      <c r="AA75" s="199"/>
      <c r="AB75" s="199"/>
      <c r="AC75" s="199"/>
      <c r="AD75" s="199"/>
      <c r="AE75" s="199"/>
      <c r="AF75" s="199"/>
      <c r="AG75" s="199"/>
      <c r="AH75" s="199"/>
      <c r="AI75" s="199"/>
      <c r="AJ75" s="199"/>
      <c r="AK75" s="199"/>
      <c r="AL75" s="199"/>
      <c r="AM75" s="199"/>
      <c r="AN75" s="199"/>
      <c r="AO75" s="199"/>
      <c r="AP75" s="199"/>
      <c r="AQ75" s="199"/>
      <c r="AR75" s="199"/>
      <c r="AS75" s="199"/>
      <c r="AT75" s="199"/>
      <c r="AU75" s="199"/>
      <c r="AV75" s="199"/>
      <c r="AW75" s="199"/>
      <c r="AX75" s="199"/>
      <c r="AY75" s="199"/>
      <c r="AZ75" s="199"/>
      <c r="BA75" s="199"/>
      <c r="BB75" s="199"/>
      <c r="BC75" s="199"/>
      <c r="BD75" s="199"/>
      <c r="BE75" s="199"/>
      <c r="BF75" s="199"/>
      <c r="BG75" s="229"/>
    </row>
    <row r="77" spans="1:120" ht="15.6">
      <c r="A77" s="23" t="s">
        <v>851</v>
      </c>
    </row>
    <row r="78" spans="1:120" ht="15.6">
      <c r="A78" s="23"/>
    </row>
  </sheetData>
  <mergeCells count="12">
    <mergeCell ref="BH4:BR4"/>
    <mergeCell ref="BS4:CC4"/>
    <mergeCell ref="CD4:CN4"/>
    <mergeCell ref="CO4:CY4"/>
    <mergeCell ref="B4:N4"/>
    <mergeCell ref="AA4:AK4"/>
    <mergeCell ref="A73:BG74"/>
    <mergeCell ref="A75:BG75"/>
    <mergeCell ref="A2:AK2"/>
    <mergeCell ref="A4:A5"/>
    <mergeCell ref="O4:Z4"/>
    <mergeCell ref="AW4:BG4"/>
  </mergeCell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6"/>
  <sheetViews>
    <sheetView workbookViewId="0">
      <pane xSplit="2" ySplit="5" topLeftCell="C6" activePane="bottomRight" state="frozen"/>
      <selection pane="topRight" activeCell="C1" sqref="C1"/>
      <selection pane="bottomLeft" activeCell="A7" sqref="A7"/>
      <selection pane="bottomRight"/>
    </sheetView>
  </sheetViews>
  <sheetFormatPr baseColWidth="10" defaultRowHeight="14.4"/>
  <cols>
    <col min="1" max="1" width="16.109375" customWidth="1"/>
    <col min="2" max="2" width="18.33203125" customWidth="1"/>
    <col min="3" max="9" width="15.77734375" customWidth="1"/>
    <col min="10" max="13" width="10.77734375" customWidth="1"/>
  </cols>
  <sheetData>
    <row r="1" spans="1:15" ht="18" customHeight="1" thickBot="1">
      <c r="A1" s="2"/>
      <c r="B1" s="2"/>
      <c r="C1" s="2"/>
      <c r="D1" s="2"/>
      <c r="E1" s="2"/>
      <c r="F1" s="2"/>
      <c r="G1" s="2"/>
      <c r="H1" s="2"/>
      <c r="I1" s="2"/>
      <c r="J1" s="2"/>
      <c r="K1" s="2"/>
      <c r="L1" s="2"/>
      <c r="M1" s="2"/>
    </row>
    <row r="2" spans="1:15" ht="40.049999999999997" customHeight="1" thickTop="1" thickBot="1">
      <c r="A2" s="182" t="s">
        <v>657</v>
      </c>
      <c r="B2" s="183"/>
      <c r="C2" s="183"/>
      <c r="D2" s="183"/>
      <c r="E2" s="183"/>
      <c r="F2" s="183"/>
      <c r="G2" s="183"/>
      <c r="H2" s="183"/>
      <c r="I2" s="183"/>
      <c r="J2" s="183"/>
      <c r="K2" s="183"/>
      <c r="L2" s="183"/>
      <c r="M2" s="184"/>
    </row>
    <row r="3" spans="1:15" ht="18" customHeight="1" thickTop="1" thickBot="1">
      <c r="A3" s="2"/>
      <c r="B3" s="2"/>
      <c r="C3" s="2"/>
      <c r="D3" s="2"/>
      <c r="E3" s="2"/>
      <c r="F3" s="2"/>
      <c r="G3" s="2"/>
      <c r="H3" s="2"/>
      <c r="I3" s="2"/>
      <c r="J3" s="2"/>
      <c r="K3" s="2"/>
      <c r="L3" s="2"/>
      <c r="M3" s="2"/>
    </row>
    <row r="4" spans="1:15" ht="73.95" customHeight="1" thickTop="1" thickBot="1">
      <c r="A4" s="4"/>
      <c r="B4" s="5"/>
      <c r="C4" s="13"/>
      <c r="D4" s="85" t="s">
        <v>660</v>
      </c>
      <c r="E4" s="13" t="s">
        <v>278</v>
      </c>
      <c r="F4" s="13" t="s">
        <v>276</v>
      </c>
      <c r="G4" s="85" t="s">
        <v>661</v>
      </c>
      <c r="H4" s="13" t="s">
        <v>277</v>
      </c>
      <c r="I4" s="13" t="s">
        <v>279</v>
      </c>
      <c r="J4" s="88" t="s">
        <v>237</v>
      </c>
      <c r="K4" s="88" t="s">
        <v>238</v>
      </c>
      <c r="L4" s="88" t="s">
        <v>239</v>
      </c>
      <c r="M4" s="88" t="s">
        <v>240</v>
      </c>
    </row>
    <row r="5" spans="1:15" ht="18" customHeight="1" thickTop="1" thickBot="1">
      <c r="A5" s="4" t="s">
        <v>215</v>
      </c>
      <c r="B5" s="5"/>
      <c r="C5" s="34">
        <v>1</v>
      </c>
      <c r="D5" s="34">
        <v>0.36959230899810791</v>
      </c>
      <c r="E5" s="34">
        <v>0.5505557656288147</v>
      </c>
      <c r="F5" s="34">
        <v>0.4494442343711853</v>
      </c>
      <c r="G5" s="34">
        <v>0.2475292980670929</v>
      </c>
      <c r="H5" s="34">
        <v>0.42772635817527771</v>
      </c>
      <c r="I5" s="34">
        <v>0.57227367162704468</v>
      </c>
      <c r="J5" s="89">
        <f>E5/E5</f>
        <v>1</v>
      </c>
      <c r="K5" s="89">
        <f t="shared" ref="K5:K49" si="0">MAX((E5/(1-E5))/(E$5/(1-E$5)),(F5/(1-F5))/(F$5/(1-F$5)))</f>
        <v>1</v>
      </c>
      <c r="L5" s="89">
        <f>H5/H5</f>
        <v>1</v>
      </c>
      <c r="M5" s="89">
        <f>MAX((H5/(1-H5))/(H$5/(1-H$5)),(I5/(1-I5))/(I$5/(1-I$5)))</f>
        <v>1</v>
      </c>
    </row>
    <row r="6" spans="1:15" ht="18" customHeight="1" thickTop="1">
      <c r="A6" s="4" t="s">
        <v>653</v>
      </c>
      <c r="B6" s="5" t="s">
        <v>216</v>
      </c>
      <c r="C6" s="34">
        <v>0.46577540040016174</v>
      </c>
      <c r="D6" s="34">
        <v>0.3099665641784668</v>
      </c>
      <c r="E6" s="34">
        <v>0.61945068836212158</v>
      </c>
      <c r="F6" s="34">
        <v>0.38054934144020081</v>
      </c>
      <c r="G6" s="34">
        <v>0.25082352757453918</v>
      </c>
      <c r="H6" s="34">
        <v>0.5078168511390686</v>
      </c>
      <c r="I6" s="34">
        <v>0.49218311905860901</v>
      </c>
      <c r="J6" s="89">
        <f>E6/E7</f>
        <v>1.2929748831394907</v>
      </c>
      <c r="K6" s="89">
        <f t="shared" si="0"/>
        <v>1.3288326721346129</v>
      </c>
      <c r="L6" s="89">
        <f>H6/H7</f>
        <v>1.4294471461275413</v>
      </c>
      <c r="M6" s="89">
        <f>MAX((H6/(1-H6))/(H$5/(1-H$5)),(I6/(1-I6))/(I$5/(1-I$5)))</f>
        <v>1.3804417864483021</v>
      </c>
    </row>
    <row r="7" spans="1:15" ht="18" customHeight="1" thickBot="1">
      <c r="A7" s="10"/>
      <c r="B7" s="11" t="s">
        <v>217</v>
      </c>
      <c r="C7" s="36">
        <v>0.53422456979751587</v>
      </c>
      <c r="D7" s="36">
        <v>0.42145055532455444</v>
      </c>
      <c r="E7" s="36">
        <v>0.47908949851989746</v>
      </c>
      <c r="F7" s="36">
        <v>0.52091050148010254</v>
      </c>
      <c r="G7" s="36">
        <v>0.24452336132526398</v>
      </c>
      <c r="H7" s="36">
        <v>0.35525402426719666</v>
      </c>
      <c r="I7" s="36">
        <v>0.64474594593048096</v>
      </c>
      <c r="J7" s="90">
        <f>E7/E6</f>
        <v>0.77341022864410625</v>
      </c>
      <c r="K7" s="90">
        <f t="shared" si="0"/>
        <v>1.3319010553467459</v>
      </c>
      <c r="L7" s="90">
        <f>H7/H6</f>
        <v>0.69957116127662389</v>
      </c>
      <c r="M7" s="90">
        <f>MAX((H7/(1-H7))/(H$5/(1-H$5)),(I7/(1-I7))/(I$5/(1-I$5)))</f>
        <v>1.3564750033732027</v>
      </c>
    </row>
    <row r="8" spans="1:15" ht="18" customHeight="1" thickTop="1">
      <c r="A8" s="7" t="s">
        <v>218</v>
      </c>
      <c r="B8" s="8" t="s">
        <v>241</v>
      </c>
      <c r="C8" s="38">
        <v>0.13262031972408295</v>
      </c>
      <c r="D8" s="38">
        <v>0.434589684009552</v>
      </c>
      <c r="E8" s="38">
        <v>0.66440224647521973</v>
      </c>
      <c r="F8" s="38">
        <v>0.33559775352478027</v>
      </c>
      <c r="G8" s="38">
        <v>0.22457639873027802</v>
      </c>
      <c r="H8" s="38">
        <v>0.43190374970436096</v>
      </c>
      <c r="I8" s="38">
        <v>0.56809622049331665</v>
      </c>
      <c r="J8" s="91">
        <f t="shared" ref="J8:J49" si="1">E8/((E$5-C8*E8)/(1-C8))</f>
        <v>1.2461851454645507</v>
      </c>
      <c r="K8" s="91">
        <f t="shared" si="0"/>
        <v>1.6161681566767789</v>
      </c>
      <c r="L8" s="91">
        <f>H8/((H$5-C8*H8)/(1-C8))</f>
        <v>1.0112766195872416</v>
      </c>
      <c r="M8" s="91">
        <f>MAX((H8/(1-H8))/(H$5/(1-H$5)),(I8/(1-I8))/(I$5/(1-I$5)))</f>
        <v>1.0171916374950443</v>
      </c>
    </row>
    <row r="9" spans="1:15" ht="18" customHeight="1">
      <c r="A9" s="43">
        <f>SUM(C8:C12)</f>
        <v>1</v>
      </c>
      <c r="B9" s="8" t="s">
        <v>242</v>
      </c>
      <c r="C9" s="38">
        <v>0.27700534462928772</v>
      </c>
      <c r="D9" s="38">
        <v>0.38180485367774963</v>
      </c>
      <c r="E9" s="38">
        <v>0.5599513053894043</v>
      </c>
      <c r="F9" s="38">
        <v>0.4400486946105957</v>
      </c>
      <c r="G9" s="38">
        <v>0.27713793516159058</v>
      </c>
      <c r="H9" s="38">
        <v>0.49504756927490234</v>
      </c>
      <c r="I9" s="38">
        <v>0.50495243072509766</v>
      </c>
      <c r="J9" s="91">
        <f t="shared" si="1"/>
        <v>1.0237593338968793</v>
      </c>
      <c r="K9" s="91">
        <f t="shared" si="0"/>
        <v>1.0387810606440748</v>
      </c>
      <c r="L9" s="91">
        <f t="shared" ref="L9:L49" si="2">H9/((H$5-C9*H9)/(1-C9))</f>
        <v>1.2316663638733034</v>
      </c>
      <c r="M9" s="91">
        <f t="shared" ref="M9:M49" si="3">MAX((H9/(1-H9))/(H$5/(1-H$5)),(I9/(1-I9))/(I$5/(1-I$5)))</f>
        <v>1.3116990216484916</v>
      </c>
      <c r="O9" s="31"/>
    </row>
    <row r="10" spans="1:15" ht="18" customHeight="1">
      <c r="A10" s="43"/>
      <c r="B10" s="8" t="s">
        <v>243</v>
      </c>
      <c r="C10" s="38">
        <v>0.22139038145542145</v>
      </c>
      <c r="D10" s="38">
        <v>0.31392967700958252</v>
      </c>
      <c r="E10" s="38">
        <v>0.52335774898529053</v>
      </c>
      <c r="F10" s="38">
        <v>0.47664225101470947</v>
      </c>
      <c r="G10" s="38">
        <v>0.22770549356937408</v>
      </c>
      <c r="H10" s="38">
        <v>0.42210808396339417</v>
      </c>
      <c r="I10" s="38">
        <v>0.57789194583892822</v>
      </c>
      <c r="J10" s="91">
        <f t="shared" si="1"/>
        <v>0.93743114733765243</v>
      </c>
      <c r="K10" s="91">
        <f t="shared" si="0"/>
        <v>1.1156279331902104</v>
      </c>
      <c r="L10" s="91">
        <f t="shared" si="2"/>
        <v>0.98319269272044696</v>
      </c>
      <c r="M10" s="91">
        <f t="shared" si="3"/>
        <v>1.0232581692832436</v>
      </c>
      <c r="N10" s="20"/>
      <c r="O10" s="21"/>
    </row>
    <row r="11" spans="1:15" ht="18" customHeight="1">
      <c r="A11" s="7"/>
      <c r="B11" s="8" t="s">
        <v>244</v>
      </c>
      <c r="C11" s="38">
        <v>0.1770053505897522</v>
      </c>
      <c r="D11" s="38">
        <v>0.36912181973457336</v>
      </c>
      <c r="E11" s="38">
        <v>0.60452109575271606</v>
      </c>
      <c r="F11" s="38">
        <v>0.39547887444496155</v>
      </c>
      <c r="G11" s="38">
        <v>0.2629581093788147</v>
      </c>
      <c r="H11" s="38">
        <v>0.40537500381469727</v>
      </c>
      <c r="I11" s="38">
        <v>0.59462499618530273</v>
      </c>
      <c r="J11" s="91">
        <f t="shared" si="1"/>
        <v>1.1216662172021847</v>
      </c>
      <c r="K11" s="91">
        <f t="shared" si="0"/>
        <v>1.2478507291258498</v>
      </c>
      <c r="L11" s="91">
        <f t="shared" si="2"/>
        <v>0.93721050172197173</v>
      </c>
      <c r="M11" s="91">
        <f t="shared" si="3"/>
        <v>1.0963479621092349</v>
      </c>
      <c r="N11" s="20"/>
      <c r="O11" s="21"/>
    </row>
    <row r="12" spans="1:15" ht="18" customHeight="1" thickBot="1">
      <c r="A12" s="7"/>
      <c r="B12" s="8" t="s">
        <v>15</v>
      </c>
      <c r="C12" s="38">
        <v>0.19197860360145569</v>
      </c>
      <c r="D12" s="38">
        <v>0.38674870133399963</v>
      </c>
      <c r="E12" s="38">
        <v>0.47281357645988464</v>
      </c>
      <c r="F12" s="38">
        <v>0.52718639373779297</v>
      </c>
      <c r="G12" s="38">
        <v>0.22495520114898682</v>
      </c>
      <c r="H12" s="38">
        <v>0.35039731860160828</v>
      </c>
      <c r="I12" s="38">
        <v>0.64960271120071411</v>
      </c>
      <c r="J12" s="91">
        <f t="shared" si="1"/>
        <v>0.83091646104070538</v>
      </c>
      <c r="K12" s="91">
        <f t="shared" si="0"/>
        <v>1.3658396897500324</v>
      </c>
      <c r="L12" s="91">
        <f t="shared" si="2"/>
        <v>0.78546978630181563</v>
      </c>
      <c r="M12" s="91">
        <f t="shared" si="3"/>
        <v>1.3856364827564289</v>
      </c>
      <c r="N12" s="20"/>
      <c r="O12" s="21"/>
    </row>
    <row r="13" spans="1:15" ht="18" customHeight="1" thickTop="1">
      <c r="A13" s="4" t="s">
        <v>219</v>
      </c>
      <c r="B13" s="28" t="s">
        <v>245</v>
      </c>
      <c r="C13" s="34">
        <v>0.34064170718193054</v>
      </c>
      <c r="D13" s="34">
        <v>0.40068984031677246</v>
      </c>
      <c r="E13" s="34">
        <v>0.55765330791473389</v>
      </c>
      <c r="F13" s="34">
        <v>0.4423467218875885</v>
      </c>
      <c r="G13" s="34">
        <v>0.27875354886054993</v>
      </c>
      <c r="H13" s="34">
        <v>0.42026710510253906</v>
      </c>
      <c r="I13" s="34">
        <v>0.57973289489746094</v>
      </c>
      <c r="J13" s="89">
        <f t="shared" si="1"/>
        <v>1.0196828206731774</v>
      </c>
      <c r="K13" s="89">
        <f t="shared" si="0"/>
        <v>1.0291436464451948</v>
      </c>
      <c r="L13" s="89">
        <f t="shared" si="2"/>
        <v>0.97378725181765846</v>
      </c>
      <c r="M13" s="89">
        <f t="shared" si="3"/>
        <v>1.0310144755891171</v>
      </c>
      <c r="N13" s="20"/>
      <c r="O13" s="21"/>
    </row>
    <row r="14" spans="1:15" ht="18" customHeight="1">
      <c r="A14" s="43">
        <f>SUM(C13:C17)</f>
        <v>0.99999998509883881</v>
      </c>
      <c r="B14" s="8" t="s">
        <v>246</v>
      </c>
      <c r="C14" s="38">
        <v>0.12192513048648834</v>
      </c>
      <c r="D14" s="38">
        <v>0.34287789463996887</v>
      </c>
      <c r="E14" s="38">
        <v>0.49402454495429993</v>
      </c>
      <c r="F14" s="38">
        <v>0.50597542524337769</v>
      </c>
      <c r="G14" s="38">
        <v>0.2263956218957901</v>
      </c>
      <c r="H14" s="38">
        <v>0.30214133858680725</v>
      </c>
      <c r="I14" s="38">
        <v>0.69785863161087036</v>
      </c>
      <c r="J14" s="91">
        <f t="shared" si="1"/>
        <v>0.88470586978446519</v>
      </c>
      <c r="K14" s="91">
        <f t="shared" si="0"/>
        <v>1.2546031472149268</v>
      </c>
      <c r="L14" s="91">
        <f t="shared" si="2"/>
        <v>0.67871844519894164</v>
      </c>
      <c r="M14" s="91">
        <f t="shared" si="3"/>
        <v>1.7263127596835663</v>
      </c>
      <c r="N14" s="20"/>
      <c r="O14" s="21"/>
    </row>
    <row r="15" spans="1:15" ht="18" customHeight="1">
      <c r="A15" s="43"/>
      <c r="B15" s="8" t="s">
        <v>247</v>
      </c>
      <c r="C15" s="38">
        <v>0.16898395121097565</v>
      </c>
      <c r="D15" s="38">
        <v>0.33231887221336365</v>
      </c>
      <c r="E15" s="38">
        <v>0.65583127737045288</v>
      </c>
      <c r="F15" s="38">
        <v>0.34416875243186951</v>
      </c>
      <c r="G15" s="38">
        <v>0.23553301393985748</v>
      </c>
      <c r="H15" s="38">
        <v>0.56549865007400513</v>
      </c>
      <c r="I15" s="38">
        <v>0.43450134992599487</v>
      </c>
      <c r="J15" s="91">
        <f t="shared" si="1"/>
        <v>1.2394089987155321</v>
      </c>
      <c r="K15" s="91">
        <f t="shared" si="0"/>
        <v>1.5555902888824495</v>
      </c>
      <c r="L15" s="91">
        <f t="shared" si="2"/>
        <v>1.4147691959904114</v>
      </c>
      <c r="M15" s="91">
        <f t="shared" si="3"/>
        <v>1.7413183305779663</v>
      </c>
      <c r="N15" s="20"/>
      <c r="O15" s="21"/>
    </row>
    <row r="16" spans="1:15" ht="18" customHeight="1">
      <c r="A16" s="7"/>
      <c r="B16" s="8" t="s">
        <v>235</v>
      </c>
      <c r="C16" s="38">
        <v>0.18074865639209747</v>
      </c>
      <c r="D16" s="38">
        <v>0.4053683876991272</v>
      </c>
      <c r="E16" s="38">
        <v>0.55660915374755859</v>
      </c>
      <c r="F16" s="38">
        <v>0.44339087605476379</v>
      </c>
      <c r="G16" s="38">
        <v>0.22660188376903534</v>
      </c>
      <c r="H16" s="38">
        <v>0.50416207313537598</v>
      </c>
      <c r="I16" s="38">
        <v>0.49583792686462402</v>
      </c>
      <c r="J16" s="91">
        <f t="shared" si="1"/>
        <v>1.0134534860993023</v>
      </c>
      <c r="K16" s="91">
        <f t="shared" si="0"/>
        <v>1.0247976474892044</v>
      </c>
      <c r="L16" s="91">
        <f t="shared" si="2"/>
        <v>1.2270819186211437</v>
      </c>
      <c r="M16" s="91">
        <f t="shared" si="3"/>
        <v>1.3604048072074582</v>
      </c>
      <c r="N16" s="20"/>
      <c r="O16" s="21"/>
    </row>
    <row r="17" spans="1:15" ht="18" customHeight="1" thickBot="1">
      <c r="A17" s="10"/>
      <c r="B17" s="8" t="s">
        <v>236</v>
      </c>
      <c r="C17" s="36">
        <v>0.1877005398273468</v>
      </c>
      <c r="D17" s="36">
        <v>0.33617511391639709</v>
      </c>
      <c r="E17" s="36">
        <v>0.47446835041046143</v>
      </c>
      <c r="F17" s="36">
        <v>0.52553164958953857</v>
      </c>
      <c r="G17" s="36">
        <v>0.23237970471382141</v>
      </c>
      <c r="H17" s="36">
        <v>0.32246723771095276</v>
      </c>
      <c r="I17" s="36">
        <v>0.67753279209136963</v>
      </c>
      <c r="J17" s="90">
        <f t="shared" si="1"/>
        <v>0.83512940863940033</v>
      </c>
      <c r="K17" s="90">
        <f t="shared" si="0"/>
        <v>1.3568040451230163</v>
      </c>
      <c r="L17" s="90">
        <f t="shared" si="2"/>
        <v>0.71334590642760398</v>
      </c>
      <c r="M17" s="90">
        <f t="shared" si="3"/>
        <v>1.5703880439092004</v>
      </c>
      <c r="N17" s="20"/>
      <c r="O17" s="21"/>
    </row>
    <row r="18" spans="1:15" ht="18" customHeight="1" thickTop="1">
      <c r="A18" s="4" t="s">
        <v>257</v>
      </c>
      <c r="B18" s="5" t="s">
        <v>248</v>
      </c>
      <c r="C18" s="34">
        <v>0.26149731874465942</v>
      </c>
      <c r="D18" s="34">
        <v>0.41368919610977173</v>
      </c>
      <c r="E18" s="34">
        <v>0.51892268657684326</v>
      </c>
      <c r="F18" s="34">
        <v>0.48107731342315674</v>
      </c>
      <c r="G18" s="34">
        <v>0.2431173175573349</v>
      </c>
      <c r="H18" s="34">
        <v>0.42493277788162231</v>
      </c>
      <c r="I18" s="34">
        <v>0.57506722211837769</v>
      </c>
      <c r="J18" s="89">
        <f t="shared" si="1"/>
        <v>0.92374978336026814</v>
      </c>
      <c r="K18" s="89">
        <f t="shared" si="0"/>
        <v>1.1356322590476882</v>
      </c>
      <c r="L18" s="89">
        <f t="shared" si="2"/>
        <v>0.99117652101710085</v>
      </c>
      <c r="M18" s="89">
        <f t="shared" si="3"/>
        <v>1.0114876852262762</v>
      </c>
      <c r="N18" s="20"/>
      <c r="O18" s="21"/>
    </row>
    <row r="19" spans="1:15" ht="18" customHeight="1">
      <c r="A19" s="43">
        <f>SUM(C18:C25)</f>
        <v>0.97540106438100338</v>
      </c>
      <c r="B19" s="8" t="s">
        <v>249</v>
      </c>
      <c r="C19" s="38">
        <v>7.0588238537311554E-2</v>
      </c>
      <c r="D19" s="38">
        <v>0.31444123387336731</v>
      </c>
      <c r="E19" s="38">
        <v>0.40643462538719177</v>
      </c>
      <c r="F19" s="38">
        <v>0.59356540441513062</v>
      </c>
      <c r="G19" s="38">
        <v>0.27984192967414856</v>
      </c>
      <c r="H19" s="38">
        <v>0.36599445343017578</v>
      </c>
      <c r="I19" s="38">
        <v>0.63400554656982422</v>
      </c>
      <c r="J19" s="91">
        <f t="shared" si="1"/>
        <v>0.72383510696597775</v>
      </c>
      <c r="K19" s="91">
        <f t="shared" si="0"/>
        <v>1.7889714680531745</v>
      </c>
      <c r="L19" s="91">
        <f t="shared" si="2"/>
        <v>0.84639657283007896</v>
      </c>
      <c r="M19" s="91">
        <f t="shared" si="3"/>
        <v>1.2947346513492439</v>
      </c>
      <c r="N19" s="20"/>
      <c r="O19" s="21"/>
    </row>
    <row r="20" spans="1:15" ht="18" customHeight="1">
      <c r="A20" s="7"/>
      <c r="B20" s="8" t="s">
        <v>250</v>
      </c>
      <c r="C20" s="38">
        <v>0.14171123504638672</v>
      </c>
      <c r="D20" s="38">
        <v>0.32967349886894226</v>
      </c>
      <c r="E20" s="38">
        <v>0.46936255693435669</v>
      </c>
      <c r="F20" s="38">
        <v>0.53063744306564331</v>
      </c>
      <c r="G20" s="38">
        <v>0.23217716813087463</v>
      </c>
      <c r="H20" s="38">
        <v>0.28183853626251221</v>
      </c>
      <c r="I20" s="38">
        <v>0.71816146373748779</v>
      </c>
      <c r="J20" s="91">
        <f t="shared" si="1"/>
        <v>0.83225992946280802</v>
      </c>
      <c r="K20" s="91">
        <f t="shared" si="0"/>
        <v>1.3848889564229454</v>
      </c>
      <c r="L20" s="91">
        <f t="shared" si="2"/>
        <v>0.62379361443181447</v>
      </c>
      <c r="M20" s="91">
        <f t="shared" si="3"/>
        <v>1.9045129957588347</v>
      </c>
      <c r="N20" s="20"/>
      <c r="O20" s="21"/>
    </row>
    <row r="21" spans="1:15" ht="18" customHeight="1">
      <c r="A21" s="43"/>
      <c r="B21" s="8" t="s">
        <v>251</v>
      </c>
      <c r="C21" s="38">
        <v>2.1925134584307671E-2</v>
      </c>
      <c r="D21" s="38">
        <v>0.10887923091650009</v>
      </c>
      <c r="E21" s="38">
        <v>0.51127058267593384</v>
      </c>
      <c r="F21" s="38">
        <v>0.48872941732406616</v>
      </c>
      <c r="G21" s="38">
        <v>0.2107195258140564</v>
      </c>
      <c r="H21" s="38">
        <v>0.19906976819038391</v>
      </c>
      <c r="I21" s="38">
        <v>0.8009302020072937</v>
      </c>
      <c r="J21" s="91">
        <f t="shared" si="1"/>
        <v>0.92716145767505653</v>
      </c>
      <c r="K21" s="91">
        <f t="shared" si="0"/>
        <v>1.1709630123123702</v>
      </c>
      <c r="L21" s="91">
        <f t="shared" si="2"/>
        <v>0.45990254773724104</v>
      </c>
      <c r="M21" s="91">
        <f t="shared" si="3"/>
        <v>3.0071252180044534</v>
      </c>
      <c r="N21" s="20"/>
      <c r="O21" s="21"/>
    </row>
    <row r="22" spans="1:15" ht="18" customHeight="1">
      <c r="A22" s="7"/>
      <c r="B22" s="8" t="s">
        <v>252</v>
      </c>
      <c r="C22" s="38">
        <v>3.796791285276413E-2</v>
      </c>
      <c r="D22" s="38">
        <v>0.28828373551368713</v>
      </c>
      <c r="E22" s="38">
        <v>0.45198532938957214</v>
      </c>
      <c r="F22" s="38">
        <v>0.54801470041275024</v>
      </c>
      <c r="G22" s="38">
        <v>0.17741081118583679</v>
      </c>
      <c r="H22" s="38">
        <v>0.22973698377609253</v>
      </c>
      <c r="I22" s="38">
        <v>0.77026301622390747</v>
      </c>
      <c r="J22" s="91">
        <f t="shared" si="1"/>
        <v>0.81520173907093418</v>
      </c>
      <c r="K22" s="91">
        <f t="shared" si="0"/>
        <v>1.4852289302190709</v>
      </c>
      <c r="L22" s="91">
        <f t="shared" si="2"/>
        <v>0.5274758603053219</v>
      </c>
      <c r="M22" s="91">
        <f t="shared" si="3"/>
        <v>2.505938155948781</v>
      </c>
      <c r="N22" s="20"/>
      <c r="O22" s="21"/>
    </row>
    <row r="23" spans="1:15" ht="18" customHeight="1">
      <c r="A23" s="7"/>
      <c r="B23" s="8" t="s">
        <v>253</v>
      </c>
      <c r="C23" s="38">
        <v>6.5240643918514252E-2</v>
      </c>
      <c r="D23" s="38">
        <v>0.26671206951141357</v>
      </c>
      <c r="E23" s="38">
        <v>0.62328916788101196</v>
      </c>
      <c r="F23" s="38">
        <v>0.37671080231666565</v>
      </c>
      <c r="G23" s="38">
        <v>0.23936612904071808</v>
      </c>
      <c r="H23" s="38">
        <v>0.52796053886413574</v>
      </c>
      <c r="I23" s="38">
        <v>0.47203946113586426</v>
      </c>
      <c r="J23" s="91">
        <f t="shared" si="1"/>
        <v>1.1426447272210269</v>
      </c>
      <c r="K23" s="91">
        <f t="shared" si="0"/>
        <v>1.3506908863135125</v>
      </c>
      <c r="L23" s="91">
        <f t="shared" si="2"/>
        <v>1.2548660074563796</v>
      </c>
      <c r="M23" s="91">
        <f t="shared" si="3"/>
        <v>1.4964454388170711</v>
      </c>
      <c r="N23" s="20"/>
      <c r="O23" s="21"/>
    </row>
    <row r="24" spans="1:15" ht="18" customHeight="1">
      <c r="A24" s="7"/>
      <c r="B24" s="8" t="s">
        <v>254</v>
      </c>
      <c r="C24" s="38">
        <v>0.12780748307704926</v>
      </c>
      <c r="D24" s="38">
        <v>0.39109960198402405</v>
      </c>
      <c r="E24" s="38">
        <v>0.62599974870681763</v>
      </c>
      <c r="F24" s="38">
        <v>0.37400022149085999</v>
      </c>
      <c r="G24" s="38">
        <v>0.24524854123592377</v>
      </c>
      <c r="H24" s="38">
        <v>0.48457875847816467</v>
      </c>
      <c r="I24" s="38">
        <v>0.51542127132415771</v>
      </c>
      <c r="J24" s="91">
        <f t="shared" si="1"/>
        <v>1.1603320656757581</v>
      </c>
      <c r="K24" s="91">
        <f t="shared" si="0"/>
        <v>1.3663965704165861</v>
      </c>
      <c r="L24" s="91">
        <f t="shared" si="2"/>
        <v>1.1554220890638782</v>
      </c>
      <c r="M24" s="91">
        <f t="shared" si="3"/>
        <v>1.2578816727258042</v>
      </c>
      <c r="N24" s="20"/>
      <c r="O24" s="21"/>
    </row>
    <row r="25" spans="1:15" ht="18" customHeight="1" thickBot="1">
      <c r="A25" s="7"/>
      <c r="B25" s="8" t="s">
        <v>255</v>
      </c>
      <c r="C25" s="38">
        <v>0.24866309762001038</v>
      </c>
      <c r="D25" s="38">
        <v>0.40662956237792969</v>
      </c>
      <c r="E25" s="38">
        <v>0.66174894571304321</v>
      </c>
      <c r="F25" s="38">
        <v>0.33825105428695679</v>
      </c>
      <c r="G25" s="38">
        <v>0.2540525496006012</v>
      </c>
      <c r="H25" s="38">
        <v>0.53170663118362427</v>
      </c>
      <c r="I25" s="38">
        <v>0.46829339861869812</v>
      </c>
      <c r="J25" s="91">
        <f t="shared" si="1"/>
        <v>1.2880628281728483</v>
      </c>
      <c r="K25" s="91">
        <f t="shared" si="0"/>
        <v>1.5970870844144738</v>
      </c>
      <c r="L25" s="91">
        <f t="shared" si="2"/>
        <v>1.351866545686927</v>
      </c>
      <c r="M25" s="91">
        <f t="shared" si="3"/>
        <v>1.5191190080485779</v>
      </c>
      <c r="N25" s="20"/>
      <c r="O25" s="21"/>
    </row>
    <row r="26" spans="1:15" ht="18" customHeight="1" thickTop="1">
      <c r="A26" s="4" t="s">
        <v>256</v>
      </c>
      <c r="B26" s="5" t="s">
        <v>249</v>
      </c>
      <c r="C26" s="34">
        <v>8.3957217633724213E-2</v>
      </c>
      <c r="D26" s="34">
        <v>0.35255551338195801</v>
      </c>
      <c r="E26" s="34">
        <v>0.39627754688262939</v>
      </c>
      <c r="F26" s="34">
        <v>0.60372245311737061</v>
      </c>
      <c r="G26" s="34">
        <v>0.30419996380805969</v>
      </c>
      <c r="H26" s="34">
        <v>0.32599174976348877</v>
      </c>
      <c r="I26" s="34">
        <v>0.67400825023651123</v>
      </c>
      <c r="J26" s="92">
        <f t="shared" si="1"/>
        <v>0.70175416290296133</v>
      </c>
      <c r="K26" s="92">
        <f t="shared" si="0"/>
        <v>1.8662222533053749</v>
      </c>
      <c r="L26" s="92">
        <f t="shared" si="2"/>
        <v>0.74589027056589685</v>
      </c>
      <c r="M26" s="89">
        <f t="shared" si="3"/>
        <v>1.5453285253111544</v>
      </c>
      <c r="N26" s="20"/>
      <c r="O26" s="21"/>
    </row>
    <row r="27" spans="1:15" ht="18" customHeight="1">
      <c r="A27" s="43">
        <f>SUM(C26:C32)</f>
        <v>0.93422461301088333</v>
      </c>
      <c r="B27" s="8" t="s">
        <v>250</v>
      </c>
      <c r="C27" s="38">
        <v>0.18128342926502228</v>
      </c>
      <c r="D27" s="38">
        <v>0.33472147583961487</v>
      </c>
      <c r="E27" s="38">
        <v>0.44446080923080444</v>
      </c>
      <c r="F27" s="38">
        <v>0.55553919076919556</v>
      </c>
      <c r="G27" s="38">
        <v>0.25897395610809326</v>
      </c>
      <c r="H27" s="38">
        <v>0.26694387197494507</v>
      </c>
      <c r="I27" s="38">
        <v>0.73305612802505493</v>
      </c>
      <c r="J27" s="93">
        <f t="shared" si="1"/>
        <v>0.77425759013957263</v>
      </c>
      <c r="K27" s="93">
        <f t="shared" si="0"/>
        <v>1.5311111909863848</v>
      </c>
      <c r="L27" s="93">
        <f t="shared" si="2"/>
        <v>0.57614517407008514</v>
      </c>
      <c r="M27" s="91">
        <f t="shared" si="3"/>
        <v>2.0524826321650242</v>
      </c>
      <c r="N27" s="20"/>
      <c r="O27" s="21"/>
    </row>
    <row r="28" spans="1:15" ht="18" customHeight="1">
      <c r="A28" s="7"/>
      <c r="B28" s="8" t="s">
        <v>251</v>
      </c>
      <c r="C28" s="38">
        <v>3.5828877240419388E-2</v>
      </c>
      <c r="D28" s="38">
        <v>0.12973353266716003</v>
      </c>
      <c r="E28" s="38">
        <v>0.47824329137802124</v>
      </c>
      <c r="F28" s="38">
        <v>0.52175670862197876</v>
      </c>
      <c r="G28" s="38">
        <v>0.17404487729072571</v>
      </c>
      <c r="H28" s="38">
        <v>0.15712188184261322</v>
      </c>
      <c r="I28" s="38">
        <v>0.84287810325622559</v>
      </c>
      <c r="J28" s="93">
        <f t="shared" si="1"/>
        <v>0.86443635477039282</v>
      </c>
      <c r="K28" s="93">
        <f t="shared" si="0"/>
        <v>1.336425201745348</v>
      </c>
      <c r="L28" s="93">
        <f t="shared" si="2"/>
        <v>0.35890430955205899</v>
      </c>
      <c r="M28" s="91">
        <f t="shared" si="3"/>
        <v>4.00950053957071</v>
      </c>
    </row>
    <row r="29" spans="1:15" ht="18" customHeight="1">
      <c r="A29" s="43"/>
      <c r="B29" s="8" t="s">
        <v>275</v>
      </c>
      <c r="C29" s="38">
        <v>4.7058824449777603E-2</v>
      </c>
      <c r="D29" s="38">
        <v>0.26303049921989441</v>
      </c>
      <c r="E29" s="38">
        <v>0.4646376371383667</v>
      </c>
      <c r="F29" s="38">
        <v>0.5353623628616333</v>
      </c>
      <c r="G29" s="38">
        <v>0.14019539952278137</v>
      </c>
      <c r="H29" s="38">
        <v>0.27789953351020813</v>
      </c>
      <c r="I29" s="38">
        <v>0.72210049629211426</v>
      </c>
      <c r="J29" s="93">
        <f t="shared" si="1"/>
        <v>0.83748878741252974</v>
      </c>
      <c r="K29" s="93">
        <f t="shared" si="0"/>
        <v>1.4114287240020866</v>
      </c>
      <c r="L29" s="93">
        <f t="shared" si="2"/>
        <v>0.63866566370869282</v>
      </c>
      <c r="M29" s="91">
        <f t="shared" si="3"/>
        <v>1.9421022441601659</v>
      </c>
    </row>
    <row r="30" spans="1:15" ht="18" customHeight="1">
      <c r="A30" s="7"/>
      <c r="B30" s="8" t="s">
        <v>253</v>
      </c>
      <c r="C30" s="38">
        <v>7.860962301492691E-2</v>
      </c>
      <c r="D30" s="38">
        <v>0.28634700179100037</v>
      </c>
      <c r="E30" s="38">
        <v>0.5445370078086853</v>
      </c>
      <c r="F30" s="38">
        <v>0.45546302199363708</v>
      </c>
      <c r="G30" s="38">
        <v>0.20853348076343536</v>
      </c>
      <c r="H30" s="38">
        <v>0.45840772986412048</v>
      </c>
      <c r="I30" s="38">
        <v>0.5415922999382019</v>
      </c>
      <c r="J30" s="93">
        <f t="shared" si="1"/>
        <v>0.98814621603697483</v>
      </c>
      <c r="K30" s="93">
        <f t="shared" si="0"/>
        <v>1.0245926783037631</v>
      </c>
      <c r="L30" s="93">
        <f t="shared" si="2"/>
        <v>1.0783305307173543</v>
      </c>
      <c r="M30" s="91">
        <f t="shared" si="3"/>
        <v>1.1324452235440288</v>
      </c>
    </row>
    <row r="31" spans="1:15" ht="18" customHeight="1">
      <c r="A31" s="7"/>
      <c r="B31" s="8" t="s">
        <v>254</v>
      </c>
      <c r="C31" s="38">
        <v>0.16631016135215759</v>
      </c>
      <c r="D31" s="38">
        <v>0.40349781513214111</v>
      </c>
      <c r="E31" s="38">
        <v>0.6429901123046875</v>
      </c>
      <c r="F31" s="38">
        <v>0.35700991749763489</v>
      </c>
      <c r="G31" s="38">
        <v>0.2179100513458252</v>
      </c>
      <c r="H31" s="38">
        <v>0.52235662937164307</v>
      </c>
      <c r="I31" s="38">
        <v>0.47764340043067932</v>
      </c>
      <c r="J31" s="93">
        <f t="shared" si="1"/>
        <v>1.2083638059901471</v>
      </c>
      <c r="K31" s="93">
        <f t="shared" si="0"/>
        <v>1.4702749180870627</v>
      </c>
      <c r="L31" s="93">
        <f t="shared" si="2"/>
        <v>1.2776276915097271</v>
      </c>
      <c r="M31" s="91">
        <f t="shared" si="3"/>
        <v>1.4631912176030191</v>
      </c>
    </row>
    <row r="32" spans="1:15" ht="18" customHeight="1" thickBot="1">
      <c r="A32" s="10"/>
      <c r="B32" s="11" t="s">
        <v>255</v>
      </c>
      <c r="C32" s="36">
        <v>0.34117648005485535</v>
      </c>
      <c r="D32" s="36">
        <v>0.42007672786712646</v>
      </c>
      <c r="E32" s="36">
        <v>0.65243422985076904</v>
      </c>
      <c r="F32" s="36">
        <v>0.34756574034690857</v>
      </c>
      <c r="G32" s="36">
        <v>0.27596154808998108</v>
      </c>
      <c r="H32" s="36">
        <v>0.51454532146453857</v>
      </c>
      <c r="I32" s="36">
        <v>0.48545467853546143</v>
      </c>
      <c r="J32" s="94">
        <f t="shared" si="1"/>
        <v>1.3106424346415873</v>
      </c>
      <c r="K32" s="94">
        <f t="shared" si="0"/>
        <v>1.5324073910157479</v>
      </c>
      <c r="L32" s="94">
        <f t="shared" si="2"/>
        <v>1.3442797973728515</v>
      </c>
      <c r="M32" s="90">
        <f t="shared" si="3"/>
        <v>1.4181189880814151</v>
      </c>
    </row>
    <row r="33" spans="1:13" ht="18" customHeight="1" thickTop="1">
      <c r="A33" s="7" t="s">
        <v>258</v>
      </c>
      <c r="B33" s="8" t="s">
        <v>259</v>
      </c>
      <c r="C33" s="38">
        <v>0.23155079782009125</v>
      </c>
      <c r="D33" s="38">
        <v>0.30106958746910095</v>
      </c>
      <c r="E33" s="38">
        <v>0.40770831704139709</v>
      </c>
      <c r="F33" s="38">
        <v>0.59229171276092529</v>
      </c>
      <c r="G33" s="38">
        <v>0.23817792534828186</v>
      </c>
      <c r="H33" s="38">
        <v>0.27629059553146362</v>
      </c>
      <c r="I33" s="38">
        <v>0.72370940446853638</v>
      </c>
      <c r="J33" s="91">
        <f t="shared" si="1"/>
        <v>0.68684146202012308</v>
      </c>
      <c r="K33" s="91">
        <f t="shared" si="0"/>
        <v>1.7795558334203831</v>
      </c>
      <c r="L33" s="91">
        <f t="shared" si="2"/>
        <v>0.58368295432220729</v>
      </c>
      <c r="M33" s="91">
        <f t="shared" si="3"/>
        <v>1.9577639694783697</v>
      </c>
    </row>
    <row r="34" spans="1:13" ht="18" customHeight="1">
      <c r="A34" s="43">
        <f>SUM(C33:C35)</f>
        <v>0.72032083570957184</v>
      </c>
      <c r="B34" s="8" t="s">
        <v>260</v>
      </c>
      <c r="C34" s="38">
        <v>0.36737966537475586</v>
      </c>
      <c r="D34" s="38">
        <v>0.40268242359161377</v>
      </c>
      <c r="E34" s="38">
        <v>0.60378825664520264</v>
      </c>
      <c r="F34" s="38">
        <v>0.39621174335479736</v>
      </c>
      <c r="G34" s="38">
        <v>0.23824405670166016</v>
      </c>
      <c r="H34" s="38">
        <v>0.45543590188026428</v>
      </c>
      <c r="I34" s="38">
        <v>0.54456406831741333</v>
      </c>
      <c r="J34" s="91">
        <f t="shared" si="1"/>
        <v>1.1619307057509332</v>
      </c>
      <c r="K34" s="91">
        <f t="shared" si="0"/>
        <v>1.2440327594922529</v>
      </c>
      <c r="L34" s="91">
        <f t="shared" si="2"/>
        <v>1.1064079974721066</v>
      </c>
      <c r="M34" s="91">
        <f t="shared" si="3"/>
        <v>1.1189636702137202</v>
      </c>
    </row>
    <row r="35" spans="1:13" ht="18" customHeight="1" thickBot="1">
      <c r="A35" s="7"/>
      <c r="B35" s="8" t="s">
        <v>261</v>
      </c>
      <c r="C35" s="38">
        <v>0.12139037251472473</v>
      </c>
      <c r="D35" s="38">
        <v>0.28315666317939758</v>
      </c>
      <c r="E35" s="38">
        <v>0.77736085653305054</v>
      </c>
      <c r="F35" s="38">
        <v>0.22263917326927185</v>
      </c>
      <c r="G35" s="38">
        <v>0.27496618032455444</v>
      </c>
      <c r="H35" s="38">
        <v>0.66537117958068848</v>
      </c>
      <c r="I35" s="38">
        <v>0.33462882041931152</v>
      </c>
      <c r="J35" s="91">
        <f t="shared" si="1"/>
        <v>1.4971706409855001</v>
      </c>
      <c r="K35" s="91">
        <f t="shared" si="0"/>
        <v>2.8503332836956767</v>
      </c>
      <c r="L35" s="91">
        <f t="shared" si="2"/>
        <v>1.6849408570872615</v>
      </c>
      <c r="M35" s="91">
        <f t="shared" si="3"/>
        <v>2.6603475220888728</v>
      </c>
    </row>
    <row r="36" spans="1:13" ht="18" customHeight="1" thickTop="1">
      <c r="A36" s="4" t="s">
        <v>262</v>
      </c>
      <c r="B36" s="5" t="s">
        <v>259</v>
      </c>
      <c r="C36" s="34">
        <v>0.29304811358451843</v>
      </c>
      <c r="D36" s="34">
        <v>0.30669176578521729</v>
      </c>
      <c r="E36" s="34">
        <v>0.38508835434913635</v>
      </c>
      <c r="F36" s="34">
        <v>0.61491167545318604</v>
      </c>
      <c r="G36" s="34">
        <v>0.25258854031562805</v>
      </c>
      <c r="H36" s="34">
        <v>0.24457991123199463</v>
      </c>
      <c r="I36" s="34">
        <v>0.75542008876800537</v>
      </c>
      <c r="J36" s="89">
        <f t="shared" si="1"/>
        <v>0.62196707599415402</v>
      </c>
      <c r="K36" s="89">
        <f t="shared" si="0"/>
        <v>1.9560407098517145</v>
      </c>
      <c r="L36" s="89">
        <f t="shared" si="2"/>
        <v>0.48561980011329081</v>
      </c>
      <c r="M36" s="89">
        <f t="shared" si="3"/>
        <v>2.3085004552482262</v>
      </c>
    </row>
    <row r="37" spans="1:13" ht="18" customHeight="1">
      <c r="A37" s="43">
        <f>SUM(C36:C38)</f>
        <v>0.94331549108028412</v>
      </c>
      <c r="B37" s="8" t="s">
        <v>260</v>
      </c>
      <c r="C37" s="38">
        <v>0.46951872110366821</v>
      </c>
      <c r="D37" s="38">
        <v>0.4140373170375824</v>
      </c>
      <c r="E37" s="38">
        <v>0.5945776104927063</v>
      </c>
      <c r="F37" s="38">
        <v>0.4054223895072937</v>
      </c>
      <c r="G37" s="38">
        <v>0.2534852921962738</v>
      </c>
      <c r="H37" s="38">
        <v>0.44089958071708679</v>
      </c>
      <c r="I37" s="38">
        <v>0.55910038948059082</v>
      </c>
      <c r="J37" s="91">
        <f t="shared" si="1"/>
        <v>1.1622085281755512</v>
      </c>
      <c r="K37" s="91">
        <f t="shared" si="0"/>
        <v>1.1972237421431697</v>
      </c>
      <c r="L37" s="91">
        <f t="shared" si="2"/>
        <v>1.0596841072192769</v>
      </c>
      <c r="M37" s="91">
        <f t="shared" si="3"/>
        <v>1.0550853605903991</v>
      </c>
    </row>
    <row r="38" spans="1:13" ht="18" customHeight="1" thickBot="1">
      <c r="A38" s="10"/>
      <c r="B38" s="11" t="s">
        <v>261</v>
      </c>
      <c r="C38" s="36">
        <v>0.18074865639209747</v>
      </c>
      <c r="D38" s="36">
        <v>0.32146662473678589</v>
      </c>
      <c r="E38" s="36">
        <v>0.74799638986587524</v>
      </c>
      <c r="F38" s="36">
        <v>0.25200363993644714</v>
      </c>
      <c r="G38" s="36">
        <v>0.21437717974185944</v>
      </c>
      <c r="H38" s="36">
        <v>0.64916014671325684</v>
      </c>
      <c r="I38" s="36">
        <v>0.35083985328674316</v>
      </c>
      <c r="J38" s="90">
        <f t="shared" si="1"/>
        <v>1.4753522835354116</v>
      </c>
      <c r="K38" s="90">
        <f t="shared" si="0"/>
        <v>2.4230771257149355</v>
      </c>
      <c r="L38" s="90">
        <f t="shared" si="2"/>
        <v>1.7134015086512695</v>
      </c>
      <c r="M38" s="90">
        <f t="shared" si="3"/>
        <v>2.4756010506317354</v>
      </c>
    </row>
    <row r="39" spans="1:13" ht="18" customHeight="1" thickTop="1">
      <c r="A39" s="4" t="s">
        <v>230</v>
      </c>
      <c r="B39" s="5" t="s">
        <v>231</v>
      </c>
      <c r="C39" s="34">
        <v>0.71871656179428101</v>
      </c>
      <c r="D39" s="34">
        <v>0.39692199230194092</v>
      </c>
      <c r="E39" s="34">
        <v>0.56757843494415283</v>
      </c>
      <c r="F39" s="34">
        <v>0.43242159485816956</v>
      </c>
      <c r="G39" s="34">
        <v>0.26727291941642761</v>
      </c>
      <c r="H39" s="34">
        <v>0.44587668776512146</v>
      </c>
      <c r="I39" s="34">
        <v>0.55412328243255615</v>
      </c>
      <c r="J39" s="89">
        <f t="shared" si="1"/>
        <v>1.1193503367583468</v>
      </c>
      <c r="K39" s="89">
        <f t="shared" si="0"/>
        <v>1.0715021339281594</v>
      </c>
      <c r="L39" s="89">
        <f t="shared" si="2"/>
        <v>1.1692063935650314</v>
      </c>
      <c r="M39" s="89">
        <f t="shared" si="3"/>
        <v>1.0765794213168507</v>
      </c>
    </row>
    <row r="40" spans="1:13" ht="18" customHeight="1">
      <c r="A40" s="43">
        <f>SUM(C39:C43)</f>
        <v>0.99999997764825821</v>
      </c>
      <c r="B40" s="8" t="s">
        <v>265</v>
      </c>
      <c r="C40" s="38">
        <v>0.14598929882049561</v>
      </c>
      <c r="D40" s="38">
        <v>0.31431165337562561</v>
      </c>
      <c r="E40" s="38">
        <v>0.56605887413024902</v>
      </c>
      <c r="F40" s="38">
        <v>0.43394112586975098</v>
      </c>
      <c r="G40" s="38">
        <v>0.22902743518352509</v>
      </c>
      <c r="H40" s="38">
        <v>0.44300687313079834</v>
      </c>
      <c r="I40" s="38">
        <v>0.55699312686920166</v>
      </c>
      <c r="J40" s="91">
        <f t="shared" si="1"/>
        <v>1.0331321601133419</v>
      </c>
      <c r="K40" s="91">
        <f t="shared" si="0"/>
        <v>1.0648913276898881</v>
      </c>
      <c r="L40" s="91">
        <f t="shared" si="2"/>
        <v>1.0420890421770654</v>
      </c>
      <c r="M40" s="91">
        <f t="shared" si="3"/>
        <v>1.0641389934458005</v>
      </c>
    </row>
    <row r="41" spans="1:13" ht="18" customHeight="1">
      <c r="A41" s="48"/>
      <c r="B41" s="8" t="s">
        <v>263</v>
      </c>
      <c r="C41" s="38">
        <v>5.1871657371520996E-2</v>
      </c>
      <c r="D41" s="38">
        <v>0.4118766188621521</v>
      </c>
      <c r="E41" s="38">
        <v>0.50565403699874878</v>
      </c>
      <c r="F41" s="38">
        <v>0.49434596300125122</v>
      </c>
      <c r="G41" s="38">
        <v>0.1781686544418335</v>
      </c>
      <c r="H41" s="38">
        <v>0.45801335573196411</v>
      </c>
      <c r="I41" s="38">
        <v>0.54198664426803589</v>
      </c>
      <c r="J41" s="91">
        <f t="shared" si="1"/>
        <v>0.91436306279463253</v>
      </c>
      <c r="K41" s="91">
        <f t="shared" si="0"/>
        <v>1.1975758087926109</v>
      </c>
      <c r="L41" s="91">
        <f t="shared" si="2"/>
        <v>1.074973671416547</v>
      </c>
      <c r="M41" s="91">
        <f t="shared" si="3"/>
        <v>1.1306476564545875</v>
      </c>
    </row>
    <row r="42" spans="1:13" ht="18" customHeight="1">
      <c r="A42" s="7"/>
      <c r="B42" s="8" t="s">
        <v>232</v>
      </c>
      <c r="C42" s="38">
        <v>3.5294119268655777E-2</v>
      </c>
      <c r="D42" s="38">
        <v>0.15797877311706543</v>
      </c>
      <c r="E42" s="38">
        <v>0.39545142650604248</v>
      </c>
      <c r="F42" s="38">
        <v>0.60454857349395752</v>
      </c>
      <c r="G42" s="38">
        <v>0.16465863585472107</v>
      </c>
      <c r="H42" s="38">
        <v>0.34294873476028442</v>
      </c>
      <c r="I42" s="38">
        <v>0.65705126523971558</v>
      </c>
      <c r="J42" s="91">
        <f t="shared" si="1"/>
        <v>0.71094907256767204</v>
      </c>
      <c r="K42" s="91">
        <f t="shared" si="0"/>
        <v>1.872679928890602</v>
      </c>
      <c r="L42" s="91">
        <f t="shared" si="2"/>
        <v>0.79602243058032418</v>
      </c>
      <c r="M42" s="91">
        <f t="shared" si="3"/>
        <v>1.4319645570732209</v>
      </c>
    </row>
    <row r="43" spans="1:13" ht="18" customHeight="1" thickBot="1">
      <c r="A43" s="10"/>
      <c r="B43" s="11" t="s">
        <v>264</v>
      </c>
      <c r="C43" s="36">
        <v>4.8128340393304825E-2</v>
      </c>
      <c r="D43" s="36">
        <v>0.25349637866020203</v>
      </c>
      <c r="E43" s="36">
        <v>0.47365370392799377</v>
      </c>
      <c r="F43" s="36">
        <v>0.52634632587432861</v>
      </c>
      <c r="G43" s="36">
        <v>0.18197830021381378</v>
      </c>
      <c r="H43" s="36">
        <v>0.18430799245834351</v>
      </c>
      <c r="I43" s="36">
        <v>0.81569200754165649</v>
      </c>
      <c r="J43" s="90">
        <f t="shared" si="1"/>
        <v>0.85428581146486959</v>
      </c>
      <c r="K43" s="90">
        <f t="shared" si="0"/>
        <v>1.3612446529220459</v>
      </c>
      <c r="L43" s="90">
        <f t="shared" si="2"/>
        <v>0.41884940889024663</v>
      </c>
      <c r="M43" s="90">
        <f t="shared" si="3"/>
        <v>3.3078381833071773</v>
      </c>
    </row>
    <row r="44" spans="1:13" ht="18" customHeight="1" thickTop="1">
      <c r="A44" s="4" t="s">
        <v>270</v>
      </c>
      <c r="B44" s="8" t="s">
        <v>266</v>
      </c>
      <c r="C44" s="38">
        <v>0.10481283068656921</v>
      </c>
      <c r="D44" s="38">
        <v>0.5093880295753479</v>
      </c>
      <c r="E44" s="38">
        <v>0.6658439040184021</v>
      </c>
      <c r="F44" s="38">
        <v>0.3341560959815979</v>
      </c>
      <c r="G44" s="38">
        <v>0.39137980341911316</v>
      </c>
      <c r="H44" s="38">
        <v>0.61026614904403687</v>
      </c>
      <c r="I44" s="38">
        <v>0.38973382115364075</v>
      </c>
      <c r="J44" s="91">
        <f t="shared" si="1"/>
        <v>1.2398005496325215</v>
      </c>
      <c r="K44" s="91">
        <f t="shared" si="0"/>
        <v>1.6266628118588484</v>
      </c>
      <c r="L44" s="91">
        <f t="shared" si="2"/>
        <v>1.5018101723304909</v>
      </c>
      <c r="M44" s="91">
        <f t="shared" si="3"/>
        <v>2.0950234150315956</v>
      </c>
    </row>
    <row r="45" spans="1:13" ht="18" customHeight="1">
      <c r="A45" s="7" t="s">
        <v>269</v>
      </c>
      <c r="B45" s="8" t="s">
        <v>267</v>
      </c>
      <c r="C45" s="38">
        <v>0.32139036059379578</v>
      </c>
      <c r="D45" s="38">
        <v>0.32024189829826355</v>
      </c>
      <c r="E45" s="38">
        <v>0.35917127132415771</v>
      </c>
      <c r="F45" s="38">
        <v>0.64082872867584229</v>
      </c>
      <c r="G45" s="38">
        <v>0.21164935827255249</v>
      </c>
      <c r="H45" s="38">
        <v>0.21659255027770996</v>
      </c>
      <c r="I45" s="38">
        <v>0.78340744972229004</v>
      </c>
      <c r="J45" s="91">
        <f t="shared" si="1"/>
        <v>0.5601585796624341</v>
      </c>
      <c r="K45" s="91">
        <f t="shared" si="0"/>
        <v>2.1855758481486931</v>
      </c>
      <c r="L45" s="91">
        <f t="shared" si="2"/>
        <v>0.41043113537261905</v>
      </c>
      <c r="M45" s="91">
        <f t="shared" si="3"/>
        <v>2.7033756642375004</v>
      </c>
    </row>
    <row r="46" spans="1:13" ht="18" customHeight="1" thickBot="1">
      <c r="A46" s="43">
        <f>SUM(C44:C46)</f>
        <v>0.62566843628883362</v>
      </c>
      <c r="B46" s="8" t="s">
        <v>268</v>
      </c>
      <c r="C46" s="38">
        <v>0.19946524500846863</v>
      </c>
      <c r="D46" s="38">
        <v>0.2767893373966217</v>
      </c>
      <c r="E46" s="38">
        <v>0.76027238368988037</v>
      </c>
      <c r="F46" s="38">
        <v>0.23972758650779724</v>
      </c>
      <c r="G46" s="38">
        <v>0.18861585855484009</v>
      </c>
      <c r="H46" s="38">
        <v>0.7029653787612915</v>
      </c>
      <c r="I46" s="38">
        <v>0.29703459143638611</v>
      </c>
      <c r="J46" s="91">
        <f t="shared" si="1"/>
        <v>1.525726979131212</v>
      </c>
      <c r="K46" s="91">
        <f t="shared" si="0"/>
        <v>2.588961825143453</v>
      </c>
      <c r="L46" s="91">
        <f t="shared" si="2"/>
        <v>1.9573224918563807</v>
      </c>
      <c r="M46" s="91">
        <f t="shared" si="3"/>
        <v>3.1663913740308343</v>
      </c>
    </row>
    <row r="47" spans="1:13" ht="18" customHeight="1" thickTop="1">
      <c r="A47" s="4" t="s">
        <v>271</v>
      </c>
      <c r="B47" s="5" t="s">
        <v>266</v>
      </c>
      <c r="C47" s="34">
        <v>0.18556149303913116</v>
      </c>
      <c r="D47" s="34">
        <v>0.54728579521179199</v>
      </c>
      <c r="E47" s="34">
        <v>0.42320507764816284</v>
      </c>
      <c r="F47" s="34">
        <v>0.57679492235183716</v>
      </c>
      <c r="G47" s="34">
        <v>0.33505669236183167</v>
      </c>
      <c r="H47" s="34">
        <v>0.30415517091751099</v>
      </c>
      <c r="I47" s="34">
        <v>0.69584482908248901</v>
      </c>
      <c r="J47" s="89">
        <f t="shared" si="1"/>
        <v>0.73020362451047449</v>
      </c>
      <c r="K47" s="89">
        <f t="shared" si="0"/>
        <v>1.6695370465226129</v>
      </c>
      <c r="L47" s="89">
        <f t="shared" si="2"/>
        <v>0.66718137089892404</v>
      </c>
      <c r="M47" s="89">
        <f t="shared" si="3"/>
        <v>1.7099342755798816</v>
      </c>
    </row>
    <row r="48" spans="1:13" ht="18" customHeight="1">
      <c r="A48" s="7" t="s">
        <v>272</v>
      </c>
      <c r="B48" s="8" t="s">
        <v>267</v>
      </c>
      <c r="C48" s="38">
        <v>0.26470589637756348</v>
      </c>
      <c r="D48" s="38">
        <v>0.31759124994277954</v>
      </c>
      <c r="E48" s="38">
        <v>0.60010302066802979</v>
      </c>
      <c r="F48" s="38">
        <v>0.3998970091342926</v>
      </c>
      <c r="G48" s="38">
        <v>0.25200557708740234</v>
      </c>
      <c r="H48" s="38">
        <v>0.52526545524597168</v>
      </c>
      <c r="I48" s="38">
        <v>0.47473454475402832</v>
      </c>
      <c r="J48" s="91">
        <f t="shared" si="1"/>
        <v>1.1264912635769491</v>
      </c>
      <c r="K48" s="91">
        <f t="shared" si="0"/>
        <v>1.2250454104696882</v>
      </c>
      <c r="L48" s="91">
        <f t="shared" si="2"/>
        <v>1.337873217592437</v>
      </c>
      <c r="M48" s="91">
        <f t="shared" si="3"/>
        <v>1.4803545204081248</v>
      </c>
    </row>
    <row r="49" spans="1:13" ht="18" customHeight="1" thickBot="1">
      <c r="A49" s="55">
        <f>SUM(C47:C49)</f>
        <v>0.60267381370067596</v>
      </c>
      <c r="B49" s="11" t="s">
        <v>268</v>
      </c>
      <c r="C49" s="36">
        <v>0.15240642428398132</v>
      </c>
      <c r="D49" s="36">
        <v>0.3009985089302063</v>
      </c>
      <c r="E49" s="36">
        <v>0.55193060636520386</v>
      </c>
      <c r="F49" s="36">
        <v>0.44806936383247375</v>
      </c>
      <c r="G49" s="36">
        <v>0.2274375855922699</v>
      </c>
      <c r="H49" s="36">
        <v>0.35459819436073303</v>
      </c>
      <c r="I49" s="36">
        <v>0.64540183544158936</v>
      </c>
      <c r="J49" s="90">
        <f t="shared" si="1"/>
        <v>1.0029475316114287</v>
      </c>
      <c r="K49" s="90">
        <f t="shared" si="0"/>
        <v>1.0055732149981509</v>
      </c>
      <c r="L49" s="90">
        <f t="shared" si="2"/>
        <v>0.8043044449205311</v>
      </c>
      <c r="M49" s="90">
        <f t="shared" si="3"/>
        <v>1.3603665064448589</v>
      </c>
    </row>
    <row r="50" spans="1:13" ht="18" customHeight="1" thickTop="1">
      <c r="A50" s="172" t="s">
        <v>658</v>
      </c>
      <c r="B50" s="173"/>
      <c r="C50" s="173"/>
      <c r="D50" s="173"/>
      <c r="E50" s="173"/>
      <c r="F50" s="173"/>
      <c r="G50" s="173"/>
      <c r="H50" s="173"/>
      <c r="I50" s="173"/>
      <c r="J50" s="173"/>
      <c r="K50" s="173"/>
      <c r="L50" s="173"/>
      <c r="M50" s="200"/>
    </row>
    <row r="51" spans="1:13" ht="18" customHeight="1">
      <c r="A51" s="174"/>
      <c r="B51" s="175"/>
      <c r="C51" s="175"/>
      <c r="D51" s="175"/>
      <c r="E51" s="175"/>
      <c r="F51" s="175"/>
      <c r="G51" s="175"/>
      <c r="H51" s="175"/>
      <c r="I51" s="175"/>
      <c r="J51" s="175"/>
      <c r="K51" s="175"/>
      <c r="L51" s="175"/>
      <c r="M51" s="201"/>
    </row>
    <row r="52" spans="1:13" ht="18" customHeight="1">
      <c r="A52" s="174"/>
      <c r="B52" s="175"/>
      <c r="C52" s="175"/>
      <c r="D52" s="175"/>
      <c r="E52" s="175"/>
      <c r="F52" s="175"/>
      <c r="G52" s="175"/>
      <c r="H52" s="175"/>
      <c r="I52" s="175"/>
      <c r="J52" s="175"/>
      <c r="K52" s="175"/>
      <c r="L52" s="175"/>
      <c r="M52" s="201"/>
    </row>
    <row r="53" spans="1:13" ht="18" customHeight="1">
      <c r="A53" s="174"/>
      <c r="B53" s="175"/>
      <c r="C53" s="175"/>
      <c r="D53" s="175"/>
      <c r="E53" s="175"/>
      <c r="F53" s="175"/>
      <c r="G53" s="175"/>
      <c r="H53" s="175"/>
      <c r="I53" s="175"/>
      <c r="J53" s="175"/>
      <c r="K53" s="175"/>
      <c r="L53" s="175"/>
      <c r="M53" s="201"/>
    </row>
    <row r="54" spans="1:13" ht="18" customHeight="1" thickBot="1">
      <c r="A54" s="231"/>
      <c r="B54" s="232"/>
      <c r="C54" s="232"/>
      <c r="D54" s="232"/>
      <c r="E54" s="232"/>
      <c r="F54" s="232"/>
      <c r="G54" s="232"/>
      <c r="H54" s="232"/>
      <c r="I54" s="232"/>
      <c r="J54" s="232"/>
      <c r="K54" s="232"/>
      <c r="L54" s="232"/>
      <c r="M54" s="233"/>
    </row>
    <row r="55" spans="1:13" ht="18" customHeight="1" thickTop="1">
      <c r="A55" s="2"/>
      <c r="B55" s="2"/>
      <c r="C55" s="3"/>
      <c r="D55" s="3"/>
      <c r="E55" s="3"/>
      <c r="F55" s="3"/>
      <c r="G55" s="3"/>
      <c r="H55" s="3"/>
      <c r="I55" s="3"/>
      <c r="J55" s="3"/>
      <c r="K55" s="3"/>
      <c r="L55" s="3"/>
      <c r="M55" s="3"/>
    </row>
    <row r="56" spans="1:13" ht="18" customHeight="1">
      <c r="A56" s="2"/>
      <c r="B56" s="2"/>
      <c r="C56" s="2"/>
      <c r="D56" s="2"/>
      <c r="E56" s="2"/>
      <c r="F56" s="2"/>
      <c r="G56" s="2"/>
      <c r="H56" s="2"/>
      <c r="I56" s="2"/>
      <c r="J56" s="2"/>
      <c r="K56" s="2"/>
      <c r="L56" s="2"/>
      <c r="M56" s="2"/>
    </row>
  </sheetData>
  <mergeCells count="2">
    <mergeCell ref="A2:M2"/>
    <mergeCell ref="A50:M54"/>
  </mergeCell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67"/>
  <sheetViews>
    <sheetView workbookViewId="0">
      <pane xSplit="3" ySplit="4" topLeftCell="D5" activePane="bottomRight" state="frozen"/>
      <selection pane="topRight" activeCell="C1" sqref="C1"/>
      <selection pane="bottomLeft" activeCell="A6" sqref="A6"/>
      <selection pane="bottomRight"/>
    </sheetView>
  </sheetViews>
  <sheetFormatPr baseColWidth="10" defaultRowHeight="14.4"/>
  <cols>
    <col min="2" max="2" width="16.109375" customWidth="1"/>
    <col min="3" max="3" width="18.33203125" customWidth="1"/>
    <col min="4" max="10" width="15.77734375" customWidth="1"/>
    <col min="11" max="14" width="10.77734375" customWidth="1"/>
  </cols>
  <sheetData>
    <row r="1" spans="2:16" ht="18" customHeight="1" thickBot="1">
      <c r="B1" s="2"/>
      <c r="C1" s="2"/>
      <c r="D1" s="2"/>
      <c r="E1" s="2"/>
      <c r="F1" s="2"/>
      <c r="G1" s="2"/>
      <c r="H1" s="2"/>
      <c r="I1" s="2"/>
      <c r="J1" s="2"/>
      <c r="K1" s="2"/>
      <c r="L1" s="2"/>
      <c r="M1" s="2"/>
      <c r="N1" s="2"/>
    </row>
    <row r="2" spans="2:16" ht="40.049999999999997" customHeight="1" thickTop="1" thickBot="1">
      <c r="B2" s="182" t="s">
        <v>282</v>
      </c>
      <c r="C2" s="183"/>
      <c r="D2" s="183"/>
      <c r="E2" s="183"/>
      <c r="F2" s="183"/>
      <c r="G2" s="183"/>
      <c r="H2" s="183"/>
      <c r="I2" s="183"/>
      <c r="J2" s="183"/>
      <c r="K2" s="183"/>
      <c r="L2" s="183"/>
      <c r="M2" s="183"/>
      <c r="N2" s="184"/>
    </row>
    <row r="3" spans="2:16" ht="18" customHeight="1" thickTop="1" thickBot="1">
      <c r="B3" s="2"/>
      <c r="C3" s="2"/>
      <c r="D3" s="2"/>
      <c r="E3" s="2"/>
      <c r="F3" s="2"/>
      <c r="G3" s="2"/>
      <c r="H3" s="2"/>
      <c r="I3" s="2"/>
      <c r="J3" s="2"/>
      <c r="K3" s="2"/>
      <c r="L3" s="2"/>
      <c r="M3" s="2"/>
      <c r="N3" s="2"/>
    </row>
    <row r="4" spans="2:16" ht="73.95" customHeight="1" thickTop="1" thickBot="1">
      <c r="B4" s="4"/>
      <c r="C4" s="5"/>
      <c r="D4" s="13"/>
      <c r="E4" s="85" t="s">
        <v>661</v>
      </c>
      <c r="F4" s="13" t="s">
        <v>277</v>
      </c>
      <c r="G4" s="13" t="s">
        <v>279</v>
      </c>
      <c r="H4" s="85" t="s">
        <v>662</v>
      </c>
      <c r="I4" s="13" t="s">
        <v>280</v>
      </c>
      <c r="J4" s="13" t="s">
        <v>281</v>
      </c>
      <c r="K4" s="88" t="s">
        <v>239</v>
      </c>
      <c r="L4" s="88" t="s">
        <v>240</v>
      </c>
      <c r="M4" s="88" t="s">
        <v>273</v>
      </c>
      <c r="N4" s="88" t="s">
        <v>274</v>
      </c>
    </row>
    <row r="5" spans="2:16" ht="18" customHeight="1" thickTop="1" thickBot="1">
      <c r="B5" s="4" t="s">
        <v>215</v>
      </c>
      <c r="C5" s="5"/>
      <c r="D5" s="34">
        <v>1</v>
      </c>
      <c r="E5" s="34">
        <v>0.34003844857215881</v>
      </c>
      <c r="F5" s="34">
        <v>0.42702201008796692</v>
      </c>
      <c r="G5" s="34">
        <v>0.57297796010971069</v>
      </c>
      <c r="H5" s="34">
        <v>0.23489663004875183</v>
      </c>
      <c r="I5" s="34">
        <v>0.43664166331291199</v>
      </c>
      <c r="J5" s="34">
        <v>0.5633583664894104</v>
      </c>
      <c r="K5" s="89">
        <f>F5/F5</f>
        <v>1</v>
      </c>
      <c r="L5" s="89">
        <f t="shared" ref="L5:L58" si="0">MAX((F5/(1-F5))/(F$5/(1-F$5)),(G5/(1-G5))/(G$5/(1-G$5)))</f>
        <v>1</v>
      </c>
      <c r="M5" s="89">
        <f>I5/I5</f>
        <v>1</v>
      </c>
      <c r="N5" s="89">
        <f>MAX((I5/(1-I5))/(I$5/(1-I$5)),(J5/(1-J5))/(J$5/(1-J$5)))</f>
        <v>1</v>
      </c>
    </row>
    <row r="6" spans="2:16" ht="18" customHeight="1" thickTop="1">
      <c r="B6" s="4" t="s">
        <v>216</v>
      </c>
      <c r="C6" s="5"/>
      <c r="D6" s="34">
        <v>0.48281490802764893</v>
      </c>
      <c r="E6" s="34">
        <v>0.26275947690010071</v>
      </c>
      <c r="F6" s="34">
        <v>0.49074569344520569</v>
      </c>
      <c r="G6" s="34">
        <v>0.50925427675247192</v>
      </c>
      <c r="H6" s="34">
        <v>0.17305693030357361</v>
      </c>
      <c r="I6" s="34">
        <v>0.50108081102371216</v>
      </c>
      <c r="J6" s="34">
        <v>0.49891915917396545</v>
      </c>
      <c r="K6" s="89">
        <f>F6/F7</f>
        <v>1.3906096670750661</v>
      </c>
      <c r="L6" s="89">
        <f t="shared" si="0"/>
        <v>1.293032574083651</v>
      </c>
      <c r="M6" s="89">
        <f>I6/I7</f>
        <v>1.3678908204978091</v>
      </c>
      <c r="N6" s="89">
        <f>MAX((I6/(1-I6))/(I$5/(1-I$5)),(J6/(1-J6))/(J$5/(1-J$5)))</f>
        <v>1.2957974374433434</v>
      </c>
    </row>
    <row r="7" spans="2:16" ht="18" customHeight="1" thickBot="1">
      <c r="B7" s="10" t="s">
        <v>217</v>
      </c>
      <c r="C7" s="11"/>
      <c r="D7" s="36">
        <v>0.51718509197235107</v>
      </c>
      <c r="E7" s="36">
        <v>0.41176077723503113</v>
      </c>
      <c r="F7" s="36">
        <v>0.35289967060089111</v>
      </c>
      <c r="G7" s="36">
        <v>0.64710032939910889</v>
      </c>
      <c r="H7" s="36">
        <v>0.29262667894363403</v>
      </c>
      <c r="I7" s="36">
        <v>0.36631637811660767</v>
      </c>
      <c r="J7" s="36">
        <v>0.63368362188339233</v>
      </c>
      <c r="K7" s="90">
        <f>F7/F6</f>
        <v>0.71910905243694045</v>
      </c>
      <c r="L7" s="90">
        <f t="shared" si="0"/>
        <v>1.366572703920006</v>
      </c>
      <c r="M7" s="90">
        <f>I7/I6</f>
        <v>0.73105249703779385</v>
      </c>
      <c r="N7" s="90">
        <f>MAX((I7/(1-I7))/(I$5/(1-I$5)),(J7/(1-J7))/(J$5/(1-J$5)))</f>
        <v>1.3407769668212772</v>
      </c>
    </row>
    <row r="8" spans="2:16" ht="18" customHeight="1" thickTop="1">
      <c r="B8" s="7" t="s">
        <v>218</v>
      </c>
      <c r="C8" s="8" t="s">
        <v>283</v>
      </c>
      <c r="D8" s="38">
        <v>0.3075554370880127</v>
      </c>
      <c r="E8" s="38">
        <v>0.46007022261619568</v>
      </c>
      <c r="F8" s="38">
        <v>0.40865170955657959</v>
      </c>
      <c r="G8" s="38">
        <v>0.59134829044342041</v>
      </c>
      <c r="H8" s="38">
        <v>0.28354471921920776</v>
      </c>
      <c r="I8" s="38">
        <v>0.44613182544708252</v>
      </c>
      <c r="J8" s="38">
        <v>0.55386817455291748</v>
      </c>
      <c r="K8" s="91">
        <f t="shared" ref="K8:K58" si="1">F8/((F$5-D8*F8)/(1-D8))</f>
        <v>0.93903775057846506</v>
      </c>
      <c r="L8" s="91">
        <f t="shared" si="0"/>
        <v>1.0784559216896652</v>
      </c>
      <c r="M8" s="91">
        <f>I8/((I$5-D8*I8)/(1-D8))</f>
        <v>1.0316939449266946</v>
      </c>
      <c r="N8" s="91">
        <f>MAX((I8/(1-I8))/(I$5/(1-I$5)),(J8/(1-J8))/(J$5/(1-J$5)))</f>
        <v>1.039241179094216</v>
      </c>
    </row>
    <row r="9" spans="2:16" ht="18" customHeight="1">
      <c r="B9" s="7"/>
      <c r="C9" s="8" t="s">
        <v>13</v>
      </c>
      <c r="D9" s="38">
        <v>0.28085362911224365</v>
      </c>
      <c r="E9" s="38">
        <v>0.30577459931373596</v>
      </c>
      <c r="F9" s="38">
        <v>0.44635507464408875</v>
      </c>
      <c r="G9" s="38">
        <v>0.55364489555358887</v>
      </c>
      <c r="H9" s="38">
        <v>0.21320612728595734</v>
      </c>
      <c r="I9" s="38">
        <v>0.45989266037940979</v>
      </c>
      <c r="J9" s="38">
        <v>0.54010730981826782</v>
      </c>
      <c r="K9" s="91">
        <f t="shared" si="1"/>
        <v>1.0640885901251746</v>
      </c>
      <c r="L9" s="91">
        <f t="shared" si="0"/>
        <v>1.0817747296501898</v>
      </c>
      <c r="M9" s="91">
        <f t="shared" ref="M9:M58" si="2">I9/((I$5-D9*I9)/(1-D9))</f>
        <v>1.0756181281691335</v>
      </c>
      <c r="N9" s="91">
        <f t="shared" ref="N9:N58" si="3">MAX((I9/(1-I9))/(I$5/(1-I$5)),(J9/(1-J9))/(J$5/(1-J$5)))</f>
        <v>1.098590786149229</v>
      </c>
      <c r="P9" s="31"/>
    </row>
    <row r="10" spans="2:16" ht="18" customHeight="1">
      <c r="B10" s="7"/>
      <c r="C10" s="8" t="s">
        <v>14</v>
      </c>
      <c r="D10" s="38">
        <v>0.25376057624816895</v>
      </c>
      <c r="E10" s="38">
        <v>0.28580436110496521</v>
      </c>
      <c r="F10" s="38">
        <v>0.45615869760513306</v>
      </c>
      <c r="G10" s="38">
        <v>0.54384130239486694</v>
      </c>
      <c r="H10" s="38">
        <v>0.20582455396652222</v>
      </c>
      <c r="I10" s="38">
        <v>0.43004134297370911</v>
      </c>
      <c r="J10" s="38">
        <v>0.56995868682861328</v>
      </c>
      <c r="K10" s="91">
        <f t="shared" si="1"/>
        <v>1.0936067600118657</v>
      </c>
      <c r="L10" s="91">
        <f t="shared" si="0"/>
        <v>1.1254635952707714</v>
      </c>
      <c r="M10" s="91">
        <f t="shared" si="2"/>
        <v>0.97984721925162444</v>
      </c>
      <c r="N10" s="91">
        <f t="shared" si="3"/>
        <v>1.0272439507333704</v>
      </c>
      <c r="O10" s="20"/>
      <c r="P10" s="21"/>
    </row>
    <row r="11" spans="2:16" ht="18" customHeight="1" thickBot="1">
      <c r="B11" s="7"/>
      <c r="C11" s="8" t="s">
        <v>15</v>
      </c>
      <c r="D11" s="38">
        <v>0.15319985151290894</v>
      </c>
      <c r="E11" s="38">
        <v>0.25264367461204529</v>
      </c>
      <c r="F11" s="38">
        <v>0.36972767114639282</v>
      </c>
      <c r="G11" s="38">
        <v>0.63027232885360718</v>
      </c>
      <c r="H11" s="38">
        <v>0.22776208817958832</v>
      </c>
      <c r="I11" s="38">
        <v>0.38405719399452209</v>
      </c>
      <c r="J11" s="38">
        <v>0.61594283580780029</v>
      </c>
      <c r="K11" s="91">
        <f t="shared" si="1"/>
        <v>0.84530921734091913</v>
      </c>
      <c r="L11" s="91">
        <f t="shared" si="0"/>
        <v>1.2704531640571852</v>
      </c>
      <c r="M11" s="91">
        <f t="shared" si="2"/>
        <v>0.86081553584251036</v>
      </c>
      <c r="N11" s="91">
        <f t="shared" si="3"/>
        <v>1.2430395072968918</v>
      </c>
      <c r="O11" s="20"/>
      <c r="P11" s="21"/>
    </row>
    <row r="12" spans="2:16" ht="18" customHeight="1" thickTop="1">
      <c r="B12" s="4" t="s">
        <v>219</v>
      </c>
      <c r="C12" s="28" t="s">
        <v>245</v>
      </c>
      <c r="D12" s="34">
        <v>0.37166425585746765</v>
      </c>
      <c r="E12" s="34">
        <v>0.32199382781982422</v>
      </c>
      <c r="F12" s="34">
        <v>0.43449693918228149</v>
      </c>
      <c r="G12" s="34">
        <v>0.56550306081771851</v>
      </c>
      <c r="H12" s="34">
        <v>0.22441764175891876</v>
      </c>
      <c r="I12" s="34">
        <v>0.4346466064453125</v>
      </c>
      <c r="J12" s="34">
        <v>0.5653533935546875</v>
      </c>
      <c r="K12" s="89">
        <f t="shared" si="1"/>
        <v>1.0281504445426044</v>
      </c>
      <c r="L12" s="89">
        <f t="shared" si="0"/>
        <v>1.0309543619810799</v>
      </c>
      <c r="M12" s="89">
        <f t="shared" si="2"/>
        <v>0.99274785999525184</v>
      </c>
      <c r="N12" s="89">
        <f t="shared" si="3"/>
        <v>1.008147563430857</v>
      </c>
      <c r="O12" s="20"/>
      <c r="P12" s="21"/>
    </row>
    <row r="13" spans="2:16" ht="18" customHeight="1">
      <c r="B13" s="7"/>
      <c r="C13" s="8" t="s">
        <v>246</v>
      </c>
      <c r="D13" s="38">
        <v>0.13798800110816956</v>
      </c>
      <c r="E13" s="38">
        <v>0.29460474848747253</v>
      </c>
      <c r="F13" s="38">
        <v>0.39075773954391479</v>
      </c>
      <c r="G13" s="38">
        <v>0.60924226045608521</v>
      </c>
      <c r="H13" s="38">
        <v>0.17669020593166351</v>
      </c>
      <c r="I13" s="38">
        <v>0.39733389019966125</v>
      </c>
      <c r="J13" s="38">
        <v>0.60266613960266113</v>
      </c>
      <c r="K13" s="91">
        <f t="shared" si="1"/>
        <v>0.90280336786897186</v>
      </c>
      <c r="L13" s="91">
        <f t="shared" si="0"/>
        <v>1.1619697073117425</v>
      </c>
      <c r="M13" s="91">
        <f t="shared" si="2"/>
        <v>0.89705003832835384</v>
      </c>
      <c r="N13" s="91">
        <f t="shared" si="3"/>
        <v>1.1756055005709769</v>
      </c>
      <c r="O13" s="20"/>
      <c r="P13" s="21"/>
    </row>
    <row r="14" spans="2:16" ht="18" customHeight="1">
      <c r="B14" s="43"/>
      <c r="C14" s="8" t="s">
        <v>247</v>
      </c>
      <c r="D14" s="38">
        <v>0.13106100261211395</v>
      </c>
      <c r="E14" s="38">
        <v>0.35696402192115784</v>
      </c>
      <c r="F14" s="38">
        <v>0.48269400000572205</v>
      </c>
      <c r="G14" s="38">
        <v>0.51730602979660034</v>
      </c>
      <c r="H14" s="38">
        <v>0.20114627480506897</v>
      </c>
      <c r="I14" s="38">
        <v>0.46565261483192444</v>
      </c>
      <c r="J14" s="38">
        <v>0.53434735536575317</v>
      </c>
      <c r="K14" s="91">
        <f t="shared" si="1"/>
        <v>1.1530460837049974</v>
      </c>
      <c r="L14" s="91">
        <f t="shared" si="0"/>
        <v>1.2520222988296075</v>
      </c>
      <c r="M14" s="91">
        <f t="shared" si="2"/>
        <v>1.0772363301837684</v>
      </c>
      <c r="N14" s="91">
        <f t="shared" si="3"/>
        <v>1.1243406439128287</v>
      </c>
      <c r="O14" s="20"/>
      <c r="P14" s="21"/>
    </row>
    <row r="15" spans="2:16" ht="18" customHeight="1">
      <c r="B15" s="7"/>
      <c r="C15" s="8" t="s">
        <v>235</v>
      </c>
      <c r="D15" s="38">
        <v>0.199610635638237</v>
      </c>
      <c r="E15" s="38">
        <v>0.3764556348323822</v>
      </c>
      <c r="F15" s="38">
        <v>0.45071369409561157</v>
      </c>
      <c r="G15" s="38">
        <v>0.54928630590438843</v>
      </c>
      <c r="H15" s="38">
        <v>0.25035333633422852</v>
      </c>
      <c r="I15" s="38">
        <v>0.42953130602836609</v>
      </c>
      <c r="J15" s="38">
        <v>0.5704687237739563</v>
      </c>
      <c r="K15" s="91">
        <f t="shared" si="1"/>
        <v>1.0702903106558452</v>
      </c>
      <c r="L15" s="91">
        <f t="shared" si="0"/>
        <v>1.1010059363695903</v>
      </c>
      <c r="M15" s="91">
        <f t="shared" si="2"/>
        <v>0.9797369516596115</v>
      </c>
      <c r="N15" s="91">
        <f t="shared" si="3"/>
        <v>1.02938406547693</v>
      </c>
      <c r="O15" s="20"/>
      <c r="P15" s="21"/>
    </row>
    <row r="16" spans="2:16" ht="18" customHeight="1" thickBot="1">
      <c r="B16" s="10"/>
      <c r="C16" s="8" t="s">
        <v>236</v>
      </c>
      <c r="D16" s="36">
        <v>0.15967610478401184</v>
      </c>
      <c r="E16" s="36">
        <v>0.36184832453727722</v>
      </c>
      <c r="F16" s="36">
        <v>0.36836409568786621</v>
      </c>
      <c r="G16" s="36">
        <v>0.63163590431213379</v>
      </c>
      <c r="H16" s="36">
        <v>0.31796780228614807</v>
      </c>
      <c r="I16" s="36">
        <v>0.46480670571327209</v>
      </c>
      <c r="J16" s="36">
        <v>0.53519332408905029</v>
      </c>
      <c r="K16" s="90">
        <f t="shared" si="1"/>
        <v>0.84069140158435596</v>
      </c>
      <c r="L16" s="90">
        <f t="shared" si="0"/>
        <v>1.2779147698660631</v>
      </c>
      <c r="M16" s="90">
        <f t="shared" si="2"/>
        <v>1.0777131462214484</v>
      </c>
      <c r="N16" s="90">
        <f t="shared" si="3"/>
        <v>1.1205242876717061</v>
      </c>
      <c r="O16" s="20"/>
      <c r="P16" s="21"/>
    </row>
    <row r="17" spans="2:16" ht="18" customHeight="1" thickTop="1">
      <c r="B17" s="4" t="s">
        <v>257</v>
      </c>
      <c r="C17" s="5" t="s">
        <v>248</v>
      </c>
      <c r="D17" s="34">
        <v>0.22760176658630371</v>
      </c>
      <c r="E17" s="34">
        <v>0.43285080790519714</v>
      </c>
      <c r="F17" s="34">
        <v>0.3865382969379425</v>
      </c>
      <c r="G17" s="34">
        <v>0.61346173286437988</v>
      </c>
      <c r="H17" s="34">
        <v>0.28713440895080566</v>
      </c>
      <c r="I17" s="34">
        <v>0.36452555656433105</v>
      </c>
      <c r="J17" s="34">
        <v>0.63547444343566895</v>
      </c>
      <c r="K17" s="89">
        <f t="shared" si="1"/>
        <v>0.88059494175323849</v>
      </c>
      <c r="L17" s="89">
        <f t="shared" si="0"/>
        <v>1.1827892143076308</v>
      </c>
      <c r="M17" s="89">
        <f t="shared" si="2"/>
        <v>0.7960949849337956</v>
      </c>
      <c r="N17" s="89">
        <f t="shared" si="3"/>
        <v>1.3511715813515144</v>
      </c>
      <c r="O17" s="20"/>
      <c r="P17" s="21"/>
    </row>
    <row r="18" spans="2:16" ht="18" customHeight="1">
      <c r="B18" s="7"/>
      <c r="C18" s="8" t="s">
        <v>249</v>
      </c>
      <c r="D18" s="38">
        <v>0.15965744853019714</v>
      </c>
      <c r="E18" s="38">
        <v>0.27808290719985962</v>
      </c>
      <c r="F18" s="38">
        <v>0.40195277333259583</v>
      </c>
      <c r="G18" s="38">
        <v>0.59804725646972656</v>
      </c>
      <c r="H18" s="38">
        <v>0.18201443552970886</v>
      </c>
      <c r="I18" s="38">
        <v>0.43569234013557434</v>
      </c>
      <c r="J18" s="38">
        <v>0.56430763006210327</v>
      </c>
      <c r="K18" s="91">
        <f t="shared" si="1"/>
        <v>0.93090966970275857</v>
      </c>
      <c r="L18" s="91">
        <f t="shared" si="0"/>
        <v>1.108850199718538</v>
      </c>
      <c r="M18" s="91">
        <f t="shared" si="2"/>
        <v>0.9974138530408363</v>
      </c>
      <c r="N18" s="91">
        <f t="shared" si="3"/>
        <v>1.0038674268904968</v>
      </c>
      <c r="O18" s="20"/>
      <c r="P18" s="21"/>
    </row>
    <row r="19" spans="2:16" ht="18" customHeight="1">
      <c r="B19" s="7"/>
      <c r="C19" s="8" t="s">
        <v>284</v>
      </c>
      <c r="D19" s="38">
        <v>3.3481255173683167E-2</v>
      </c>
      <c r="E19" s="38">
        <v>0.2851102352142334</v>
      </c>
      <c r="F19" s="38">
        <v>0.15972937643527985</v>
      </c>
      <c r="G19" s="38">
        <v>0.84027063846588135</v>
      </c>
      <c r="H19" s="38">
        <v>0.28110694885253906</v>
      </c>
      <c r="I19" s="38">
        <v>0.33226734399795532</v>
      </c>
      <c r="J19" s="38">
        <v>0.66773265600204468</v>
      </c>
      <c r="K19" s="91">
        <f t="shared" si="1"/>
        <v>0.36611555554269154</v>
      </c>
      <c r="L19" s="91">
        <f t="shared" si="0"/>
        <v>3.9205482808293755</v>
      </c>
      <c r="M19" s="91">
        <f t="shared" si="2"/>
        <v>0.75471171512352797</v>
      </c>
      <c r="N19" s="91">
        <f t="shared" si="3"/>
        <v>1.5575978927801921</v>
      </c>
      <c r="O19" s="20"/>
      <c r="P19" s="21"/>
    </row>
    <row r="20" spans="2:16" ht="18" customHeight="1">
      <c r="B20" s="43"/>
      <c r="C20" s="8" t="s">
        <v>285</v>
      </c>
      <c r="D20" s="38">
        <v>6.8545855581760406E-2</v>
      </c>
      <c r="E20" s="38">
        <v>0.26759922504425049</v>
      </c>
      <c r="F20" s="38">
        <v>0.30672639608383179</v>
      </c>
      <c r="G20" s="38">
        <v>0.69327360391616821</v>
      </c>
      <c r="H20" s="38">
        <v>0.20635521411895752</v>
      </c>
      <c r="I20" s="38">
        <v>0.34846049547195435</v>
      </c>
      <c r="J20" s="38">
        <v>0.65153950452804565</v>
      </c>
      <c r="K20" s="91">
        <f t="shared" si="1"/>
        <v>0.70370333119605766</v>
      </c>
      <c r="L20" s="91">
        <f t="shared" si="0"/>
        <v>1.6844801089135431</v>
      </c>
      <c r="M20" s="91">
        <f t="shared" si="2"/>
        <v>0.78636013087273871</v>
      </c>
      <c r="N20" s="91">
        <f t="shared" si="3"/>
        <v>1.4491975730258035</v>
      </c>
      <c r="O20" s="20"/>
      <c r="P20" s="21"/>
    </row>
    <row r="21" spans="2:16" ht="18" customHeight="1">
      <c r="B21" s="7"/>
      <c r="C21" s="8" t="s">
        <v>286</v>
      </c>
      <c r="D21" s="38">
        <v>0.14913627505302429</v>
      </c>
      <c r="E21" s="38">
        <v>0.39617100358009338</v>
      </c>
      <c r="F21" s="38">
        <v>0.39670512080192566</v>
      </c>
      <c r="G21" s="38">
        <v>0.60329484939575195</v>
      </c>
      <c r="H21" s="38">
        <v>0.24042908847332001</v>
      </c>
      <c r="I21" s="38">
        <v>0.42959573864936829</v>
      </c>
      <c r="J21" s="38">
        <v>0.5704042911529541</v>
      </c>
      <c r="K21" s="91">
        <f t="shared" si="1"/>
        <v>0.91758554588868502</v>
      </c>
      <c r="L21" s="91">
        <f t="shared" si="0"/>
        <v>1.1333763663994341</v>
      </c>
      <c r="M21" s="91">
        <f t="shared" si="2"/>
        <v>0.98108849017885269</v>
      </c>
      <c r="N21" s="91">
        <f t="shared" si="3"/>
        <v>1.0291134258004526</v>
      </c>
      <c r="O21" s="20"/>
      <c r="P21" s="21"/>
    </row>
    <row r="22" spans="2:16" ht="18" customHeight="1">
      <c r="B22" s="7"/>
      <c r="C22" s="8" t="s">
        <v>255</v>
      </c>
      <c r="D22" s="38">
        <v>0.23225343227386475</v>
      </c>
      <c r="E22" s="38">
        <v>0.31713548302650452</v>
      </c>
      <c r="F22" s="38">
        <v>0.6011391282081604</v>
      </c>
      <c r="G22" s="38">
        <v>0.39886084198951721</v>
      </c>
      <c r="H22" s="38">
        <v>0.23436884582042694</v>
      </c>
      <c r="I22" s="38">
        <v>0.57517898082733154</v>
      </c>
      <c r="J22" s="38">
        <v>0.42482098937034607</v>
      </c>
      <c r="K22" s="91">
        <f t="shared" si="1"/>
        <v>1.6058241342688879</v>
      </c>
      <c r="L22" s="91">
        <f t="shared" si="0"/>
        <v>2.0222797914041868</v>
      </c>
      <c r="M22" s="91">
        <f t="shared" si="2"/>
        <v>1.4571368402594056</v>
      </c>
      <c r="N22" s="91">
        <f t="shared" si="3"/>
        <v>1.7468538170972867</v>
      </c>
      <c r="O22" s="20"/>
      <c r="P22" s="21"/>
    </row>
    <row r="23" spans="2:16" ht="18" customHeight="1" thickBot="1">
      <c r="B23" s="7"/>
      <c r="C23" s="8" t="s">
        <v>287</v>
      </c>
      <c r="D23" s="38">
        <v>0.12932395935058594</v>
      </c>
      <c r="E23" s="38">
        <v>0.28167024254798889</v>
      </c>
      <c r="F23" s="38">
        <v>0.38259780406951904</v>
      </c>
      <c r="G23" s="38">
        <v>0.61740219593048096</v>
      </c>
      <c r="H23" s="38">
        <v>0.20597955584526062</v>
      </c>
      <c r="I23" s="38">
        <v>0.39084708690643311</v>
      </c>
      <c r="J23" s="38">
        <v>0.60915291309356689</v>
      </c>
      <c r="K23" s="91">
        <f t="shared" si="1"/>
        <v>0.882333370693972</v>
      </c>
      <c r="L23" s="91">
        <f t="shared" si="0"/>
        <v>1.2026467186743643</v>
      </c>
      <c r="M23" s="91">
        <f t="shared" si="2"/>
        <v>0.88139062921306466</v>
      </c>
      <c r="N23" s="91">
        <f t="shared" si="3"/>
        <v>1.2079802690754986</v>
      </c>
      <c r="O23" s="20"/>
      <c r="P23" s="21"/>
    </row>
    <row r="24" spans="2:16" ht="18" customHeight="1" thickTop="1">
      <c r="B24" s="4" t="s">
        <v>256</v>
      </c>
      <c r="C24" s="5" t="s">
        <v>249</v>
      </c>
      <c r="D24" s="34">
        <v>0.21969710290431976</v>
      </c>
      <c r="E24" s="34">
        <v>0.33890146017074585</v>
      </c>
      <c r="F24" s="34">
        <v>0.39227619767189026</v>
      </c>
      <c r="G24" s="34">
        <v>0.60772377252578735</v>
      </c>
      <c r="H24" s="34">
        <v>0.216440349817276</v>
      </c>
      <c r="I24" s="34">
        <v>0.41604146361351013</v>
      </c>
      <c r="J24" s="34">
        <v>0.58395850658416748</v>
      </c>
      <c r="K24" s="92">
        <f t="shared" si="1"/>
        <v>0.89805830977594991</v>
      </c>
      <c r="L24" s="92">
        <f t="shared" si="0"/>
        <v>1.1545868557012633</v>
      </c>
      <c r="M24" s="92">
        <f t="shared" si="2"/>
        <v>0.94033053620963702</v>
      </c>
      <c r="N24" s="89">
        <f t="shared" si="3"/>
        <v>1.0878918849956722</v>
      </c>
      <c r="O24" s="20"/>
      <c r="P24" s="21"/>
    </row>
    <row r="25" spans="2:16" ht="18" customHeight="1">
      <c r="B25" s="7"/>
      <c r="C25" s="8" t="s">
        <v>284</v>
      </c>
      <c r="D25" s="38">
        <v>4.365137591958046E-2</v>
      </c>
      <c r="E25" s="38">
        <v>0.29583641886711121</v>
      </c>
      <c r="F25" s="38">
        <v>0.25561797618865967</v>
      </c>
      <c r="G25" s="38">
        <v>0.74438202381134033</v>
      </c>
      <c r="H25" s="38">
        <v>0.2748730480670929</v>
      </c>
      <c r="I25" s="38">
        <v>0.29664263129234314</v>
      </c>
      <c r="J25" s="38">
        <v>0.70335733890533447</v>
      </c>
      <c r="K25" s="93">
        <f t="shared" si="1"/>
        <v>0.58783626084843055</v>
      </c>
      <c r="L25" s="93">
        <f t="shared" si="0"/>
        <v>2.1702854488070509</v>
      </c>
      <c r="M25" s="93">
        <f t="shared" si="2"/>
        <v>0.66957420423585001</v>
      </c>
      <c r="N25" s="91">
        <f t="shared" si="3"/>
        <v>1.8377346735881197</v>
      </c>
      <c r="O25" s="20"/>
      <c r="P25" s="21"/>
    </row>
    <row r="26" spans="2:16" ht="18" customHeight="1">
      <c r="B26" s="7"/>
      <c r="C26" s="8" t="s">
        <v>285</v>
      </c>
      <c r="D26" s="38">
        <v>7.712274044752121E-2</v>
      </c>
      <c r="E26" s="38">
        <v>0.29015505313873291</v>
      </c>
      <c r="F26" s="38">
        <v>0.29171377420425415</v>
      </c>
      <c r="G26" s="38">
        <v>0.70828622579574585</v>
      </c>
      <c r="H26" s="38">
        <v>0.2180163562297821</v>
      </c>
      <c r="I26" s="38">
        <v>0.3251318633556366</v>
      </c>
      <c r="J26" s="38">
        <v>0.67486810684204102</v>
      </c>
      <c r="K26" s="93">
        <f t="shared" si="1"/>
        <v>0.66551266640133666</v>
      </c>
      <c r="L26" s="93">
        <f t="shared" si="0"/>
        <v>1.8095235256697011</v>
      </c>
      <c r="M26" s="93">
        <f t="shared" si="2"/>
        <v>0.72906013475500553</v>
      </c>
      <c r="N26" s="91">
        <f t="shared" si="3"/>
        <v>1.6087913642338323</v>
      </c>
    </row>
    <row r="27" spans="2:16" ht="18" customHeight="1">
      <c r="B27" s="7"/>
      <c r="C27" s="8" t="s">
        <v>286</v>
      </c>
      <c r="D27" s="38">
        <v>0.15723572671413422</v>
      </c>
      <c r="E27" s="38">
        <v>0.38154959678649902</v>
      </c>
      <c r="F27" s="38">
        <v>0.38989788293838501</v>
      </c>
      <c r="G27" s="38">
        <v>0.61010211706161499</v>
      </c>
      <c r="H27" s="38">
        <v>0.2115926593542099</v>
      </c>
      <c r="I27" s="38">
        <v>0.43437215685844421</v>
      </c>
      <c r="J27" s="38">
        <v>0.5656278133392334</v>
      </c>
      <c r="K27" s="93">
        <f t="shared" si="1"/>
        <v>0.89848922760698635</v>
      </c>
      <c r="L27" s="93">
        <f t="shared" si="0"/>
        <v>1.1661758106657647</v>
      </c>
      <c r="M27" s="93">
        <f t="shared" si="2"/>
        <v>0.99383860306657279</v>
      </c>
      <c r="N27" s="91">
        <f t="shared" si="3"/>
        <v>1.00927413169117</v>
      </c>
    </row>
    <row r="28" spans="2:16" ht="18" customHeight="1">
      <c r="B28" s="7"/>
      <c r="C28" s="8" t="s">
        <v>255</v>
      </c>
      <c r="D28" s="38">
        <v>0.3524433970451355</v>
      </c>
      <c r="E28" s="38">
        <v>0.36343249678611755</v>
      </c>
      <c r="F28" s="38">
        <v>0.53795188665390015</v>
      </c>
      <c r="G28" s="38">
        <v>0.46204811334609985</v>
      </c>
      <c r="H28" s="38">
        <v>0.25789296627044678</v>
      </c>
      <c r="I28" s="38">
        <v>0.52443599700927734</v>
      </c>
      <c r="J28" s="38">
        <v>0.47556400299072266</v>
      </c>
      <c r="K28" s="93">
        <f t="shared" si="1"/>
        <v>1.4672218498079337</v>
      </c>
      <c r="L28" s="93">
        <f t="shared" si="0"/>
        <v>1.5622261843138892</v>
      </c>
      <c r="M28" s="93">
        <f t="shared" si="2"/>
        <v>1.3486563277981316</v>
      </c>
      <c r="N28" s="91">
        <f t="shared" si="3"/>
        <v>1.4227974316499148</v>
      </c>
    </row>
    <row r="29" spans="2:16" ht="18" customHeight="1" thickBot="1">
      <c r="B29" s="10"/>
      <c r="C29" s="44" t="s">
        <v>287</v>
      </c>
      <c r="D29" s="36">
        <v>0.14984963834285736</v>
      </c>
      <c r="E29" s="36">
        <v>0.2818545401096344</v>
      </c>
      <c r="F29" s="36">
        <v>0.39499413967132568</v>
      </c>
      <c r="G29" s="36">
        <v>0.60500586032867432</v>
      </c>
      <c r="H29" s="36">
        <v>0.22936394810676575</v>
      </c>
      <c r="I29" s="36">
        <v>0.36754950881004333</v>
      </c>
      <c r="J29" s="36">
        <v>0.63245046138763428</v>
      </c>
      <c r="K29" s="94">
        <f t="shared" si="1"/>
        <v>0.91292805971261426</v>
      </c>
      <c r="L29" s="94">
        <f t="shared" si="0"/>
        <v>1.1415141599336993</v>
      </c>
      <c r="M29" s="94">
        <f t="shared" si="2"/>
        <v>0.81892405064330631</v>
      </c>
      <c r="N29" s="90">
        <f t="shared" si="3"/>
        <v>1.3336781204127206</v>
      </c>
    </row>
    <row r="30" spans="2:16" ht="18" customHeight="1" thickTop="1">
      <c r="B30" s="7" t="s">
        <v>258</v>
      </c>
      <c r="C30" s="8" t="s">
        <v>259</v>
      </c>
      <c r="D30" s="38">
        <v>0.15965744853019714</v>
      </c>
      <c r="E30" s="38">
        <v>0.27808290719985962</v>
      </c>
      <c r="F30" s="38">
        <v>0.40195277333259583</v>
      </c>
      <c r="G30" s="38">
        <v>0.59804725646972656</v>
      </c>
      <c r="H30" s="38">
        <v>0.18201443552970886</v>
      </c>
      <c r="I30" s="38">
        <v>0.43569234013557434</v>
      </c>
      <c r="J30" s="38">
        <v>0.56430763006210327</v>
      </c>
      <c r="K30" s="91">
        <f t="shared" si="1"/>
        <v>0.93090966970275857</v>
      </c>
      <c r="L30" s="91">
        <f t="shared" si="0"/>
        <v>1.108850199718538</v>
      </c>
      <c r="M30" s="91">
        <f t="shared" si="2"/>
        <v>0.9974138530408363</v>
      </c>
      <c r="N30" s="91">
        <f t="shared" si="3"/>
        <v>1.0038674268904968</v>
      </c>
    </row>
    <row r="31" spans="2:16" ht="18" customHeight="1">
      <c r="B31" s="7"/>
      <c r="C31" s="8" t="s">
        <v>260</v>
      </c>
      <c r="D31" s="38">
        <v>0.34326186776161194</v>
      </c>
      <c r="E31" s="38">
        <v>0.33705157041549683</v>
      </c>
      <c r="F31" s="38">
        <v>0.4975590705871582</v>
      </c>
      <c r="G31" s="38">
        <v>0.5024409294128418</v>
      </c>
      <c r="H31" s="38">
        <v>0.24122984707355499</v>
      </c>
      <c r="I31" s="38">
        <v>0.48639270663261414</v>
      </c>
      <c r="J31" s="38">
        <v>0.51360726356506348</v>
      </c>
      <c r="K31" s="91">
        <f t="shared" si="1"/>
        <v>1.275289187049097</v>
      </c>
      <c r="L31" s="91">
        <f t="shared" si="0"/>
        <v>1.3287623578194083</v>
      </c>
      <c r="M31" s="91">
        <f t="shared" si="2"/>
        <v>1.1844806778014934</v>
      </c>
      <c r="N31" s="91">
        <f t="shared" si="3"/>
        <v>1.2218430552539206</v>
      </c>
    </row>
    <row r="32" spans="2:16" ht="18" customHeight="1" thickBot="1">
      <c r="B32" s="7"/>
      <c r="C32" s="8" t="s">
        <v>261</v>
      </c>
      <c r="D32" s="38">
        <v>7.1609094738960266E-2</v>
      </c>
      <c r="E32" s="38">
        <v>0.37167641520500183</v>
      </c>
      <c r="F32" s="38">
        <v>0.47783303260803223</v>
      </c>
      <c r="G32" s="38">
        <v>0.52216696739196777</v>
      </c>
      <c r="H32" s="38">
        <v>0.23595426976680756</v>
      </c>
      <c r="I32" s="38">
        <v>0.58955663442611694</v>
      </c>
      <c r="J32" s="38">
        <v>0.41044333577156067</v>
      </c>
      <c r="K32" s="91">
        <f t="shared" si="1"/>
        <v>1.1293543766221878</v>
      </c>
      <c r="L32" s="91">
        <f t="shared" si="0"/>
        <v>1.2278758384309181</v>
      </c>
      <c r="M32" s="91">
        <f t="shared" si="2"/>
        <v>1.3876918065707982</v>
      </c>
      <c r="N32" s="91">
        <f t="shared" si="3"/>
        <v>1.8532407606771191</v>
      </c>
    </row>
    <row r="33" spans="1:14" ht="18" customHeight="1" thickTop="1">
      <c r="B33" s="4" t="s">
        <v>262</v>
      </c>
      <c r="C33" s="5" t="s">
        <v>259</v>
      </c>
      <c r="D33" s="34">
        <v>0.21969710290431976</v>
      </c>
      <c r="E33" s="34">
        <v>0.33890146017074585</v>
      </c>
      <c r="F33" s="34">
        <v>0.39227619767189026</v>
      </c>
      <c r="G33" s="34">
        <v>0.60772377252578735</v>
      </c>
      <c r="H33" s="34">
        <v>0.216440349817276</v>
      </c>
      <c r="I33" s="34">
        <v>0.41604146361351013</v>
      </c>
      <c r="J33" s="34">
        <v>0.58395850658416748</v>
      </c>
      <c r="K33" s="89">
        <f t="shared" si="1"/>
        <v>0.89805830977594991</v>
      </c>
      <c r="L33" s="89">
        <f t="shared" si="0"/>
        <v>1.1545868557012633</v>
      </c>
      <c r="M33" s="89">
        <f t="shared" si="2"/>
        <v>0.94033053620963702</v>
      </c>
      <c r="N33" s="89">
        <f t="shared" si="3"/>
        <v>1.0878918849956722</v>
      </c>
    </row>
    <row r="34" spans="1:14" ht="18" customHeight="1">
      <c r="B34" s="7"/>
      <c r="C34" s="8" t="s">
        <v>260</v>
      </c>
      <c r="D34" s="38">
        <v>0.462362140417099</v>
      </c>
      <c r="E34" s="38">
        <v>0.35898903012275696</v>
      </c>
      <c r="F34" s="38">
        <v>0.48207932710647583</v>
      </c>
      <c r="G34" s="38">
        <v>0.51792067289352417</v>
      </c>
      <c r="H34" s="38">
        <v>0.25050735473632813</v>
      </c>
      <c r="I34" s="38">
        <v>0.47453874349594116</v>
      </c>
      <c r="J34" s="38">
        <v>0.52546125650405884</v>
      </c>
      <c r="K34" s="91">
        <f t="shared" si="1"/>
        <v>1.2697211843957705</v>
      </c>
      <c r="L34" s="91">
        <f t="shared" si="0"/>
        <v>1.2489439276622984</v>
      </c>
      <c r="M34" s="91">
        <f t="shared" si="2"/>
        <v>1.1744536748940395</v>
      </c>
      <c r="N34" s="91">
        <f t="shared" si="3"/>
        <v>1.165173312277624</v>
      </c>
    </row>
    <row r="35" spans="1:14" ht="18" customHeight="1" thickBot="1">
      <c r="B35" s="10"/>
      <c r="C35" s="11" t="s">
        <v>261</v>
      </c>
      <c r="D35" s="36">
        <v>9.0968377888202667E-2</v>
      </c>
      <c r="E35" s="36">
        <v>0.38477620482444763</v>
      </c>
      <c r="F35" s="36">
        <v>0.42032358050346375</v>
      </c>
      <c r="G35" s="36">
        <v>0.57967638969421387</v>
      </c>
      <c r="H35" s="36">
        <v>0.22355093061923981</v>
      </c>
      <c r="I35" s="36">
        <v>0.50909054279327393</v>
      </c>
      <c r="J35" s="36">
        <v>0.49090945720672607</v>
      </c>
      <c r="K35" s="90">
        <f t="shared" si="1"/>
        <v>0.98277090206627948</v>
      </c>
      <c r="L35" s="90">
        <f t="shared" si="0"/>
        <v>1.0278132214467812</v>
      </c>
      <c r="M35" s="90">
        <f t="shared" si="2"/>
        <v>1.18560905518757</v>
      </c>
      <c r="N35" s="90">
        <f t="shared" si="3"/>
        <v>1.3379909730883852</v>
      </c>
    </row>
    <row r="36" spans="1:14" ht="18" customHeight="1" thickTop="1">
      <c r="B36" s="4" t="s">
        <v>230</v>
      </c>
      <c r="C36" s="5" t="s">
        <v>231</v>
      </c>
      <c r="D36" s="34">
        <v>0.66221678256988525</v>
      </c>
      <c r="E36" s="34">
        <v>0.33256769180297852</v>
      </c>
      <c r="F36" s="34">
        <v>0.47113782167434692</v>
      </c>
      <c r="G36" s="34">
        <v>0.52886217832565308</v>
      </c>
      <c r="H36" s="34">
        <v>0.23586428165435791</v>
      </c>
      <c r="I36" s="34">
        <v>0.47646182775497437</v>
      </c>
      <c r="J36" s="34">
        <v>0.52353817224502563</v>
      </c>
      <c r="K36" s="89">
        <f t="shared" si="1"/>
        <v>1.383526915845831</v>
      </c>
      <c r="L36" s="89">
        <f t="shared" si="0"/>
        <v>1.1953446417808351</v>
      </c>
      <c r="M36" s="89">
        <f t="shared" si="2"/>
        <v>1.3287644689659042</v>
      </c>
      <c r="N36" s="89">
        <f t="shared" si="3"/>
        <v>1.1741925288064661</v>
      </c>
    </row>
    <row r="37" spans="1:14" ht="18" customHeight="1">
      <c r="B37" s="7"/>
      <c r="C37" s="8" t="s">
        <v>265</v>
      </c>
      <c r="D37" s="38">
        <v>9.5906399190425873E-2</v>
      </c>
      <c r="E37" s="38">
        <v>0.29952901601791382</v>
      </c>
      <c r="F37" s="38">
        <v>0.30772283673286438</v>
      </c>
      <c r="G37" s="38">
        <v>0.69227719306945801</v>
      </c>
      <c r="H37" s="38">
        <v>0.19941453635692596</v>
      </c>
      <c r="I37" s="38">
        <v>0.35451796650886536</v>
      </c>
      <c r="J37" s="38">
        <v>0.64548200368881226</v>
      </c>
      <c r="K37" s="91">
        <f t="shared" si="1"/>
        <v>0.69988340629883705</v>
      </c>
      <c r="L37" s="91">
        <f t="shared" si="0"/>
        <v>1.6766125503683094</v>
      </c>
      <c r="M37" s="91">
        <f t="shared" si="2"/>
        <v>0.79603748256517781</v>
      </c>
      <c r="N37" s="91">
        <f t="shared" si="3"/>
        <v>1.4111924588386513</v>
      </c>
    </row>
    <row r="38" spans="1:14" ht="18" customHeight="1">
      <c r="B38" s="7"/>
      <c r="C38" s="8" t="s">
        <v>263</v>
      </c>
      <c r="D38" s="38">
        <v>0.10917104780673981</v>
      </c>
      <c r="E38" s="38">
        <v>0.35854262113571167</v>
      </c>
      <c r="F38" s="38">
        <v>0.35658395290374756</v>
      </c>
      <c r="G38" s="38">
        <v>0.64341604709625244</v>
      </c>
      <c r="H38" s="38">
        <v>0.21853882074356079</v>
      </c>
      <c r="I38" s="38">
        <v>0.31454670429229736</v>
      </c>
      <c r="J38" s="38">
        <v>0.68545329570770264</v>
      </c>
      <c r="K38" s="91">
        <f t="shared" si="1"/>
        <v>0.81850229017717535</v>
      </c>
      <c r="L38" s="91">
        <f t="shared" si="0"/>
        <v>1.3447528305485819</v>
      </c>
      <c r="M38" s="91">
        <f t="shared" si="2"/>
        <v>0.6965093957481493</v>
      </c>
      <c r="N38" s="91">
        <f t="shared" si="3"/>
        <v>1.6890135136378002</v>
      </c>
    </row>
    <row r="39" spans="1:14" ht="18" customHeight="1">
      <c r="B39" s="7"/>
      <c r="C39" s="8" t="s">
        <v>288</v>
      </c>
      <c r="D39" s="38">
        <v>8.3382628858089447E-2</v>
      </c>
      <c r="E39" s="38">
        <v>0.41278010606765747</v>
      </c>
      <c r="F39" s="38">
        <v>0.38114854693412781</v>
      </c>
      <c r="G39" s="38">
        <v>0.61885148286819458</v>
      </c>
      <c r="H39" s="38">
        <v>0.2947176992893219</v>
      </c>
      <c r="I39" s="38">
        <v>0.44876644015312195</v>
      </c>
      <c r="J39" s="38">
        <v>0.55123353004455566</v>
      </c>
      <c r="K39" s="91">
        <f t="shared" si="1"/>
        <v>0.88393541798051323</v>
      </c>
      <c r="L39" s="91">
        <f t="shared" si="0"/>
        <v>1.2100535088927609</v>
      </c>
      <c r="M39" s="91">
        <f t="shared" si="2"/>
        <v>1.0303709880247187</v>
      </c>
      <c r="N39" s="91">
        <f t="shared" si="3"/>
        <v>1.050374753173795</v>
      </c>
    </row>
    <row r="40" spans="1:14" ht="18" customHeight="1" thickBot="1">
      <c r="B40" s="10"/>
      <c r="C40" s="11" t="s">
        <v>264</v>
      </c>
      <c r="D40" s="36">
        <v>4.6025905758142471E-2</v>
      </c>
      <c r="E40" s="36">
        <v>0.35352957248687744</v>
      </c>
      <c r="F40" s="36">
        <v>0.26601919531822205</v>
      </c>
      <c r="G40" s="36">
        <v>0.73398077487945557</v>
      </c>
      <c r="H40" s="36">
        <v>0.21585299074649811</v>
      </c>
      <c r="I40" s="36">
        <v>0.30611094832420349</v>
      </c>
      <c r="J40" s="36">
        <v>0.69388902187347412</v>
      </c>
      <c r="K40" s="90">
        <f t="shared" si="1"/>
        <v>0.61183398519459875</v>
      </c>
      <c r="L40" s="90">
        <f t="shared" si="0"/>
        <v>2.0562884420353584</v>
      </c>
      <c r="M40" s="90">
        <f t="shared" si="2"/>
        <v>0.69109004221402881</v>
      </c>
      <c r="N40" s="90">
        <f t="shared" si="3"/>
        <v>1.756918055571318</v>
      </c>
    </row>
    <row r="41" spans="1:14" ht="18" customHeight="1" thickTop="1">
      <c r="A41" s="23" t="s">
        <v>563</v>
      </c>
      <c r="B41" s="7" t="s">
        <v>562</v>
      </c>
      <c r="C41" s="8" t="s">
        <v>229</v>
      </c>
      <c r="D41" s="38">
        <v>9.1518551111221313E-2</v>
      </c>
      <c r="E41" s="38">
        <v>0.44104316830635071</v>
      </c>
      <c r="F41" s="38">
        <v>0.28858613967895508</v>
      </c>
      <c r="G41" s="38">
        <v>0.71141386032104492</v>
      </c>
      <c r="H41" s="38">
        <v>0.35030049085617065</v>
      </c>
      <c r="I41" s="38">
        <v>0.35020238161087036</v>
      </c>
      <c r="J41" s="38">
        <v>0.64979761838912964</v>
      </c>
      <c r="K41" s="91">
        <f t="shared" ref="K41:K52" si="4">F41/((F$5-D41*F41)/(1-D41))</f>
        <v>0.65443819099106793</v>
      </c>
      <c r="L41" s="91">
        <f t="shared" ref="L41:L52" si="5">MAX((F41/(1-F41))/(F$5/(1-F$5)),(G41/(1-G41))/(G$5/(1-G$5)))</f>
        <v>1.8372118049887642</v>
      </c>
      <c r="M41" s="91">
        <f t="shared" ref="M41:M52" si="6">I41/((I$5-D41*I41)/(1-D41))</f>
        <v>0.78635426121959817</v>
      </c>
      <c r="N41" s="91">
        <f t="shared" ref="N41:N52" si="7">MAX((I41/(1-I41))/(I$5/(1-I$5)),(J41/(1-J41))/(J$5/(1-J$5)))</f>
        <v>1.4381342010955478</v>
      </c>
    </row>
    <row r="42" spans="1:14" ht="18" customHeight="1">
      <c r="A42" s="48">
        <f>SUM(D$42:D42)/B$42</f>
        <v>3.2861872742646091E-2</v>
      </c>
      <c r="B42" s="43">
        <f>SUM(D42:D52)</f>
        <v>0.90848145447671413</v>
      </c>
      <c r="C42" s="8" t="s">
        <v>289</v>
      </c>
      <c r="D42" s="38">
        <v>2.985440194606781E-2</v>
      </c>
      <c r="E42" s="38">
        <v>0.34068024158477783</v>
      </c>
      <c r="F42" s="38">
        <v>0.39009478688240051</v>
      </c>
      <c r="G42" s="38">
        <v>0.60990524291992188</v>
      </c>
      <c r="H42" s="38">
        <v>0.32906615734100342</v>
      </c>
      <c r="I42" s="38">
        <v>0.26913300156593323</v>
      </c>
      <c r="J42" s="38">
        <v>0.73086702823638916</v>
      </c>
      <c r="K42" s="91">
        <f t="shared" si="4"/>
        <v>0.91109927764634902</v>
      </c>
      <c r="L42" s="91">
        <f t="shared" si="5"/>
        <v>1.1652111378037224</v>
      </c>
      <c r="M42" s="91">
        <f t="shared" si="6"/>
        <v>0.60917876505664792</v>
      </c>
      <c r="N42" s="91">
        <f t="shared" si="7"/>
        <v>2.1048049557156201</v>
      </c>
    </row>
    <row r="43" spans="1:14" ht="18" customHeight="1">
      <c r="A43" s="48">
        <f>SUM(D$42:D43)/B$42</f>
        <v>0.14263533403528092</v>
      </c>
      <c r="B43" s="54"/>
      <c r="C43" s="8" t="s">
        <v>290</v>
      </c>
      <c r="D43" s="38">
        <v>9.9727153778076172E-2</v>
      </c>
      <c r="E43" s="38">
        <v>0.29776930212974501</v>
      </c>
      <c r="F43" s="38">
        <v>0.37612572312355042</v>
      </c>
      <c r="G43" s="38">
        <v>0.6238742470741272</v>
      </c>
      <c r="H43" s="38">
        <v>0.30131593346595764</v>
      </c>
      <c r="I43" s="38">
        <v>0.43443876504898071</v>
      </c>
      <c r="J43" s="38">
        <v>0.56556123495101929</v>
      </c>
      <c r="K43" s="91">
        <f t="shared" si="4"/>
        <v>0.86933321995382296</v>
      </c>
      <c r="L43" s="91">
        <f t="shared" si="5"/>
        <v>1.2361647707413164</v>
      </c>
      <c r="M43" s="91">
        <f t="shared" si="6"/>
        <v>0.99439916895911928</v>
      </c>
      <c r="N43" s="91">
        <f t="shared" si="7"/>
        <v>1.0090006784393739</v>
      </c>
    </row>
    <row r="44" spans="1:14" ht="18" customHeight="1">
      <c r="A44" s="48">
        <f>SUM(D$42:D44)/B$42</f>
        <v>0.35021159865563439</v>
      </c>
      <c r="B44" s="54"/>
      <c r="C44" s="8" t="s">
        <v>291</v>
      </c>
      <c r="D44" s="38">
        <v>0.18857918679714203</v>
      </c>
      <c r="E44" s="38">
        <v>0.31339281797409058</v>
      </c>
      <c r="F44" s="38">
        <v>0.47770750522613525</v>
      </c>
      <c r="G44" s="38">
        <v>0.52229249477386475</v>
      </c>
      <c r="H44" s="38">
        <v>0.24719613790512085</v>
      </c>
      <c r="I44" s="38">
        <v>0.49969068169593811</v>
      </c>
      <c r="J44" s="38">
        <v>0.5003092885017395</v>
      </c>
      <c r="K44" s="91">
        <f t="shared" si="4"/>
        <v>1.1504304895225694</v>
      </c>
      <c r="L44" s="91">
        <f t="shared" si="5"/>
        <v>1.2272582445702986</v>
      </c>
      <c r="M44" s="91">
        <f t="shared" si="6"/>
        <v>1.1841328949579983</v>
      </c>
      <c r="N44" s="91">
        <f t="shared" si="7"/>
        <v>1.2886121200103784</v>
      </c>
    </row>
    <row r="45" spans="1:14" ht="18" customHeight="1">
      <c r="A45" s="48">
        <f>SUM(D$42:D45)/B$42</f>
        <v>0.59339039188079923</v>
      </c>
      <c r="B45" s="7" t="s">
        <v>850</v>
      </c>
      <c r="C45" s="8" t="s">
        <v>292</v>
      </c>
      <c r="D45" s="38">
        <v>0.22092342376708984</v>
      </c>
      <c r="E45" s="38">
        <v>0.33862957358360291</v>
      </c>
      <c r="F45" s="38">
        <v>0.51000726222991943</v>
      </c>
      <c r="G45" s="38">
        <v>0.48999270796775818</v>
      </c>
      <c r="H45" s="38">
        <v>0.2090112566947937</v>
      </c>
      <c r="I45" s="38">
        <v>0.49323743581771851</v>
      </c>
      <c r="J45" s="38">
        <v>0.50676256418228149</v>
      </c>
      <c r="K45" s="91">
        <f t="shared" si="4"/>
        <v>1.2639904399882043</v>
      </c>
      <c r="L45" s="91">
        <f t="shared" si="5"/>
        <v>1.3966075834450418</v>
      </c>
      <c r="M45" s="91">
        <f t="shared" si="6"/>
        <v>1.1727197744354192</v>
      </c>
      <c r="N45" s="91">
        <f t="shared" si="7"/>
        <v>1.2557727627246653</v>
      </c>
    </row>
    <row r="46" spans="1:14" ht="18" customHeight="1">
      <c r="A46" s="48">
        <f>SUM(D$42:D46)/B$42</f>
        <v>0.75047770339845699</v>
      </c>
      <c r="B46" s="43">
        <f>AVERAGE(E43:E45)-AVERAGE(E46:E52)</f>
        <v>1.4585709429922378E-2</v>
      </c>
      <c r="C46" s="8" t="s">
        <v>293</v>
      </c>
      <c r="D46" s="38">
        <v>0.14271090924739838</v>
      </c>
      <c r="E46" s="38">
        <v>0.3248409628868103</v>
      </c>
      <c r="F46" s="38">
        <v>0.40696430206298828</v>
      </c>
      <c r="G46" s="38">
        <v>0.59303569793701172</v>
      </c>
      <c r="H46" s="38">
        <v>0.19687619805335999</v>
      </c>
      <c r="I46" s="38">
        <v>0.42304354906082153</v>
      </c>
      <c r="J46" s="38">
        <v>0.57695645093917847</v>
      </c>
      <c r="K46" s="91">
        <f t="shared" si="4"/>
        <v>0.94563478243993548</v>
      </c>
      <c r="L46" s="91">
        <f t="shared" si="5"/>
        <v>1.086017678595776</v>
      </c>
      <c r="M46" s="91">
        <f t="shared" si="6"/>
        <v>0.96386063195935179</v>
      </c>
      <c r="N46" s="91">
        <f t="shared" si="7"/>
        <v>1.0570568653975823</v>
      </c>
    </row>
    <row r="47" spans="1:14" ht="18" customHeight="1">
      <c r="A47" s="76">
        <f>SUM(D$42:D47)/B$42</f>
        <v>0.84531714079580467</v>
      </c>
      <c r="B47" s="7" t="s">
        <v>849</v>
      </c>
      <c r="C47" s="8" t="s">
        <v>294</v>
      </c>
      <c r="D47" s="38">
        <v>8.6159870028495789E-2</v>
      </c>
      <c r="E47" s="38">
        <v>0.31044995784759521</v>
      </c>
      <c r="F47" s="38">
        <v>0.43193033337593079</v>
      </c>
      <c r="G47" s="38">
        <v>0.56806963682174683</v>
      </c>
      <c r="H47" s="38">
        <v>0.16225525736808777</v>
      </c>
      <c r="I47" s="38">
        <v>0.45672133564949036</v>
      </c>
      <c r="J47" s="38">
        <v>0.54327863454818726</v>
      </c>
      <c r="K47" s="91">
        <f t="shared" si="4"/>
        <v>1.0125916772502288</v>
      </c>
      <c r="L47" s="91">
        <f t="shared" si="5"/>
        <v>1.0202339792191357</v>
      </c>
      <c r="M47" s="91">
        <f t="shared" si="6"/>
        <v>1.0505415222765428</v>
      </c>
      <c r="N47" s="91">
        <f t="shared" si="7"/>
        <v>1.0846464598050343</v>
      </c>
    </row>
    <row r="48" spans="1:14" ht="18" customHeight="1">
      <c r="A48" s="76">
        <f>SUM(D$42:D48)/B$42</f>
        <v>0.89916343013419964</v>
      </c>
      <c r="B48" s="43">
        <f>AVERAGE(H45:H47)-AVERAGE(H48:H52)</f>
        <v>8.9208086331685477E-3</v>
      </c>
      <c r="C48" s="8" t="s">
        <v>295</v>
      </c>
      <c r="D48" s="38">
        <v>4.8918355256319046E-2</v>
      </c>
      <c r="E48" s="38">
        <v>0.3858967125415802</v>
      </c>
      <c r="F48" s="38">
        <v>0.34933334589004517</v>
      </c>
      <c r="G48" s="38">
        <v>0.65066665410995483</v>
      </c>
      <c r="H48" s="38">
        <v>0.28183045983314514</v>
      </c>
      <c r="I48" s="38">
        <v>0.39371961355209351</v>
      </c>
      <c r="J48" s="38">
        <v>0.60628038644790649</v>
      </c>
      <c r="K48" s="91">
        <f t="shared" si="4"/>
        <v>0.81048457481319314</v>
      </c>
      <c r="L48" s="91">
        <f t="shared" si="5"/>
        <v>1.38813236652703</v>
      </c>
      <c r="M48" s="91">
        <f t="shared" si="6"/>
        <v>0.89716351853680487</v>
      </c>
      <c r="N48" s="91">
        <f t="shared" si="7"/>
        <v>1.1935122014189226</v>
      </c>
    </row>
    <row r="49" spans="1:14" ht="18" customHeight="1">
      <c r="A49" s="48">
        <f>SUM(D$42:D49)/B$42</f>
        <v>0.93420481646320452</v>
      </c>
      <c r="B49" s="54"/>
      <c r="C49" s="8" t="s">
        <v>296</v>
      </c>
      <c r="D49" s="38">
        <v>3.1834449619054794E-2</v>
      </c>
      <c r="E49" s="38">
        <v>0.15449011325836182</v>
      </c>
      <c r="F49" s="38">
        <v>0.40586182475090027</v>
      </c>
      <c r="G49" s="38">
        <v>0.59413814544677734</v>
      </c>
      <c r="H49" s="38">
        <v>0.10545628517866135</v>
      </c>
      <c r="I49" s="38">
        <v>0.43372106552124023</v>
      </c>
      <c r="J49" s="38">
        <v>0.56627893447875977</v>
      </c>
      <c r="K49" s="91">
        <f t="shared" si="4"/>
        <v>0.94890098420579994</v>
      </c>
      <c r="L49" s="91">
        <f t="shared" si="5"/>
        <v>1.0909920217716544</v>
      </c>
      <c r="M49" s="91">
        <f t="shared" si="6"/>
        <v>0.99309280927097376</v>
      </c>
      <c r="N49" s="91">
        <f t="shared" si="7"/>
        <v>1.0119528661535928</v>
      </c>
    </row>
    <row r="50" spans="1:14" ht="18" customHeight="1">
      <c r="A50" s="48">
        <f>SUM(D$42:D50)/B$42</f>
        <v>0.95486043513669006</v>
      </c>
      <c r="B50" s="54"/>
      <c r="C50" s="8" t="s">
        <v>297</v>
      </c>
      <c r="D50" s="38">
        <v>1.8765246495604515E-2</v>
      </c>
      <c r="E50" s="38">
        <v>0.24665649235248566</v>
      </c>
      <c r="F50" s="38">
        <v>0.45819917321205139</v>
      </c>
      <c r="G50" s="38">
        <v>0.541800856590271</v>
      </c>
      <c r="H50" s="38">
        <v>0.17890214920043945</v>
      </c>
      <c r="I50" s="38">
        <v>0.34986928105354309</v>
      </c>
      <c r="J50" s="38">
        <v>0.65013068914413452</v>
      </c>
      <c r="K50" s="91">
        <f t="shared" si="4"/>
        <v>1.0745109716384087</v>
      </c>
      <c r="L50" s="91">
        <f t="shared" si="5"/>
        <v>1.1347555532167466</v>
      </c>
      <c r="M50" s="91">
        <f t="shared" si="6"/>
        <v>0.79823955355825227</v>
      </c>
      <c r="N50" s="91">
        <f t="shared" si="7"/>
        <v>1.440241140043047</v>
      </c>
    </row>
    <row r="51" spans="1:14" ht="18" customHeight="1">
      <c r="A51" s="48">
        <f>SUM(D$42:D51)/B$42</f>
        <v>0.97279935756887737</v>
      </c>
      <c r="B51" s="54"/>
      <c r="C51" s="8" t="s">
        <v>298</v>
      </c>
      <c r="D51" s="38">
        <v>1.6297178342938423E-2</v>
      </c>
      <c r="E51" s="38">
        <v>0.33173590898513794</v>
      </c>
      <c r="F51" s="38">
        <v>0.42272663116455078</v>
      </c>
      <c r="G51" s="38">
        <v>0.57727336883544922</v>
      </c>
      <c r="H51" s="38">
        <v>8.4421850740909576E-2</v>
      </c>
      <c r="I51" s="38">
        <v>0.31760922074317932</v>
      </c>
      <c r="J51" s="38">
        <v>0.68239074945449829</v>
      </c>
      <c r="K51" s="91">
        <f t="shared" si="4"/>
        <v>0.98977613900950878</v>
      </c>
      <c r="L51" s="91">
        <f t="shared" si="5"/>
        <v>1.0177340108357864</v>
      </c>
      <c r="M51" s="91">
        <f t="shared" si="6"/>
        <v>0.72412062027136948</v>
      </c>
      <c r="N51" s="91">
        <f t="shared" si="7"/>
        <v>1.6652536048579272</v>
      </c>
    </row>
    <row r="52" spans="1:14" ht="18" customHeight="1" thickBot="1">
      <c r="A52" s="48">
        <f>SUM(D$42:D52)/B$42</f>
        <v>1</v>
      </c>
      <c r="B52" s="77"/>
      <c r="C52" s="8" t="s">
        <v>299</v>
      </c>
      <c r="D52" s="38">
        <v>2.4711279198527336E-2</v>
      </c>
      <c r="E52" s="38">
        <v>0.36001050472259521</v>
      </c>
      <c r="F52" s="38">
        <v>0.20139245688915253</v>
      </c>
      <c r="G52" s="38">
        <v>0.79860752820968628</v>
      </c>
      <c r="H52" s="38">
        <v>0.25168973207473755</v>
      </c>
      <c r="I52" s="38">
        <v>0.14576326310634613</v>
      </c>
      <c r="J52" s="38">
        <v>0.85423672199249268</v>
      </c>
      <c r="K52" s="91">
        <f t="shared" si="4"/>
        <v>0.46539025735468709</v>
      </c>
      <c r="L52" s="91">
        <f t="shared" si="5"/>
        <v>2.9553065850792377</v>
      </c>
      <c r="M52" s="91">
        <f t="shared" si="6"/>
        <v>0.32828693852456098</v>
      </c>
      <c r="N52" s="91">
        <f t="shared" si="7"/>
        <v>4.5422444734545016</v>
      </c>
    </row>
    <row r="53" spans="1:14" ht="18" customHeight="1" thickTop="1">
      <c r="B53" s="4" t="s">
        <v>302</v>
      </c>
      <c r="C53" s="28" t="s">
        <v>266</v>
      </c>
      <c r="D53" s="34">
        <v>0.26188060641288757</v>
      </c>
      <c r="E53" s="34">
        <v>0.46153545379638672</v>
      </c>
      <c r="F53" s="34">
        <v>0.19254373013973236</v>
      </c>
      <c r="G53" s="34">
        <v>0.80745625495910645</v>
      </c>
      <c r="H53" s="34">
        <v>0.3559018075466156</v>
      </c>
      <c r="I53" s="34">
        <v>0.19244784116744995</v>
      </c>
      <c r="J53" s="34">
        <v>0.80755215883255005</v>
      </c>
      <c r="K53" s="89">
        <f t="shared" si="1"/>
        <v>0.37737868247566642</v>
      </c>
      <c r="L53" s="89">
        <f t="shared" si="0"/>
        <v>3.1253737653520695</v>
      </c>
      <c r="M53" s="89">
        <f t="shared" si="2"/>
        <v>0.36777202769823952</v>
      </c>
      <c r="N53" s="89">
        <f t="shared" si="3"/>
        <v>3.2523549247500463</v>
      </c>
    </row>
    <row r="54" spans="1:14" ht="18" customHeight="1">
      <c r="B54" s="7" t="s">
        <v>303</v>
      </c>
      <c r="C54" s="8" t="s">
        <v>300</v>
      </c>
      <c r="D54" s="38">
        <v>0.56885433197021484</v>
      </c>
      <c r="E54" s="38">
        <v>0.30128651857376099</v>
      </c>
      <c r="F54" s="38">
        <v>0.59662526845932007</v>
      </c>
      <c r="G54" s="38">
        <v>0.40337470173835754</v>
      </c>
      <c r="H54" s="38">
        <v>0.20409581065177917</v>
      </c>
      <c r="I54" s="38">
        <v>0.62430852651596069</v>
      </c>
      <c r="J54" s="38">
        <v>0.37569147348403931</v>
      </c>
      <c r="K54" s="91">
        <f t="shared" si="1"/>
        <v>2.9354663910677821</v>
      </c>
      <c r="L54" s="91">
        <f t="shared" si="0"/>
        <v>1.9846349374730774</v>
      </c>
      <c r="M54" s="91">
        <f t="shared" si="2"/>
        <v>3.3026311329921469</v>
      </c>
      <c r="N54" s="91">
        <f t="shared" si="3"/>
        <v>2.1440133267043553</v>
      </c>
    </row>
    <row r="55" spans="1:14" ht="18" customHeight="1" thickBot="1">
      <c r="B55" s="7"/>
      <c r="C55" s="8" t="s">
        <v>301</v>
      </c>
      <c r="D55" s="38">
        <v>0.16203783452510834</v>
      </c>
      <c r="E55" s="38">
        <v>0.26835501194000244</v>
      </c>
      <c r="F55" s="38">
        <v>0.14481869339942932</v>
      </c>
      <c r="G55" s="38">
        <v>0.85518133640289307</v>
      </c>
      <c r="H55" s="38">
        <v>0.14520254731178284</v>
      </c>
      <c r="I55" s="38">
        <v>0.11269652843475342</v>
      </c>
      <c r="J55" s="38">
        <v>0.88730347156524658</v>
      </c>
      <c r="K55" s="91">
        <f t="shared" si="1"/>
        <v>0.30070824175077304</v>
      </c>
      <c r="L55" s="91">
        <f t="shared" si="0"/>
        <v>4.4009461308171547</v>
      </c>
      <c r="M55" s="91">
        <f t="shared" si="2"/>
        <v>0.22571657388382477</v>
      </c>
      <c r="N55" s="91">
        <f t="shared" si="3"/>
        <v>6.1024191930989415</v>
      </c>
    </row>
    <row r="56" spans="1:14" ht="18" customHeight="1" thickTop="1">
      <c r="B56" s="4" t="s">
        <v>302</v>
      </c>
      <c r="C56" s="5" t="s">
        <v>266</v>
      </c>
      <c r="D56" s="34">
        <v>0.35101154446601868</v>
      </c>
      <c r="E56" s="34">
        <v>0.48199063539505005</v>
      </c>
      <c r="F56" s="34">
        <v>0.3892572820186615</v>
      </c>
      <c r="G56" s="34">
        <v>0.61074268817901611</v>
      </c>
      <c r="H56" s="34">
        <v>0.36415112018585205</v>
      </c>
      <c r="I56" s="34">
        <v>0.43580707907676697</v>
      </c>
      <c r="J56" s="34">
        <v>0.56419295072555542</v>
      </c>
      <c r="K56" s="89">
        <f t="shared" si="1"/>
        <v>0.86995089082254629</v>
      </c>
      <c r="L56" s="89">
        <f t="shared" si="0"/>
        <v>1.1693213279119712</v>
      </c>
      <c r="M56" s="89">
        <f t="shared" si="2"/>
        <v>0.99705788733990419</v>
      </c>
      <c r="N56" s="89">
        <f t="shared" si="3"/>
        <v>1.0033993131801153</v>
      </c>
    </row>
    <row r="57" spans="1:14" ht="18" customHeight="1">
      <c r="B57" s="7" t="s">
        <v>304</v>
      </c>
      <c r="C57" s="8" t="s">
        <v>300</v>
      </c>
      <c r="D57" s="38">
        <v>0.24276503920555115</v>
      </c>
      <c r="E57" s="38">
        <v>0.23860284686088562</v>
      </c>
      <c r="F57" s="38">
        <v>0.79546046257019043</v>
      </c>
      <c r="G57" s="38">
        <v>0.20453955233097076</v>
      </c>
      <c r="H57" s="38">
        <v>0.14316937327384949</v>
      </c>
      <c r="I57" s="38">
        <v>0.8258974552154541</v>
      </c>
      <c r="J57" s="38">
        <v>0.1741025298833847</v>
      </c>
      <c r="K57" s="91">
        <f t="shared" si="1"/>
        <v>2.5751155196977935</v>
      </c>
      <c r="L57" s="91">
        <f t="shared" si="0"/>
        <v>5.218299578114534</v>
      </c>
      <c r="M57" s="91">
        <f t="shared" si="2"/>
        <v>2.6483926824293125</v>
      </c>
      <c r="N57" s="91">
        <f t="shared" si="3"/>
        <v>6.1204106425998752</v>
      </c>
    </row>
    <row r="58" spans="1:14" ht="18" customHeight="1" thickBot="1">
      <c r="B58" s="10"/>
      <c r="C58" s="11" t="s">
        <v>301</v>
      </c>
      <c r="D58" s="36">
        <v>0.39713355898857117</v>
      </c>
      <c r="E58" s="36">
        <v>0.27352291345596313</v>
      </c>
      <c r="F58" s="36">
        <v>0.21967409551143646</v>
      </c>
      <c r="G58" s="36">
        <v>0.78032588958740234</v>
      </c>
      <c r="H58" s="36">
        <v>0.18036991357803345</v>
      </c>
      <c r="I58" s="36">
        <v>0.18745049834251404</v>
      </c>
      <c r="J58" s="36">
        <v>0.81254947185516357</v>
      </c>
      <c r="K58" s="90">
        <f t="shared" si="1"/>
        <v>0.38976202040025615</v>
      </c>
      <c r="L58" s="90">
        <f t="shared" si="0"/>
        <v>2.6473387321999406</v>
      </c>
      <c r="M58" s="90">
        <f t="shared" si="2"/>
        <v>0.31200440507479654</v>
      </c>
      <c r="N58" s="90">
        <f t="shared" si="3"/>
        <v>3.3597235113959147</v>
      </c>
    </row>
    <row r="59" spans="1:14" ht="18" customHeight="1" thickTop="1">
      <c r="B59" s="45" t="s">
        <v>305</v>
      </c>
      <c r="D59" s="41">
        <f>F59/G59</f>
        <v>0.75377484491945668</v>
      </c>
      <c r="E59" s="41"/>
      <c r="F59" s="46">
        <f>($D42*F42*100+$D43*F43*300+$D44*F44*500+$D45*F45*700+$D46*F46*900+$D47*F47*1100+$D48*F48*1300+$D49*F49*1500+$D50*F50*1700+$D51*F51*1900+$D52*F52*1.8*2000)/((1-$G34)*F34)</f>
        <v>1362.9782428194746</v>
      </c>
      <c r="G59" s="46">
        <f>($D42*G42*100+$D43*G43*300+$D44*G44*500+$D45*G45*700+$D46*G46*900+$D47*G47*1100+$D48*G48*1300+$D49*G49*1500+$D50*G50*1700+$D51*G51*1900+$D52*G52*1.8*2000)/((1-$G34)*G34)</f>
        <v>1808.2034071661192</v>
      </c>
      <c r="H59" s="46"/>
      <c r="I59" s="41">
        <f>J59/K59</f>
        <v>0.76764505487427714</v>
      </c>
      <c r="J59" s="46">
        <f>($D42*I42*100+$D43*I43*300+$D44*I44*500+$D45*I45*700+$D46*I46*900+$D47*I47*1100+$D48*I48*1300+$D49*I49*1500+$D50*I50*1700+$D51*I51*1900+$D52*I52*1.8*2000)/((1-$G34)*I34)</f>
        <v>1374.8935098622721</v>
      </c>
      <c r="K59" s="46">
        <f>($D42*J42*100+$D43*J43*300+$D44*J44*500+$D45*J45*700+$D46*J46*900+$D47*J47*1100+$D48*J48*1300+$D49*J49*1500+$D50*J50*1700+$D51*J51*1900+$D52*J52*1.8*2000)/((1-$G34)*J34)</f>
        <v>1791.0536922398967</v>
      </c>
      <c r="L59" s="47"/>
      <c r="M59" s="47"/>
      <c r="N59" s="39"/>
    </row>
    <row r="60" spans="1:14" ht="18" customHeight="1" thickBot="1">
      <c r="B60" s="7"/>
      <c r="C60" s="8"/>
      <c r="D60" s="47"/>
      <c r="E60" s="47"/>
      <c r="F60" s="47"/>
      <c r="G60" s="47"/>
      <c r="H60" s="47"/>
      <c r="I60" s="47"/>
      <c r="J60" s="47"/>
      <c r="K60" s="47"/>
      <c r="L60" s="47"/>
      <c r="M60" s="47"/>
      <c r="N60" s="39"/>
    </row>
    <row r="61" spans="1:14" ht="18" customHeight="1" thickTop="1">
      <c r="B61" s="172" t="s">
        <v>624</v>
      </c>
      <c r="C61" s="173"/>
      <c r="D61" s="173"/>
      <c r="E61" s="173"/>
      <c r="F61" s="173"/>
      <c r="G61" s="173"/>
      <c r="H61" s="173"/>
      <c r="I61" s="173"/>
      <c r="J61" s="173"/>
      <c r="K61" s="173"/>
      <c r="L61" s="173"/>
      <c r="M61" s="173"/>
      <c r="N61" s="200"/>
    </row>
    <row r="62" spans="1:14" ht="18" customHeight="1">
      <c r="B62" s="174"/>
      <c r="C62" s="175"/>
      <c r="D62" s="175"/>
      <c r="E62" s="175"/>
      <c r="F62" s="175"/>
      <c r="G62" s="175"/>
      <c r="H62" s="175"/>
      <c r="I62" s="175"/>
      <c r="J62" s="175"/>
      <c r="K62" s="175"/>
      <c r="L62" s="175"/>
      <c r="M62" s="175"/>
      <c r="N62" s="201"/>
    </row>
    <row r="63" spans="1:14" ht="18" customHeight="1">
      <c r="B63" s="174"/>
      <c r="C63" s="175"/>
      <c r="D63" s="175"/>
      <c r="E63" s="175"/>
      <c r="F63" s="175"/>
      <c r="G63" s="175"/>
      <c r="H63" s="175"/>
      <c r="I63" s="175"/>
      <c r="J63" s="175"/>
      <c r="K63" s="175"/>
      <c r="L63" s="175"/>
      <c r="M63" s="175"/>
      <c r="N63" s="201"/>
    </row>
    <row r="64" spans="1:14" ht="18" customHeight="1">
      <c r="B64" s="174"/>
      <c r="C64" s="175"/>
      <c r="D64" s="175"/>
      <c r="E64" s="175"/>
      <c r="F64" s="175"/>
      <c r="G64" s="175"/>
      <c r="H64" s="175"/>
      <c r="I64" s="175"/>
      <c r="J64" s="175"/>
      <c r="K64" s="175"/>
      <c r="L64" s="175"/>
      <c r="M64" s="175"/>
      <c r="N64" s="201"/>
    </row>
    <row r="65" spans="2:14" ht="18" customHeight="1" thickBot="1">
      <c r="B65" s="231"/>
      <c r="C65" s="232"/>
      <c r="D65" s="232"/>
      <c r="E65" s="232"/>
      <c r="F65" s="232"/>
      <c r="G65" s="232"/>
      <c r="H65" s="232"/>
      <c r="I65" s="232"/>
      <c r="J65" s="232"/>
      <c r="K65" s="232"/>
      <c r="L65" s="232"/>
      <c r="M65" s="232"/>
      <c r="N65" s="233"/>
    </row>
    <row r="66" spans="2:14" ht="18" customHeight="1" thickTop="1">
      <c r="B66" s="2"/>
      <c r="C66" s="2"/>
      <c r="D66" s="3"/>
      <c r="E66" s="3"/>
      <c r="F66" s="3"/>
      <c r="G66" s="3"/>
      <c r="H66" s="3"/>
      <c r="I66" s="3"/>
      <c r="J66" s="3"/>
      <c r="K66" s="3"/>
      <c r="L66" s="3"/>
      <c r="M66" s="3"/>
      <c r="N66" s="3"/>
    </row>
    <row r="67" spans="2:14" ht="18" customHeight="1">
      <c r="B67" s="2"/>
      <c r="C67" s="2"/>
      <c r="D67" s="2"/>
      <c r="E67" s="2"/>
      <c r="F67" s="2"/>
      <c r="G67" s="2"/>
      <c r="H67" s="2"/>
      <c r="I67" s="2"/>
      <c r="J67" s="2"/>
      <c r="K67" s="2"/>
      <c r="L67" s="2"/>
      <c r="M67" s="2"/>
      <c r="N67" s="2"/>
    </row>
  </sheetData>
  <mergeCells count="2">
    <mergeCell ref="B2:N2"/>
    <mergeCell ref="B61:N65"/>
  </mergeCells>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H38"/>
  <sheetViews>
    <sheetView workbookViewId="0">
      <pane xSplit="3" ySplit="4" topLeftCell="D5" activePane="bottomRight" state="frozen"/>
      <selection pane="topRight" activeCell="C1" sqref="C1"/>
      <selection pane="bottomLeft" activeCell="A6" sqref="A6"/>
      <selection pane="bottomRight"/>
    </sheetView>
  </sheetViews>
  <sheetFormatPr baseColWidth="10" defaultRowHeight="14.4"/>
  <cols>
    <col min="2" max="2" width="16.109375" customWidth="1"/>
    <col min="3" max="3" width="18.33203125" customWidth="1"/>
    <col min="4" max="8" width="15.77734375" customWidth="1"/>
  </cols>
  <sheetData>
    <row r="1" spans="2:8" ht="18" customHeight="1" thickBot="1">
      <c r="B1" s="2"/>
      <c r="C1" s="2"/>
      <c r="D1" s="2"/>
      <c r="E1" s="2"/>
      <c r="F1" s="2"/>
      <c r="G1" s="2"/>
      <c r="H1" s="2"/>
    </row>
    <row r="2" spans="2:8" ht="40.049999999999997" customHeight="1" thickTop="1" thickBot="1">
      <c r="B2" s="182" t="s">
        <v>617</v>
      </c>
      <c r="C2" s="183"/>
      <c r="D2" s="183"/>
      <c r="E2" s="183"/>
      <c r="F2" s="183"/>
      <c r="G2" s="183"/>
      <c r="H2" s="184"/>
    </row>
    <row r="3" spans="2:8" ht="18" customHeight="1" thickTop="1" thickBot="1">
      <c r="B3" s="2"/>
      <c r="C3" s="2"/>
      <c r="D3" s="2"/>
      <c r="E3" s="2"/>
      <c r="F3" s="2"/>
      <c r="G3" s="2"/>
      <c r="H3" s="2"/>
    </row>
    <row r="4" spans="2:8" ht="73.95" customHeight="1" thickTop="1" thickBot="1">
      <c r="B4" s="4"/>
      <c r="C4" s="5"/>
      <c r="D4" s="73"/>
      <c r="E4" s="73" t="s">
        <v>277</v>
      </c>
      <c r="F4" s="73" t="s">
        <v>279</v>
      </c>
      <c r="G4" s="73" t="s">
        <v>280</v>
      </c>
      <c r="H4" s="73" t="s">
        <v>281</v>
      </c>
    </row>
    <row r="5" spans="2:8" ht="18" customHeight="1" thickTop="1" thickBot="1">
      <c r="B5" s="4" t="s">
        <v>215</v>
      </c>
      <c r="C5" s="5"/>
      <c r="D5" s="34">
        <v>1</v>
      </c>
      <c r="E5" s="34">
        <v>0.42825266718864441</v>
      </c>
      <c r="F5" s="34">
        <v>0.5717473030090332</v>
      </c>
      <c r="G5" s="34">
        <v>0.43664166331291199</v>
      </c>
      <c r="H5" s="34">
        <v>0.5633583664894104</v>
      </c>
    </row>
    <row r="6" spans="2:8" ht="18" customHeight="1" thickTop="1">
      <c r="B6" s="4" t="s">
        <v>584</v>
      </c>
      <c r="C6" s="5" t="s">
        <v>572</v>
      </c>
      <c r="D6" s="34">
        <v>0.1</v>
      </c>
      <c r="E6" s="34">
        <v>0.38275879621505737</v>
      </c>
      <c r="F6" s="34">
        <v>0.61724120378494263</v>
      </c>
      <c r="G6" s="34">
        <v>0.38158389925956726</v>
      </c>
      <c r="H6" s="34">
        <v>0.61841607093811035</v>
      </c>
    </row>
    <row r="7" spans="2:8" ht="18" customHeight="1">
      <c r="B7" s="86">
        <f>0.1*SUM(ABS(E6-E$5),ABS(E7-E$5),ABS(E8-E$5),ABS(E9-E$5),ABS(E10-E$5),ABS(E11-E$5),ABS(E12-E$5),ABS(E13-E$5),ABS(E14-E$5),ABS(E15-E$5))</f>
        <v>4.471545219421387E-2</v>
      </c>
      <c r="C7" s="8" t="s">
        <v>573</v>
      </c>
      <c r="D7" s="38">
        <v>0.1</v>
      </c>
      <c r="E7" s="38">
        <v>0.4386131763458252</v>
      </c>
      <c r="F7" s="38">
        <v>0.5613868236541748</v>
      </c>
      <c r="G7" s="38">
        <v>0.47305390238761902</v>
      </c>
      <c r="H7" s="38">
        <v>0.52694606781005859</v>
      </c>
    </row>
    <row r="8" spans="2:8" ht="18" customHeight="1">
      <c r="B8" s="60" t="s">
        <v>659</v>
      </c>
      <c r="C8" s="8" t="s">
        <v>574</v>
      </c>
      <c r="D8" s="38">
        <v>0.1</v>
      </c>
      <c r="E8" s="38">
        <v>0.47816941142082214</v>
      </c>
      <c r="F8" s="38">
        <v>0.52183055877685547</v>
      </c>
      <c r="G8" s="38">
        <v>0.49969068169593811</v>
      </c>
      <c r="H8" s="38">
        <v>0.5003092885017395</v>
      </c>
    </row>
    <row r="9" spans="2:8" ht="18" customHeight="1">
      <c r="B9" s="7"/>
      <c r="C9" s="8" t="s">
        <v>575</v>
      </c>
      <c r="D9" s="38">
        <v>0.1</v>
      </c>
      <c r="E9" s="38">
        <v>0.49366763234138489</v>
      </c>
      <c r="F9" s="38">
        <v>0.5063323974609375</v>
      </c>
      <c r="G9" s="38">
        <v>0.49639788269996643</v>
      </c>
      <c r="H9" s="38">
        <v>0.50360208749771118</v>
      </c>
    </row>
    <row r="10" spans="2:8" ht="18" customHeight="1">
      <c r="B10" s="7" t="s">
        <v>848</v>
      </c>
      <c r="C10" s="8" t="s">
        <v>576</v>
      </c>
      <c r="D10" s="38">
        <v>0.1</v>
      </c>
      <c r="E10" s="38">
        <v>0.5098799467086792</v>
      </c>
      <c r="F10" s="38">
        <v>0.4901200532913208</v>
      </c>
      <c r="G10" s="38">
        <v>0.49323740601539612</v>
      </c>
      <c r="H10" s="38">
        <v>0.50676256418228149</v>
      </c>
    </row>
    <row r="11" spans="2:8" ht="18" customHeight="1">
      <c r="B11" s="43">
        <f>AVERAGE(E6:E10)-AVERAGE(E11:E15)</f>
        <v>4.1312479972839378E-2</v>
      </c>
      <c r="C11" s="8" t="s">
        <v>577</v>
      </c>
      <c r="D11" s="38">
        <v>0.1</v>
      </c>
      <c r="E11" s="38">
        <v>0.50305485725402832</v>
      </c>
      <c r="F11" s="38">
        <v>0.49694514274597168</v>
      </c>
      <c r="G11" s="38">
        <v>0.4885314404964447</v>
      </c>
      <c r="H11" s="38">
        <v>0.51146852970123291</v>
      </c>
    </row>
    <row r="12" spans="2:8" ht="18" customHeight="1">
      <c r="B12" s="7"/>
      <c r="C12" s="8" t="s">
        <v>578</v>
      </c>
      <c r="D12" s="38">
        <v>0.1</v>
      </c>
      <c r="E12" s="38">
        <v>0.40844637155532837</v>
      </c>
      <c r="F12" s="38">
        <v>0.59155362844467163</v>
      </c>
      <c r="G12" s="38">
        <v>0.42304354906082153</v>
      </c>
      <c r="H12" s="38">
        <v>0.57695645093917847</v>
      </c>
    </row>
    <row r="13" spans="2:8" ht="18" customHeight="1">
      <c r="B13" s="7"/>
      <c r="C13" s="8" t="s">
        <v>579</v>
      </c>
      <c r="D13" s="38">
        <v>0.1</v>
      </c>
      <c r="E13" s="38">
        <v>0.42078328132629395</v>
      </c>
      <c r="F13" s="38">
        <v>0.57921671867370605</v>
      </c>
      <c r="G13" s="38">
        <v>0.44007688760757446</v>
      </c>
      <c r="H13" s="38">
        <v>0.55992311239242554</v>
      </c>
    </row>
    <row r="14" spans="2:8" ht="18" customHeight="1">
      <c r="B14" s="7"/>
      <c r="C14" s="8" t="s">
        <v>580</v>
      </c>
      <c r="D14" s="38">
        <v>0.1</v>
      </c>
      <c r="E14" s="38">
        <v>0.39125290513038635</v>
      </c>
      <c r="F14" s="38">
        <v>0.60874712467193604</v>
      </c>
      <c r="G14" s="38">
        <v>0.42501506209373474</v>
      </c>
      <c r="H14" s="38">
        <v>0.57498496770858765</v>
      </c>
    </row>
    <row r="15" spans="2:8" ht="18" customHeight="1">
      <c r="B15" s="7"/>
      <c r="C15" s="8" t="s">
        <v>581</v>
      </c>
      <c r="D15" s="38">
        <v>0.1</v>
      </c>
      <c r="E15" s="38">
        <v>0.37298914790153503</v>
      </c>
      <c r="F15" s="38">
        <v>0.62701082229614258</v>
      </c>
      <c r="G15" s="38">
        <v>0.32474789023399353</v>
      </c>
      <c r="H15" s="38">
        <v>0.67525213956832886</v>
      </c>
    </row>
    <row r="16" spans="2:8" ht="18" customHeight="1">
      <c r="B16" s="7"/>
      <c r="C16" s="8" t="s">
        <v>582</v>
      </c>
      <c r="D16" s="38">
        <v>0.05</v>
      </c>
      <c r="E16" s="38">
        <v>0.3120015561580658</v>
      </c>
      <c r="F16" s="38">
        <v>0.68799841403961182</v>
      </c>
      <c r="G16" s="38">
        <v>0.23497229814529419</v>
      </c>
      <c r="H16" s="38">
        <v>0.76502770185470581</v>
      </c>
    </row>
    <row r="17" spans="2:8" ht="18" customHeight="1" thickBot="1">
      <c r="B17" s="7"/>
      <c r="C17" s="8" t="s">
        <v>583</v>
      </c>
      <c r="D17" s="36">
        <v>0.01</v>
      </c>
      <c r="E17" s="38">
        <v>0.2037077397108078</v>
      </c>
      <c r="F17" s="38">
        <v>0.79629224538803101</v>
      </c>
      <c r="G17" s="38">
        <v>0.14576326310634613</v>
      </c>
      <c r="H17" s="38">
        <v>0.85423672199249268</v>
      </c>
    </row>
    <row r="18" spans="2:8" ht="18" customHeight="1" thickTop="1">
      <c r="B18" s="4" t="s">
        <v>429</v>
      </c>
      <c r="C18" s="5" t="s">
        <v>572</v>
      </c>
      <c r="D18" s="34">
        <v>0.1</v>
      </c>
      <c r="E18" s="34">
        <v>0.47171011567115784</v>
      </c>
      <c r="F18" s="34">
        <v>0.52828991413116455</v>
      </c>
      <c r="G18" s="34">
        <v>0.47646182775497437</v>
      </c>
      <c r="H18" s="34">
        <v>0.52353817224502563</v>
      </c>
    </row>
    <row r="19" spans="2:8" ht="18" customHeight="1">
      <c r="B19" s="86">
        <f>0.1*SUM(ABS(E18-E$5),ABS(E19-E$5),ABS(E20-E$5),ABS(E21-E$5),ABS(E22-E$5),ABS(E23-E$5),ABS(E24-E$5),ABS(E25-E$5),ABS(E26-E$5),ABS(E27-E$5))</f>
        <v>5.4042774438858035E-2</v>
      </c>
      <c r="C19" s="8" t="s">
        <v>573</v>
      </c>
      <c r="D19" s="38">
        <v>0.1</v>
      </c>
      <c r="E19" s="38">
        <v>0.47171011567115784</v>
      </c>
      <c r="F19" s="38">
        <v>0.52828991413116455</v>
      </c>
      <c r="G19" s="38">
        <v>0.47646182775497437</v>
      </c>
      <c r="H19" s="38">
        <v>0.52353817224502563</v>
      </c>
    </row>
    <row r="20" spans="2:8" ht="18" customHeight="1">
      <c r="B20" s="7"/>
      <c r="C20" s="8" t="s">
        <v>574</v>
      </c>
      <c r="D20" s="38">
        <v>0.1</v>
      </c>
      <c r="E20" s="38">
        <v>0.47171011567115784</v>
      </c>
      <c r="F20" s="38">
        <v>0.52828991413116455</v>
      </c>
      <c r="G20" s="38">
        <v>0.47646182775497437</v>
      </c>
      <c r="H20" s="38">
        <v>0.52353817224502563</v>
      </c>
    </row>
    <row r="21" spans="2:8" ht="18" customHeight="1">
      <c r="B21" s="7"/>
      <c r="C21" s="8" t="s">
        <v>575</v>
      </c>
      <c r="D21" s="38">
        <v>0.1</v>
      </c>
      <c r="E21" s="38">
        <v>0.47171011567115784</v>
      </c>
      <c r="F21" s="38">
        <v>0.52828991413116455</v>
      </c>
      <c r="G21" s="38">
        <v>0.47646182775497437</v>
      </c>
      <c r="H21" s="38">
        <v>0.52353817224502563</v>
      </c>
    </row>
    <row r="22" spans="2:8" ht="18" customHeight="1">
      <c r="B22" s="7"/>
      <c r="C22" s="8" t="s">
        <v>576</v>
      </c>
      <c r="D22" s="38">
        <v>0.1</v>
      </c>
      <c r="E22" s="38">
        <v>0.47171011567115784</v>
      </c>
      <c r="F22" s="38">
        <v>0.52828991413116455</v>
      </c>
      <c r="G22" s="38">
        <v>0.47646182775497437</v>
      </c>
      <c r="H22" s="38">
        <v>0.52353817224502563</v>
      </c>
    </row>
    <row r="23" spans="2:8" ht="18" customHeight="1">
      <c r="B23" s="7"/>
      <c r="C23" s="8" t="s">
        <v>577</v>
      </c>
      <c r="D23" s="38">
        <v>0.1</v>
      </c>
      <c r="E23" s="38">
        <v>0.47171011567115784</v>
      </c>
      <c r="F23" s="38">
        <v>0.52828991413116455</v>
      </c>
      <c r="G23" s="38">
        <v>0.47646182775497437</v>
      </c>
      <c r="H23" s="38">
        <v>0.52353817224502563</v>
      </c>
    </row>
    <row r="24" spans="2:8" ht="18" customHeight="1">
      <c r="B24" s="7"/>
      <c r="C24" s="8" t="s">
        <v>578</v>
      </c>
      <c r="D24" s="38">
        <v>0.1</v>
      </c>
      <c r="E24" s="38">
        <v>0.41244316101074219</v>
      </c>
      <c r="F24" s="38">
        <v>0.58755683898925781</v>
      </c>
      <c r="G24" s="38">
        <v>0.43174773454666138</v>
      </c>
      <c r="H24" s="38">
        <v>0.56825226545333862</v>
      </c>
    </row>
    <row r="25" spans="2:8" ht="18" customHeight="1">
      <c r="B25" s="7"/>
      <c r="C25" s="8" t="s">
        <v>579</v>
      </c>
      <c r="D25" s="38">
        <v>0.1</v>
      </c>
      <c r="E25" s="38">
        <v>0.32812818884849548</v>
      </c>
      <c r="F25" s="38">
        <v>0.67187178134918213</v>
      </c>
      <c r="G25" s="38">
        <v>0.33901184797286987</v>
      </c>
      <c r="H25" s="38">
        <v>0.66098815202713013</v>
      </c>
    </row>
    <row r="26" spans="2:8" ht="18" customHeight="1">
      <c r="B26" s="7"/>
      <c r="C26" s="8" t="s">
        <v>580</v>
      </c>
      <c r="D26" s="38">
        <v>0.1</v>
      </c>
      <c r="E26" s="38">
        <v>0.3653920590877533</v>
      </c>
      <c r="F26" s="38">
        <v>0.63460791110992432</v>
      </c>
      <c r="G26" s="38">
        <v>0.35177221894264221</v>
      </c>
      <c r="H26" s="38">
        <v>0.6482277512550354</v>
      </c>
    </row>
    <row r="27" spans="2:8" ht="18" customHeight="1">
      <c r="B27" s="7"/>
      <c r="C27" s="8" t="s">
        <v>581</v>
      </c>
      <c r="D27" s="38">
        <v>0.1</v>
      </c>
      <c r="E27" s="38">
        <v>0.32736420631408691</v>
      </c>
      <c r="F27" s="38">
        <v>0.67263579368591309</v>
      </c>
      <c r="G27" s="38">
        <v>0.37912079691886902</v>
      </c>
      <c r="H27" s="38">
        <v>0.62087923288345337</v>
      </c>
    </row>
    <row r="28" spans="2:8" ht="18" customHeight="1">
      <c r="B28" s="7"/>
      <c r="C28" s="8" t="s">
        <v>582</v>
      </c>
      <c r="D28" s="38">
        <v>0.05</v>
      </c>
      <c r="E28" s="38">
        <v>0.2764403223991394</v>
      </c>
      <c r="F28" s="38">
        <v>0.7235596776008606</v>
      </c>
      <c r="G28" s="38">
        <v>0.31599438190460205</v>
      </c>
      <c r="H28" s="38">
        <v>0.68400561809539795</v>
      </c>
    </row>
    <row r="29" spans="2:8" ht="18" customHeight="1" thickBot="1">
      <c r="B29" s="10"/>
      <c r="C29" s="11" t="s">
        <v>583</v>
      </c>
      <c r="D29" s="36">
        <v>0.01</v>
      </c>
      <c r="E29" s="36">
        <v>0.26841709017753601</v>
      </c>
      <c r="F29" s="36">
        <v>0.7315828800201416</v>
      </c>
      <c r="G29" s="36">
        <v>0.30611097812652588</v>
      </c>
      <c r="H29" s="36">
        <v>0.69388902187347412</v>
      </c>
    </row>
    <row r="30" spans="2:8" ht="18" customHeight="1" thickTop="1">
      <c r="B30" s="45"/>
      <c r="D30" s="41"/>
      <c r="E30" s="46"/>
      <c r="F30" s="46"/>
      <c r="G30" s="41"/>
      <c r="H30" s="46"/>
    </row>
    <row r="31" spans="2:8" ht="18" customHeight="1" thickBot="1">
      <c r="B31" s="7"/>
      <c r="C31" s="8"/>
      <c r="D31" s="47"/>
      <c r="E31" s="47"/>
      <c r="F31" s="47"/>
      <c r="G31" s="47"/>
      <c r="H31" s="47"/>
    </row>
    <row r="32" spans="2:8" ht="18" customHeight="1" thickTop="1">
      <c r="B32" s="172"/>
      <c r="C32" s="173"/>
      <c r="D32" s="173"/>
      <c r="E32" s="173"/>
      <c r="F32" s="173"/>
      <c r="G32" s="173"/>
      <c r="H32" s="173"/>
    </row>
    <row r="33" spans="2:8" ht="18" customHeight="1">
      <c r="B33" s="174"/>
      <c r="C33" s="175"/>
      <c r="D33" s="175"/>
      <c r="E33" s="175"/>
      <c r="F33" s="175"/>
      <c r="G33" s="175"/>
      <c r="H33" s="175"/>
    </row>
    <row r="34" spans="2:8" ht="18" customHeight="1">
      <c r="B34" s="174"/>
      <c r="C34" s="175"/>
      <c r="D34" s="175"/>
      <c r="E34" s="175"/>
      <c r="F34" s="175"/>
      <c r="G34" s="175"/>
      <c r="H34" s="175"/>
    </row>
    <row r="35" spans="2:8" ht="18" customHeight="1">
      <c r="B35" s="174"/>
      <c r="C35" s="175"/>
      <c r="D35" s="175"/>
      <c r="E35" s="175"/>
      <c r="F35" s="175"/>
      <c r="G35" s="175"/>
      <c r="H35" s="175"/>
    </row>
    <row r="36" spans="2:8" ht="18" customHeight="1" thickBot="1">
      <c r="B36" s="231"/>
      <c r="C36" s="232"/>
      <c r="D36" s="232"/>
      <c r="E36" s="232"/>
      <c r="F36" s="232"/>
      <c r="G36" s="232"/>
      <c r="H36" s="232"/>
    </row>
    <row r="37" spans="2:8" ht="18" customHeight="1" thickTop="1">
      <c r="B37" s="2"/>
      <c r="C37" s="2"/>
      <c r="D37" s="3"/>
      <c r="E37" s="3"/>
      <c r="F37" s="3"/>
      <c r="G37" s="3"/>
      <c r="H37" s="3"/>
    </row>
    <row r="38" spans="2:8" ht="18" customHeight="1">
      <c r="B38" s="2"/>
      <c r="C38" s="2"/>
      <c r="D38" s="2"/>
      <c r="E38" s="2"/>
      <c r="F38" s="2"/>
      <c r="G38" s="2"/>
      <c r="H38" s="2"/>
    </row>
  </sheetData>
  <mergeCells count="2">
    <mergeCell ref="B2:H2"/>
    <mergeCell ref="B32:H36"/>
  </mergeCells>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5"/>
  <sheetViews>
    <sheetView workbookViewId="0"/>
  </sheetViews>
  <sheetFormatPr baseColWidth="10" defaultRowHeight="14.4"/>
  <cols>
    <col min="1" max="1" width="15.88671875" customWidth="1"/>
    <col min="2" max="2" width="16.109375" customWidth="1"/>
    <col min="3" max="3" width="18.332031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34" t="s">
        <v>410</v>
      </c>
      <c r="C2" s="235"/>
      <c r="D2" s="235"/>
      <c r="E2" s="235"/>
      <c r="F2" s="235"/>
      <c r="G2" s="235"/>
      <c r="H2" s="235"/>
      <c r="I2" s="235"/>
      <c r="J2" s="236"/>
    </row>
    <row r="3" spans="1:12" ht="18" customHeight="1" thickTop="1" thickBot="1">
      <c r="A3" s="2"/>
      <c r="B3" s="2"/>
      <c r="C3" s="2"/>
      <c r="D3" s="2"/>
      <c r="E3" s="2"/>
      <c r="F3" s="2"/>
      <c r="G3" s="2"/>
      <c r="H3" s="2"/>
      <c r="I3" s="2"/>
    </row>
    <row r="4" spans="1:12" ht="73.95" customHeight="1" thickTop="1" thickBot="1">
      <c r="A4" s="2"/>
      <c r="B4" s="4"/>
      <c r="C4" s="5"/>
      <c r="D4" s="49"/>
      <c r="E4" s="85" t="s">
        <v>663</v>
      </c>
      <c r="F4" s="49" t="s">
        <v>409</v>
      </c>
      <c r="G4" s="49" t="s">
        <v>411</v>
      </c>
      <c r="H4" s="88" t="s">
        <v>214</v>
      </c>
      <c r="I4" s="88" t="s">
        <v>222</v>
      </c>
      <c r="J4" s="88" t="s">
        <v>223</v>
      </c>
    </row>
    <row r="5" spans="1:12" ht="18" customHeight="1" thickTop="1" thickBot="1">
      <c r="A5" s="2"/>
      <c r="B5" s="4" t="s">
        <v>215</v>
      </c>
      <c r="C5" s="5"/>
      <c r="D5" s="34">
        <v>1</v>
      </c>
      <c r="E5" s="34">
        <v>0.316780686378479</v>
      </c>
      <c r="F5" s="34">
        <v>0.43688341975212097</v>
      </c>
      <c r="G5" s="34">
        <v>0.56311655044555664</v>
      </c>
      <c r="H5" s="89">
        <f>F5/F5</f>
        <v>1</v>
      </c>
      <c r="I5" s="89">
        <f>MAX(F5/(1-F5),G5/(1-G5))</f>
        <v>1.2889399930801966</v>
      </c>
      <c r="J5" s="89">
        <f>MAX((F5/(1-F5))/(F$5/(1-F$5)),(G5/(1-G5))/(G$5/(1-G$5)))</f>
        <v>1</v>
      </c>
    </row>
    <row r="6" spans="1:12" ht="18" customHeight="1" thickTop="1">
      <c r="A6" s="2"/>
      <c r="B6" s="4" t="s">
        <v>216</v>
      </c>
      <c r="C6" s="5"/>
      <c r="D6" s="34">
        <v>0.47231137752532959</v>
      </c>
      <c r="E6" s="34">
        <v>0.28256472945213318</v>
      </c>
      <c r="F6" s="34">
        <v>0.4488929808139801</v>
      </c>
      <c r="G6" s="34">
        <v>0.55110704898834229</v>
      </c>
      <c r="H6" s="89">
        <f>F6/F7</f>
        <v>1.0560543492908221</v>
      </c>
      <c r="I6" s="89">
        <f t="shared" ref="I6:I41" si="0">MAX(F6/(1-F6),G6/(1-G6))</f>
        <v>1.2277026131649593</v>
      </c>
      <c r="J6" s="89">
        <f t="shared" ref="J6:J41" si="1">MAX((F6/(1-F6))/(F$5/(1-F$5)),(G6/(1-G6))/(G$5/(1-G$5)))</f>
        <v>1.0498799063195072</v>
      </c>
    </row>
    <row r="7" spans="1:12" ht="18" customHeight="1" thickBot="1">
      <c r="A7" s="2"/>
      <c r="B7" s="10" t="s">
        <v>217</v>
      </c>
      <c r="C7" s="11"/>
      <c r="D7" s="36">
        <v>0.52768862247467041</v>
      </c>
      <c r="E7" s="36">
        <v>0.34740594029426575</v>
      </c>
      <c r="F7" s="36">
        <v>0.42506617307662964</v>
      </c>
      <c r="G7" s="36">
        <v>0.57493382692337036</v>
      </c>
      <c r="H7" s="90">
        <f>F7/F6</f>
        <v>0.94692096166408046</v>
      </c>
      <c r="I7" s="90">
        <f t="shared" si="0"/>
        <v>1.3525748773702655</v>
      </c>
      <c r="J7" s="90">
        <f t="shared" si="1"/>
        <v>1.0493699354754287</v>
      </c>
    </row>
    <row r="8" spans="1:12" ht="18" customHeight="1" thickTop="1">
      <c r="A8" s="2"/>
      <c r="B8" s="7" t="s">
        <v>218</v>
      </c>
      <c r="C8" s="8" t="s">
        <v>432</v>
      </c>
      <c r="D8" s="38">
        <v>4.7139011323451996E-2</v>
      </c>
      <c r="E8" s="38">
        <v>0.21778227388858795</v>
      </c>
      <c r="F8" s="38">
        <v>0.52271467447280884</v>
      </c>
      <c r="G8" s="38">
        <v>0.47728532552719116</v>
      </c>
      <c r="H8" s="91">
        <f>F8/(((1-E$5)*F$5-(1-E8)*D8*F8)/((1-E$5)-(1-E8)*D8))</f>
        <v>1.2100243898082204</v>
      </c>
      <c r="I8" s="91">
        <f t="shared" si="0"/>
        <v>1.095182790075178</v>
      </c>
      <c r="J8" s="91">
        <f t="shared" si="1"/>
        <v>1.4116250688647725</v>
      </c>
    </row>
    <row r="9" spans="1:12" ht="18" customHeight="1">
      <c r="A9" s="2"/>
      <c r="B9" s="43">
        <f>SUM(D8:D12)</f>
        <v>1.000000037252903</v>
      </c>
      <c r="C9" s="8" t="s">
        <v>12</v>
      </c>
      <c r="D9" s="38">
        <v>0.17912331223487854</v>
      </c>
      <c r="E9" s="38">
        <v>0.3002094030380249</v>
      </c>
      <c r="F9" s="38">
        <v>0.4696013331413269</v>
      </c>
      <c r="G9" s="38">
        <v>0.5303986668586731</v>
      </c>
      <c r="H9" s="91">
        <f t="shared" ref="H9:H41" si="2">F9/(((1-E$5)*F$5-(1-E9)*D9*F9)/((1-E$5)-(1-E9)*D9))</f>
        <v>1.0932860769287029</v>
      </c>
      <c r="I9" s="91">
        <f t="shared" si="0"/>
        <v>1.1294658456581705</v>
      </c>
      <c r="J9" s="91">
        <f t="shared" si="1"/>
        <v>1.1411944453006577</v>
      </c>
      <c r="L9" s="31"/>
    </row>
    <row r="10" spans="1:12" ht="18" customHeight="1">
      <c r="A10" s="2"/>
      <c r="B10" s="7"/>
      <c r="C10" s="8" t="s">
        <v>13</v>
      </c>
      <c r="D10" s="38">
        <v>0.29983973503112793</v>
      </c>
      <c r="E10" s="38">
        <v>0.30977627635002136</v>
      </c>
      <c r="F10" s="38">
        <v>0.43544983863830566</v>
      </c>
      <c r="G10" s="38">
        <v>0.56455016136169434</v>
      </c>
      <c r="H10" s="91">
        <f t="shared" si="2"/>
        <v>0.99529942108285807</v>
      </c>
      <c r="I10" s="91">
        <f t="shared" si="0"/>
        <v>1.2964757620007348</v>
      </c>
      <c r="J10" s="91">
        <f t="shared" si="1"/>
        <v>1.0058464854539348</v>
      </c>
      <c r="K10" s="20"/>
      <c r="L10" s="21"/>
    </row>
    <row r="11" spans="1:12" ht="18" customHeight="1">
      <c r="A11" s="2"/>
      <c r="B11" s="7"/>
      <c r="C11" s="8" t="s">
        <v>14</v>
      </c>
      <c r="D11" s="38">
        <v>0.27582946419715881</v>
      </c>
      <c r="E11" s="38">
        <v>0.33142456412315369</v>
      </c>
      <c r="F11" s="38">
        <v>0.44066101312637329</v>
      </c>
      <c r="G11" s="38">
        <v>0.55933898687362671</v>
      </c>
      <c r="H11" s="91">
        <f t="shared" si="2"/>
        <v>1.0118814165441521</v>
      </c>
      <c r="I11" s="91">
        <f t="shared" si="0"/>
        <v>1.2693180703808231</v>
      </c>
      <c r="J11" s="91">
        <f t="shared" si="1"/>
        <v>1.0154587563976021</v>
      </c>
      <c r="K11" s="20"/>
      <c r="L11" s="21"/>
    </row>
    <row r="12" spans="1:12" ht="18" customHeight="1" thickBot="1">
      <c r="A12" s="2"/>
      <c r="B12" s="7"/>
      <c r="C12" s="8" t="s">
        <v>15</v>
      </c>
      <c r="D12" s="38">
        <v>0.19806851446628571</v>
      </c>
      <c r="E12" s="38">
        <v>0.34553837776184082</v>
      </c>
      <c r="F12" s="38">
        <v>0.37774550914764404</v>
      </c>
      <c r="G12" s="38">
        <v>0.62225449085235596</v>
      </c>
      <c r="H12" s="91">
        <f t="shared" si="2"/>
        <v>0.83807290530550382</v>
      </c>
      <c r="I12" s="91">
        <f t="shared" si="0"/>
        <v>1.6472849465674102</v>
      </c>
      <c r="J12" s="91">
        <f t="shared" si="1"/>
        <v>1.2780152337665247</v>
      </c>
      <c r="K12" s="20"/>
      <c r="L12" s="21"/>
    </row>
    <row r="13" spans="1:12" ht="18" customHeight="1" thickTop="1">
      <c r="A13" s="2"/>
      <c r="B13" s="4" t="s">
        <v>219</v>
      </c>
      <c r="C13" s="5" t="s">
        <v>220</v>
      </c>
      <c r="D13" s="34">
        <v>0.42532444000244141</v>
      </c>
      <c r="E13" s="34">
        <v>0.32757309079170227</v>
      </c>
      <c r="F13" s="34">
        <v>0.38977989554405212</v>
      </c>
      <c r="G13" s="34">
        <v>0.61022007465362549</v>
      </c>
      <c r="H13" s="89">
        <f>F13/(((1-E$5)*F$5-(1-E13)*D13*F13)/((1-E$5)-(1-E13)*D13))</f>
        <v>0.82791301826864883</v>
      </c>
      <c r="I13" s="89">
        <f t="shared" si="0"/>
        <v>1.5655502886952395</v>
      </c>
      <c r="J13" s="89">
        <f t="shared" si="1"/>
        <v>1.2146029272891314</v>
      </c>
      <c r="K13" s="20"/>
      <c r="L13" s="21"/>
    </row>
    <row r="14" spans="1:12" ht="18" customHeight="1">
      <c r="A14" s="2"/>
      <c r="B14" s="43">
        <f>SUM(D13:D16)</f>
        <v>1.0000000149011612</v>
      </c>
      <c r="C14" s="8" t="s">
        <v>412</v>
      </c>
      <c r="D14" s="38">
        <v>0.15690816938877106</v>
      </c>
      <c r="E14" s="38">
        <v>0.30532631278038025</v>
      </c>
      <c r="F14" s="38">
        <v>0.43489667773246765</v>
      </c>
      <c r="G14" s="38">
        <v>0.56510335206985474</v>
      </c>
      <c r="H14" s="91">
        <f>F14/(((1-E$5)*F$5-(1-E14)*D14*F14)/((1-E$5)-(1-E14)*D14))</f>
        <v>0.99459390711929241</v>
      </c>
      <c r="I14" s="91">
        <f t="shared" si="0"/>
        <v>1.2993968906392301</v>
      </c>
      <c r="J14" s="91">
        <f t="shared" si="1"/>
        <v>1.0081127885046415</v>
      </c>
      <c r="K14" s="20"/>
      <c r="L14" s="21"/>
    </row>
    <row r="15" spans="1:12" ht="18" customHeight="1">
      <c r="A15" s="2"/>
      <c r="B15" s="7"/>
      <c r="C15" s="8" t="s">
        <v>235</v>
      </c>
      <c r="D15" s="38">
        <v>0.10458406805992126</v>
      </c>
      <c r="E15" s="38">
        <v>0.3552480936050415</v>
      </c>
      <c r="F15" s="38">
        <v>0.46351540088653564</v>
      </c>
      <c r="G15" s="38">
        <v>0.53648459911346436</v>
      </c>
      <c r="H15" s="91">
        <f>F15/(((1-E$5)*F$5-(1-E15)*D15*F15)/((1-E$5)-(1-E15)*D15))</f>
        <v>1.0680887198971551</v>
      </c>
      <c r="I15" s="91">
        <f t="shared" si="0"/>
        <v>1.1574256175466129</v>
      </c>
      <c r="J15" s="91">
        <f t="shared" si="1"/>
        <v>1.1136267676138636</v>
      </c>
      <c r="K15" s="20"/>
      <c r="L15" s="21"/>
    </row>
    <row r="16" spans="1:12" ht="18" customHeight="1" thickBot="1">
      <c r="A16" s="2"/>
      <c r="B16" s="7"/>
      <c r="C16" s="8" t="s">
        <v>236</v>
      </c>
      <c r="D16" s="38">
        <v>0.31318333745002747</v>
      </c>
      <c r="E16" s="38">
        <v>0.29501688480377197</v>
      </c>
      <c r="F16" s="38">
        <v>0.49074631929397583</v>
      </c>
      <c r="G16" s="38">
        <v>0.50925368070602417</v>
      </c>
      <c r="H16" s="91">
        <f>F16/(((1-E$5)*F$5-(1-E16)*D16*F16)/((1-E$5)-(1-E16)*D16))</f>
        <v>1.193546768716101</v>
      </c>
      <c r="I16" s="91">
        <f t="shared" si="0"/>
        <v>1.0377126851173828</v>
      </c>
      <c r="J16" s="91">
        <f t="shared" si="1"/>
        <v>1.2420973239583299</v>
      </c>
      <c r="K16" s="20"/>
      <c r="L16" s="21"/>
    </row>
    <row r="17" spans="1:12" ht="18" customHeight="1" thickTop="1">
      <c r="A17" s="125">
        <f>D17/B$18</f>
        <v>0.25452576117194092</v>
      </c>
      <c r="B17" s="4" t="s">
        <v>48</v>
      </c>
      <c r="C17" s="5" t="s">
        <v>622</v>
      </c>
      <c r="D17" s="34">
        <v>0.24628908932209015</v>
      </c>
      <c r="E17" s="34">
        <v>0.2620067298412323</v>
      </c>
      <c r="F17" s="34">
        <v>0.16622698307037354</v>
      </c>
      <c r="G17" s="34">
        <v>0.83377301692962646</v>
      </c>
      <c r="H17" s="89">
        <f>F17/(((1-E$5)*F$5-(1-E17)*D17*F17)/((1-E$5)-(1-E17)*D17))</f>
        <v>0.31071283318379617</v>
      </c>
      <c r="I17" s="89">
        <f t="shared" si="0"/>
        <v>5.0158704773980158</v>
      </c>
      <c r="J17" s="89">
        <f t="shared" si="1"/>
        <v>3.8914693502616249</v>
      </c>
      <c r="K17" s="20"/>
      <c r="L17" s="21"/>
    </row>
    <row r="18" spans="1:12" ht="18" customHeight="1">
      <c r="A18" s="125">
        <f t="shared" ref="A18:A21" si="3">D18/B$18</f>
        <v>0.65623420582530867</v>
      </c>
      <c r="B18" s="43">
        <f>SUM(D17:D21)</f>
        <v>0.9676391426473856</v>
      </c>
      <c r="C18" s="8" t="s">
        <v>623</v>
      </c>
      <c r="D18" s="38">
        <v>0.6349979043006897</v>
      </c>
      <c r="E18" s="38">
        <v>0.30948349833488464</v>
      </c>
      <c r="F18" s="38">
        <v>0.50609767436981201</v>
      </c>
      <c r="G18" s="38">
        <v>0.49390232563018799</v>
      </c>
      <c r="H18" s="91">
        <f t="shared" si="2"/>
        <v>1.617543179376375</v>
      </c>
      <c r="I18" s="91">
        <f t="shared" si="0"/>
        <v>1.0246918228701667</v>
      </c>
      <c r="J18" s="91">
        <f t="shared" si="1"/>
        <v>1.3207664310767482</v>
      </c>
      <c r="K18" s="20"/>
      <c r="L18" s="21"/>
    </row>
    <row r="19" spans="1:12" ht="18" customHeight="1">
      <c r="A19" s="125">
        <f t="shared" si="3"/>
        <v>2.1881403046882769E-2</v>
      </c>
      <c r="B19" s="7"/>
      <c r="C19" s="8" t="s">
        <v>415</v>
      </c>
      <c r="D19" s="38">
        <v>2.1173302084207535E-2</v>
      </c>
      <c r="E19" s="38">
        <v>0.30015009641647339</v>
      </c>
      <c r="F19" s="38">
        <v>0.70308458805084229</v>
      </c>
      <c r="G19" s="38">
        <v>0.29691541194915771</v>
      </c>
      <c r="H19" s="91">
        <f t="shared" si="2"/>
        <v>1.6313553792402673</v>
      </c>
      <c r="I19" s="91">
        <f t="shared" si="0"/>
        <v>2.3679625905415609</v>
      </c>
      <c r="J19" s="91">
        <f t="shared" si="1"/>
        <v>3.0521620548045503</v>
      </c>
      <c r="K19" s="20"/>
      <c r="L19" s="21"/>
    </row>
    <row r="20" spans="1:12" ht="18" customHeight="1">
      <c r="A20" s="125">
        <f t="shared" si="3"/>
        <v>5.6898215809622222E-3</v>
      </c>
      <c r="B20" s="7"/>
      <c r="C20" s="8" t="s">
        <v>416</v>
      </c>
      <c r="D20" s="38">
        <v>5.5056940764188766E-3</v>
      </c>
      <c r="E20" s="38">
        <v>0.35516619682312012</v>
      </c>
      <c r="F20" s="38">
        <v>0.58690959215164185</v>
      </c>
      <c r="G20" s="38">
        <v>0.41309040784835815</v>
      </c>
      <c r="H20" s="91">
        <f t="shared" si="2"/>
        <v>1.3458149957959793</v>
      </c>
      <c r="I20" s="91">
        <f t="shared" si="0"/>
        <v>1.4207775852473707</v>
      </c>
      <c r="J20" s="91">
        <f t="shared" si="1"/>
        <v>1.8312972727398973</v>
      </c>
      <c r="K20" s="20"/>
      <c r="L20" s="21"/>
    </row>
    <row r="21" spans="1:12" ht="18" customHeight="1" thickBot="1">
      <c r="A21" s="125">
        <f t="shared" si="3"/>
        <v>6.1668808374905362E-2</v>
      </c>
      <c r="B21" s="10"/>
      <c r="C21" s="11" t="s">
        <v>369</v>
      </c>
      <c r="D21" s="36">
        <v>5.967315286397934E-2</v>
      </c>
      <c r="E21" s="36">
        <v>0.31130659580230713</v>
      </c>
      <c r="F21" s="36">
        <v>0.78588294982910156</v>
      </c>
      <c r="G21" s="36">
        <v>0.21411706507205963</v>
      </c>
      <c r="H21" s="90">
        <f t="shared" si="2"/>
        <v>1.8957627575669567</v>
      </c>
      <c r="I21" s="90">
        <f t="shared" si="0"/>
        <v>3.6703426896729883</v>
      </c>
      <c r="J21" s="90">
        <f t="shared" si="1"/>
        <v>4.7308520541226642</v>
      </c>
      <c r="K21" s="20"/>
      <c r="L21" s="21"/>
    </row>
    <row r="22" spans="1:12" ht="18" customHeight="1" thickTop="1">
      <c r="A22" s="2"/>
      <c r="B22" s="7" t="s">
        <v>400</v>
      </c>
      <c r="C22" s="8" t="s">
        <v>401</v>
      </c>
      <c r="D22" s="38">
        <v>0.26979461312294006</v>
      </c>
      <c r="E22" s="38">
        <v>0.33883795142173767</v>
      </c>
      <c r="F22" s="38">
        <v>0.30663320422172546</v>
      </c>
      <c r="G22" s="38">
        <v>0.69336676597595215</v>
      </c>
      <c r="H22" s="91">
        <f t="shared" si="2"/>
        <v>0.63497580167266088</v>
      </c>
      <c r="I22" s="91">
        <f t="shared" si="0"/>
        <v>2.2612251023043854</v>
      </c>
      <c r="J22" s="91">
        <f t="shared" si="1"/>
        <v>1.7543292274613238</v>
      </c>
      <c r="K22" s="20"/>
      <c r="L22" s="21"/>
    </row>
    <row r="23" spans="1:12" ht="18" customHeight="1">
      <c r="A23" s="2"/>
      <c r="B23" s="43">
        <f>SUM(D22:D26)</f>
        <v>0.94805269688367844</v>
      </c>
      <c r="C23" s="8" t="s">
        <v>417</v>
      </c>
      <c r="D23" s="38">
        <v>8.0221123993396759E-2</v>
      </c>
      <c r="E23" s="38">
        <v>0.2620374858379364</v>
      </c>
      <c r="F23" s="38">
        <v>0.28157752752304077</v>
      </c>
      <c r="G23" s="38">
        <v>0.71842247247695923</v>
      </c>
      <c r="H23" s="91">
        <f t="shared" si="2"/>
        <v>0.62348721685836728</v>
      </c>
      <c r="I23" s="91">
        <f t="shared" si="0"/>
        <v>2.5514197769854787</v>
      </c>
      <c r="J23" s="91">
        <f t="shared" si="1"/>
        <v>1.9794713413215752</v>
      </c>
      <c r="K23" s="20"/>
      <c r="L23" s="21"/>
    </row>
    <row r="24" spans="1:12" ht="18" customHeight="1">
      <c r="A24" s="2"/>
      <c r="B24" s="7"/>
      <c r="C24" s="8" t="s">
        <v>418</v>
      </c>
      <c r="D24" s="38">
        <v>6.972271203994751E-2</v>
      </c>
      <c r="E24" s="38">
        <v>0.3716081976890564</v>
      </c>
      <c r="F24" s="38">
        <v>0.47558295726776123</v>
      </c>
      <c r="G24" s="38">
        <v>0.52441704273223877</v>
      </c>
      <c r="H24" s="91">
        <f t="shared" si="2"/>
        <v>1.0952286493673327</v>
      </c>
      <c r="I24" s="91">
        <f t="shared" si="0"/>
        <v>1.1026825808583025</v>
      </c>
      <c r="J24" s="91">
        <f t="shared" si="1"/>
        <v>1.1689131320262929</v>
      </c>
      <c r="K24" s="20"/>
      <c r="L24" s="21"/>
    </row>
    <row r="25" spans="1:12" ht="18" customHeight="1">
      <c r="A25" s="2"/>
      <c r="B25" s="7"/>
      <c r="C25" s="8" t="s">
        <v>254</v>
      </c>
      <c r="D25" s="38">
        <v>0.13168780505657196</v>
      </c>
      <c r="E25" s="38">
        <v>0.2821316123008728</v>
      </c>
      <c r="F25" s="38">
        <v>0.4518502950668335</v>
      </c>
      <c r="G25" s="38">
        <v>0.5481497049331665</v>
      </c>
      <c r="H25" s="91">
        <f t="shared" si="2"/>
        <v>1.03997962465908</v>
      </c>
      <c r="I25" s="91">
        <f t="shared" si="0"/>
        <v>1.2131223790660339</v>
      </c>
      <c r="J25" s="91">
        <f t="shared" si="1"/>
        <v>1.0624980393274515</v>
      </c>
      <c r="K25" s="20"/>
      <c r="L25" s="21"/>
    </row>
    <row r="26" spans="1:12" ht="18" customHeight="1" thickBot="1">
      <c r="A26" s="2"/>
      <c r="B26" s="7"/>
      <c r="C26" s="8" t="s">
        <v>255</v>
      </c>
      <c r="D26" s="38">
        <v>0.39662644267082214</v>
      </c>
      <c r="E26" s="38">
        <v>0.27362450957298279</v>
      </c>
      <c r="F26" s="38">
        <v>0.56051850318908691</v>
      </c>
      <c r="G26" s="38">
        <v>0.43948152661323547</v>
      </c>
      <c r="H26" s="91">
        <f t="shared" si="2"/>
        <v>1.6165596118687997</v>
      </c>
      <c r="I26" s="91">
        <f t="shared" si="0"/>
        <v>1.2754086514596767</v>
      </c>
      <c r="J26" s="91">
        <f t="shared" si="1"/>
        <v>1.6439254175313562</v>
      </c>
      <c r="K26" s="20"/>
      <c r="L26" s="21"/>
    </row>
    <row r="27" spans="1:12" ht="18" customHeight="1" thickTop="1">
      <c r="A27" s="2" t="s">
        <v>561</v>
      </c>
      <c r="B27" s="4" t="s">
        <v>565</v>
      </c>
      <c r="C27" s="5" t="s">
        <v>419</v>
      </c>
      <c r="D27" s="34">
        <v>0.10885555297136307</v>
      </c>
      <c r="E27" s="34">
        <v>0.3188537061214447</v>
      </c>
      <c r="F27" s="34">
        <v>0.39343056082725525</v>
      </c>
      <c r="G27" s="34">
        <v>0.60656940937042236</v>
      </c>
      <c r="H27" s="89">
        <f t="shared" si="2"/>
        <v>0.88976566950905656</v>
      </c>
      <c r="I27" s="89">
        <f t="shared" si="0"/>
        <v>1.5417443986746799</v>
      </c>
      <c r="J27" s="89">
        <f t="shared" si="1"/>
        <v>1.196133572510504</v>
      </c>
      <c r="K27" s="20"/>
      <c r="L27" s="21"/>
    </row>
    <row r="28" spans="1:12" ht="18" customHeight="1">
      <c r="A28" s="48">
        <f>SUM(D$27:D28)/B$28</f>
        <v>0.39741306967377943</v>
      </c>
      <c r="B28" s="43">
        <f>SUM(D27:D36)</f>
        <v>0.82963642943650484</v>
      </c>
      <c r="C28" s="8" t="s">
        <v>420</v>
      </c>
      <c r="D28" s="38">
        <v>0.2208528071641922</v>
      </c>
      <c r="E28" s="38">
        <v>0.27668830752372742</v>
      </c>
      <c r="F28" s="38">
        <v>0.48587989807128906</v>
      </c>
      <c r="G28" s="38">
        <v>0.51412010192871094</v>
      </c>
      <c r="H28" s="91">
        <f t="shared" si="2"/>
        <v>1.1515612110893438</v>
      </c>
      <c r="I28" s="91">
        <f t="shared" si="0"/>
        <v>1.0581217785908039</v>
      </c>
      <c r="J28" s="91">
        <f t="shared" si="1"/>
        <v>1.2181397031053571</v>
      </c>
    </row>
    <row r="29" spans="1:12" ht="18" customHeight="1">
      <c r="A29" s="48">
        <f>SUM(D$27:D29)/B$28</f>
        <v>0.61209214053795369</v>
      </c>
      <c r="B29" s="54"/>
      <c r="C29" s="8" t="s">
        <v>421</v>
      </c>
      <c r="D29" s="38">
        <v>0.17810557782649994</v>
      </c>
      <c r="E29" s="38">
        <v>0.25800850987434387</v>
      </c>
      <c r="F29" s="38">
        <v>0.50060862302780151</v>
      </c>
      <c r="G29" s="38">
        <v>0.4993913471698761</v>
      </c>
      <c r="H29" s="91">
        <f t="shared" si="2"/>
        <v>1.1873982031775816</v>
      </c>
      <c r="I29" s="91">
        <f t="shared" si="0"/>
        <v>1.0024374590986795</v>
      </c>
      <c r="J29" s="91">
        <f t="shared" si="1"/>
        <v>1.2920818881162888</v>
      </c>
    </row>
    <row r="30" spans="1:12" ht="18" customHeight="1">
      <c r="A30" s="48">
        <f>SUM(D$27:D30)/B$28</f>
        <v>0.75145387287580512</v>
      </c>
      <c r="B30" s="54"/>
      <c r="C30" s="8" t="s">
        <v>422</v>
      </c>
      <c r="D30" s="38">
        <v>0.11561957001686096</v>
      </c>
      <c r="E30" s="38">
        <v>0.23677746951580048</v>
      </c>
      <c r="F30" s="38">
        <v>0.49586999416351318</v>
      </c>
      <c r="G30" s="38">
        <v>0.50413000583648682</v>
      </c>
      <c r="H30" s="91">
        <f t="shared" si="2"/>
        <v>1.1582097977792174</v>
      </c>
      <c r="I30" s="91">
        <f t="shared" si="0"/>
        <v>1.0166576154439582</v>
      </c>
      <c r="J30" s="91">
        <f t="shared" si="1"/>
        <v>1.2678212700536893</v>
      </c>
    </row>
    <row r="31" spans="1:12" ht="18" customHeight="1">
      <c r="A31" s="48">
        <f>SUM(D$27:D31)/B$28</f>
        <v>0.83367799867001169</v>
      </c>
      <c r="B31" s="7"/>
      <c r="C31" s="8" t="s">
        <v>423</v>
      </c>
      <c r="D31" s="38">
        <v>6.8216130137443542E-2</v>
      </c>
      <c r="E31" s="38">
        <v>0.25082144141197205</v>
      </c>
      <c r="F31" s="38">
        <v>0.55041778087615967</v>
      </c>
      <c r="G31" s="38">
        <v>0.44958224892616272</v>
      </c>
      <c r="H31" s="91">
        <f t="shared" si="2"/>
        <v>1.2869122065039784</v>
      </c>
      <c r="I31" s="91">
        <f t="shared" si="0"/>
        <v>1.2242872548403512</v>
      </c>
      <c r="J31" s="91">
        <f t="shared" si="1"/>
        <v>1.5780329969444102</v>
      </c>
    </row>
    <row r="32" spans="1:12" ht="18" customHeight="1">
      <c r="A32" s="48">
        <f>SUM(D$27:D32)/B$28</f>
        <v>0.89824392818348586</v>
      </c>
      <c r="B32" s="7"/>
      <c r="C32" s="8" t="s">
        <v>424</v>
      </c>
      <c r="D32" s="38">
        <v>5.3566247224807739E-2</v>
      </c>
      <c r="E32" s="38">
        <v>0.20990382134914398</v>
      </c>
      <c r="F32" s="38">
        <v>0.29540044069290161</v>
      </c>
      <c r="G32" s="38">
        <v>0.70459955930709839</v>
      </c>
      <c r="H32" s="91">
        <f t="shared" si="2"/>
        <v>0.66199672336303395</v>
      </c>
      <c r="I32" s="91">
        <f t="shared" si="0"/>
        <v>2.3852353017969947</v>
      </c>
      <c r="J32" s="91">
        <f t="shared" si="1"/>
        <v>1.8505402226654222</v>
      </c>
    </row>
    <row r="33" spans="1:10" ht="18" customHeight="1">
      <c r="A33" s="48">
        <f>SUM(D$27:D33)/B$28</f>
        <v>0.94030261151780148</v>
      </c>
      <c r="B33" s="54"/>
      <c r="C33" s="8" t="s">
        <v>425</v>
      </c>
      <c r="D33" s="38">
        <v>3.4893415868282318E-2</v>
      </c>
      <c r="E33" s="38">
        <v>0.2661912739276886</v>
      </c>
      <c r="F33" s="38">
        <v>0.42723220586776733</v>
      </c>
      <c r="G33" s="38">
        <v>0.57276779413223267</v>
      </c>
      <c r="H33" s="91">
        <f t="shared" si="2"/>
        <v>0.97706852869244221</v>
      </c>
      <c r="I33" s="91">
        <f t="shared" si="0"/>
        <v>1.3406475126772397</v>
      </c>
      <c r="J33" s="91">
        <f t="shared" si="1"/>
        <v>1.0401163125317239</v>
      </c>
    </row>
    <row r="34" spans="1:10" ht="18" customHeight="1">
      <c r="A34" s="48">
        <f>SUM(D$27:D34)/B$28</f>
        <v>0.96783297060738849</v>
      </c>
      <c r="B34" s="7"/>
      <c r="C34" s="8" t="s">
        <v>426</v>
      </c>
      <c r="D34" s="38">
        <v>2.2840188816189766E-2</v>
      </c>
      <c r="E34" s="38">
        <v>0.27824500203132629</v>
      </c>
      <c r="F34" s="38">
        <v>0.34759560227394104</v>
      </c>
      <c r="G34" s="38">
        <v>0.65240442752838135</v>
      </c>
      <c r="H34" s="91">
        <f t="shared" si="2"/>
        <v>0.79162531766754507</v>
      </c>
      <c r="I34" s="91">
        <f t="shared" si="0"/>
        <v>1.8769066098551945</v>
      </c>
      <c r="J34" s="91">
        <f t="shared" si="1"/>
        <v>1.4561629090039534</v>
      </c>
    </row>
    <row r="35" spans="1:10" ht="18" customHeight="1">
      <c r="A35" s="48">
        <f>SUM(D$27:D35)/B$28</f>
        <v>0.98444776320436322</v>
      </c>
      <c r="B35" s="7"/>
      <c r="C35" s="8" t="s">
        <v>427</v>
      </c>
      <c r="D35" s="38">
        <v>1.3784237205982208E-2</v>
      </c>
      <c r="E35" s="38">
        <v>0.28372064232826233</v>
      </c>
      <c r="F35" s="38">
        <v>0.15828040242195129</v>
      </c>
      <c r="G35" s="38">
        <v>0.84171956777572632</v>
      </c>
      <c r="H35" s="91">
        <f t="shared" si="2"/>
        <v>0.35893802259368901</v>
      </c>
      <c r="I35" s="91">
        <f t="shared" si="0"/>
        <v>5.3179003617014464</v>
      </c>
      <c r="J35" s="91">
        <f t="shared" si="1"/>
        <v>4.1257935902766052</v>
      </c>
    </row>
    <row r="36" spans="1:10" ht="18" customHeight="1" thickBot="1">
      <c r="A36" s="48">
        <f>SUM(D$27:D36)/B$28</f>
        <v>1</v>
      </c>
      <c r="B36" s="10"/>
      <c r="C36" s="11" t="s">
        <v>428</v>
      </c>
      <c r="D36" s="36">
        <v>1.2902702204883099E-2</v>
      </c>
      <c r="E36" s="36">
        <v>7.5776234269142151E-2</v>
      </c>
      <c r="F36" s="36">
        <v>0.26209849119186401</v>
      </c>
      <c r="G36" s="36">
        <v>0.73790150880813599</v>
      </c>
      <c r="H36" s="90">
        <f t="shared" si="2"/>
        <v>0.59569419085314135</v>
      </c>
      <c r="I36" s="90">
        <f t="shared" si="0"/>
        <v>2.8153596209295602</v>
      </c>
      <c r="J36" s="90">
        <f t="shared" si="1"/>
        <v>2.1842441355253932</v>
      </c>
    </row>
    <row r="37" spans="1:10" ht="18" customHeight="1" thickTop="1">
      <c r="A37" s="2"/>
      <c r="B37" s="4" t="s">
        <v>429</v>
      </c>
      <c r="C37" s="5" t="s">
        <v>231</v>
      </c>
      <c r="D37" s="34">
        <v>0.66805589199066162</v>
      </c>
      <c r="E37" s="34">
        <v>0.30587726831436157</v>
      </c>
      <c r="F37" s="34">
        <v>0.45496401190757751</v>
      </c>
      <c r="G37" s="34">
        <v>0.54503601789474487</v>
      </c>
      <c r="H37" s="89">
        <f t="shared" si="2"/>
        <v>1.1411537614228517</v>
      </c>
      <c r="I37" s="89">
        <f t="shared" si="0"/>
        <v>1.1979761900550883</v>
      </c>
      <c r="J37" s="89">
        <f t="shared" si="1"/>
        <v>1.0759314874806276</v>
      </c>
    </row>
    <row r="38" spans="1:10" ht="18" customHeight="1">
      <c r="A38" s="2"/>
      <c r="B38" s="43">
        <f>SUM(D37:D41)</f>
        <v>0.97891495004296303</v>
      </c>
      <c r="C38" s="8" t="s">
        <v>430</v>
      </c>
      <c r="D38" s="38">
        <v>6.904149055480957E-2</v>
      </c>
      <c r="E38" s="38">
        <v>0.37527483701705933</v>
      </c>
      <c r="F38" s="38">
        <v>0.41063016653060913</v>
      </c>
      <c r="G38" s="38">
        <v>0.58936983346939087</v>
      </c>
      <c r="H38" s="91">
        <f t="shared" si="2"/>
        <v>0.93611727661402155</v>
      </c>
      <c r="I38" s="91">
        <f t="shared" si="0"/>
        <v>1.4352813833648488</v>
      </c>
      <c r="J38" s="91">
        <f t="shared" si="1"/>
        <v>1.1135362321522342</v>
      </c>
    </row>
    <row r="39" spans="1:10" ht="18" customHeight="1">
      <c r="A39" s="2"/>
      <c r="B39" s="7"/>
      <c r="C39" s="8" t="s">
        <v>263</v>
      </c>
      <c r="D39" s="38">
        <v>9.142487496137619E-2</v>
      </c>
      <c r="E39" s="38">
        <v>0.31547963619232178</v>
      </c>
      <c r="F39" s="38">
        <v>0.38289362192153931</v>
      </c>
      <c r="G39" s="38">
        <v>0.61710637807846069</v>
      </c>
      <c r="H39" s="91">
        <f t="shared" si="2"/>
        <v>0.86563376676211501</v>
      </c>
      <c r="I39" s="91">
        <f t="shared" si="0"/>
        <v>1.61169145357275</v>
      </c>
      <c r="J39" s="91">
        <f t="shared" si="1"/>
        <v>1.2504006875613116</v>
      </c>
    </row>
    <row r="40" spans="1:10" ht="18" customHeight="1">
      <c r="A40" s="2"/>
      <c r="B40" s="7"/>
      <c r="C40" s="8" t="s">
        <v>431</v>
      </c>
      <c r="D40" s="38">
        <v>9.510338306427002E-2</v>
      </c>
      <c r="E40" s="38">
        <v>0.25187429785728455</v>
      </c>
      <c r="F40" s="38">
        <v>0.39536142349243164</v>
      </c>
      <c r="G40" s="38">
        <v>0.60463857650756836</v>
      </c>
      <c r="H40" s="91">
        <f t="shared" si="2"/>
        <v>0.89506993888014963</v>
      </c>
      <c r="I40" s="91">
        <f t="shared" si="0"/>
        <v>1.5293312411880844</v>
      </c>
      <c r="J40" s="91">
        <f t="shared" si="1"/>
        <v>1.1865030563086352</v>
      </c>
    </row>
    <row r="41" spans="1:10" ht="18" customHeight="1" thickBot="1">
      <c r="A41" s="2"/>
      <c r="B41" s="10"/>
      <c r="C41" s="11" t="s">
        <v>264</v>
      </c>
      <c r="D41" s="36">
        <v>5.5289309471845627E-2</v>
      </c>
      <c r="E41" s="36">
        <v>0.25641328096389771</v>
      </c>
      <c r="F41" s="36">
        <v>0.40546023845672607</v>
      </c>
      <c r="G41" s="36">
        <v>0.59453976154327393</v>
      </c>
      <c r="H41" s="90">
        <f t="shared" si="2"/>
        <v>0.92381982861705958</v>
      </c>
      <c r="I41" s="90">
        <f t="shared" si="0"/>
        <v>1.4663330831309811</v>
      </c>
      <c r="J41" s="90">
        <f t="shared" si="1"/>
        <v>1.1376271129789883</v>
      </c>
    </row>
    <row r="42" spans="1:10" ht="18" customHeight="1" thickTop="1">
      <c r="A42" s="2"/>
      <c r="I42" s="2"/>
    </row>
    <row r="43" spans="1:10" ht="18" customHeight="1" thickBot="1">
      <c r="A43" s="2"/>
      <c r="B43" s="2"/>
      <c r="C43" s="2"/>
      <c r="D43" s="26"/>
      <c r="E43" s="26"/>
      <c r="F43" s="26"/>
      <c r="G43" s="26"/>
      <c r="H43" s="26"/>
      <c r="I43" s="2"/>
    </row>
    <row r="44" spans="1:10" ht="18" customHeight="1" thickTop="1">
      <c r="A44" s="2"/>
      <c r="B44" s="172"/>
      <c r="C44" s="173"/>
      <c r="D44" s="173"/>
      <c r="E44" s="173"/>
      <c r="F44" s="173"/>
      <c r="G44" s="173"/>
      <c r="H44" s="173"/>
      <c r="I44" s="173"/>
      <c r="J44" s="200"/>
    </row>
    <row r="45" spans="1:10" ht="18" customHeight="1">
      <c r="A45" s="2"/>
      <c r="B45" s="174"/>
      <c r="C45" s="175"/>
      <c r="D45" s="175"/>
      <c r="E45" s="175"/>
      <c r="F45" s="175"/>
      <c r="G45" s="175"/>
      <c r="H45" s="175"/>
      <c r="I45" s="175"/>
      <c r="J45" s="201"/>
    </row>
    <row r="46" spans="1:10" ht="18" customHeight="1">
      <c r="A46" s="2"/>
      <c r="B46" s="174"/>
      <c r="C46" s="175"/>
      <c r="D46" s="175"/>
      <c r="E46" s="175"/>
      <c r="F46" s="175"/>
      <c r="G46" s="175"/>
      <c r="H46" s="175"/>
      <c r="I46" s="175"/>
      <c r="J46" s="201"/>
    </row>
    <row r="47" spans="1:10" ht="18" customHeight="1">
      <c r="A47" s="2"/>
      <c r="B47" s="174"/>
      <c r="C47" s="175"/>
      <c r="D47" s="175"/>
      <c r="E47" s="175"/>
      <c r="F47" s="175"/>
      <c r="G47" s="175"/>
      <c r="H47" s="175"/>
      <c r="I47" s="175"/>
      <c r="J47" s="201"/>
    </row>
    <row r="48" spans="1:10" ht="18" customHeight="1">
      <c r="A48" s="2"/>
      <c r="B48" s="174"/>
      <c r="C48" s="175"/>
      <c r="D48" s="175"/>
      <c r="E48" s="175"/>
      <c r="F48" s="175"/>
      <c r="G48" s="175"/>
      <c r="H48" s="175"/>
      <c r="I48" s="175"/>
      <c r="J48" s="201"/>
    </row>
    <row r="49" spans="1:10" ht="18" customHeight="1">
      <c r="A49" s="2"/>
      <c r="B49" s="174"/>
      <c r="C49" s="175"/>
      <c r="D49" s="175"/>
      <c r="E49" s="175"/>
      <c r="F49" s="175"/>
      <c r="G49" s="175"/>
      <c r="H49" s="175"/>
      <c r="I49" s="175"/>
      <c r="J49" s="201"/>
    </row>
    <row r="50" spans="1:10" ht="18" customHeight="1">
      <c r="A50" s="2"/>
      <c r="B50" s="174"/>
      <c r="C50" s="175"/>
      <c r="D50" s="175"/>
      <c r="E50" s="175"/>
      <c r="F50" s="175"/>
      <c r="G50" s="175"/>
      <c r="H50" s="175"/>
      <c r="I50" s="175"/>
      <c r="J50" s="201"/>
    </row>
    <row r="51" spans="1:10" ht="18" customHeight="1">
      <c r="A51" s="2"/>
      <c r="B51" s="174"/>
      <c r="C51" s="175"/>
      <c r="D51" s="175"/>
      <c r="E51" s="175"/>
      <c r="F51" s="175"/>
      <c r="G51" s="175"/>
      <c r="H51" s="175"/>
      <c r="I51" s="175"/>
      <c r="J51" s="201"/>
    </row>
    <row r="52" spans="1:10" ht="18" customHeight="1">
      <c r="A52" s="2"/>
      <c r="B52" s="174"/>
      <c r="C52" s="175"/>
      <c r="D52" s="175"/>
      <c r="E52" s="175"/>
      <c r="F52" s="175"/>
      <c r="G52" s="175"/>
      <c r="H52" s="175"/>
      <c r="I52" s="175"/>
      <c r="J52" s="201"/>
    </row>
    <row r="53" spans="1:10" ht="18" customHeight="1" thickBot="1">
      <c r="A53" s="2"/>
      <c r="B53" s="231"/>
      <c r="C53" s="232"/>
      <c r="D53" s="232"/>
      <c r="E53" s="232"/>
      <c r="F53" s="232"/>
      <c r="G53" s="232"/>
      <c r="H53" s="232"/>
      <c r="I53" s="232"/>
      <c r="J53" s="233"/>
    </row>
    <row r="54" spans="1:10" ht="18" customHeight="1" thickTop="1">
      <c r="A54" s="2"/>
      <c r="B54" s="2"/>
      <c r="C54" s="2"/>
      <c r="D54" s="3"/>
      <c r="E54" s="3"/>
      <c r="F54" s="3"/>
      <c r="G54" s="3"/>
      <c r="H54" s="3"/>
      <c r="I54" s="2"/>
    </row>
    <row r="55" spans="1:10" ht="18" customHeight="1">
      <c r="A55" s="2"/>
      <c r="B55" s="2"/>
      <c r="C55" s="2"/>
      <c r="D55" s="2"/>
      <c r="E55" s="2"/>
      <c r="F55" s="2"/>
      <c r="G55" s="2"/>
      <c r="H55" s="2"/>
      <c r="I55" s="2"/>
    </row>
  </sheetData>
  <mergeCells count="2">
    <mergeCell ref="B2:J2"/>
    <mergeCell ref="B44:J53"/>
  </mergeCells>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5"/>
  <sheetViews>
    <sheetView workbookViewId="0"/>
  </sheetViews>
  <sheetFormatPr baseColWidth="10" defaultRowHeight="14.4"/>
  <cols>
    <col min="1" max="1" width="15.5546875" customWidth="1"/>
    <col min="2" max="2" width="16.109375" customWidth="1"/>
    <col min="3" max="3" width="18.332031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34" t="s">
        <v>484</v>
      </c>
      <c r="C2" s="235"/>
      <c r="D2" s="235"/>
      <c r="E2" s="235"/>
      <c r="F2" s="235"/>
      <c r="G2" s="235"/>
      <c r="H2" s="235"/>
      <c r="I2" s="235"/>
      <c r="J2" s="236"/>
    </row>
    <row r="3" spans="1:12" ht="18" customHeight="1" thickTop="1" thickBot="1">
      <c r="A3" s="2"/>
      <c r="B3" s="2"/>
      <c r="C3" s="2"/>
      <c r="D3" s="2"/>
      <c r="E3" s="2"/>
      <c r="F3" s="2"/>
      <c r="G3" s="2"/>
      <c r="H3" s="2"/>
      <c r="I3" s="2"/>
    </row>
    <row r="4" spans="1:12" ht="73.95" customHeight="1" thickTop="1" thickBot="1">
      <c r="A4" s="2"/>
      <c r="B4" s="4"/>
      <c r="C4" s="5"/>
      <c r="D4" s="49"/>
      <c r="E4" s="85" t="s">
        <v>663</v>
      </c>
      <c r="F4" s="49" t="s">
        <v>485</v>
      </c>
      <c r="G4" s="49" t="s">
        <v>486</v>
      </c>
      <c r="H4" s="88" t="s">
        <v>214</v>
      </c>
      <c r="I4" s="88" t="s">
        <v>222</v>
      </c>
      <c r="J4" s="88" t="s">
        <v>223</v>
      </c>
    </row>
    <row r="5" spans="1:12" ht="18" customHeight="1" thickTop="1" thickBot="1">
      <c r="A5" s="2"/>
      <c r="B5" s="4" t="s">
        <v>215</v>
      </c>
      <c r="C5" s="5"/>
      <c r="D5" s="34">
        <v>1</v>
      </c>
      <c r="E5" s="34">
        <v>0.24621231853961945</v>
      </c>
      <c r="F5" s="34">
        <v>0.32500001788139343</v>
      </c>
      <c r="G5" s="34">
        <v>0.67500001192092896</v>
      </c>
      <c r="H5" s="89">
        <f>F5/F5</f>
        <v>1</v>
      </c>
      <c r="I5" s="89">
        <f>MAX(F5/(1-F5),G5/(1-G5))</f>
        <v>2.0769231897839471</v>
      </c>
      <c r="J5" s="89">
        <f>MAX((F5/(1-F5))/(F$5/(1-F$5)),(G5/(1-G5))/(G$5/(1-G$5)))</f>
        <v>1</v>
      </c>
    </row>
    <row r="6" spans="1:12" ht="18" customHeight="1" thickTop="1">
      <c r="A6" s="2"/>
      <c r="B6" s="4" t="s">
        <v>216</v>
      </c>
      <c r="C6" s="5"/>
      <c r="D6" s="34">
        <v>0.47470980882644653</v>
      </c>
      <c r="E6" s="34">
        <v>0.22735719382762909</v>
      </c>
      <c r="F6" s="34">
        <v>0.37864032387733459</v>
      </c>
      <c r="G6" s="34">
        <v>0.62135970592498779</v>
      </c>
      <c r="H6" s="89">
        <f>F6/F7</f>
        <v>1.3810773634408564</v>
      </c>
      <c r="I6" s="89">
        <f t="shared" ref="I6:I41" si="0">MAX(F6/(1-F6),G6/(1-G6))</f>
        <v>1.6410290073403826</v>
      </c>
      <c r="J6" s="89">
        <f t="shared" ref="J6:J41" si="1">MAX((F6/(1-F6))/(F$5/(1-F$5)),(G6/(1-G6))/(G$5/(1-G$5)))</f>
        <v>1.265622460925043</v>
      </c>
    </row>
    <row r="7" spans="1:12" ht="18" customHeight="1" thickBot="1">
      <c r="A7" s="2"/>
      <c r="B7" s="10" t="s">
        <v>217</v>
      </c>
      <c r="C7" s="11"/>
      <c r="D7" s="36">
        <v>0.52529019117355347</v>
      </c>
      <c r="E7" s="36">
        <v>0.26325187087059021</v>
      </c>
      <c r="F7" s="36">
        <v>0.27416300773620605</v>
      </c>
      <c r="G7" s="36">
        <v>0.72583699226379395</v>
      </c>
      <c r="H7" s="90">
        <f>F7/F6</f>
        <v>0.72407239918013777</v>
      </c>
      <c r="I7" s="90">
        <f t="shared" si="0"/>
        <v>2.647465091140885</v>
      </c>
      <c r="J7" s="90">
        <f t="shared" si="1"/>
        <v>1.2747053449849961</v>
      </c>
    </row>
    <row r="8" spans="1:12" ht="18" customHeight="1" thickTop="1">
      <c r="A8" s="2"/>
      <c r="B8" s="7" t="s">
        <v>218</v>
      </c>
      <c r="C8" s="8" t="s">
        <v>432</v>
      </c>
      <c r="D8" s="38">
        <v>4.6838950365781784E-2</v>
      </c>
      <c r="E8" s="38">
        <v>0.45262068510055542</v>
      </c>
      <c r="F8" s="38">
        <v>0.45500648021697998</v>
      </c>
      <c r="G8" s="38">
        <v>0.54499351978302002</v>
      </c>
      <c r="H8" s="91">
        <f>F8/(((1-E$5)*F$5-(1-E8)*D8*F8)/((1-E$5)-(1-E8)*D8))</f>
        <v>1.4200208548114219</v>
      </c>
      <c r="I8" s="91">
        <f t="shared" si="0"/>
        <v>1.1977708966323461</v>
      </c>
      <c r="J8" s="91">
        <f t="shared" si="1"/>
        <v>1.7339901257170847</v>
      </c>
    </row>
    <row r="9" spans="1:12" ht="18" customHeight="1">
      <c r="A9" s="2"/>
      <c r="B9" s="43">
        <f>SUM(D8:D12)</f>
        <v>0.9999999962747097</v>
      </c>
      <c r="C9" s="8" t="s">
        <v>12</v>
      </c>
      <c r="D9" s="38">
        <v>0.17916478216648102</v>
      </c>
      <c r="E9" s="38">
        <v>0.21514250338077545</v>
      </c>
      <c r="F9" s="38">
        <v>0.33184069395065308</v>
      </c>
      <c r="G9" s="38">
        <v>0.66815930604934692</v>
      </c>
      <c r="H9" s="91">
        <f t="shared" ref="H9:H41" si="2">F9/(((1-E$5)*F$5-(1-E9)*D9*F9)/((1-E$5)-(1-E9)*D9))</f>
        <v>1.0260007580402521</v>
      </c>
      <c r="I9" s="91">
        <f t="shared" si="0"/>
        <v>2.0134941802788862</v>
      </c>
      <c r="J9" s="91">
        <f t="shared" si="1"/>
        <v>1.0315018180703734</v>
      </c>
      <c r="L9" s="31"/>
    </row>
    <row r="10" spans="1:12" ht="18" customHeight="1">
      <c r="A10" s="2"/>
      <c r="B10" s="7"/>
      <c r="C10" s="8" t="s">
        <v>13</v>
      </c>
      <c r="D10" s="38">
        <v>0.30007991194725037</v>
      </c>
      <c r="E10" s="38">
        <v>0.23442548513412476</v>
      </c>
      <c r="F10" s="38">
        <v>0.32885792851448059</v>
      </c>
      <c r="G10" s="38">
        <v>0.67114204168319702</v>
      </c>
      <c r="H10" s="91">
        <f t="shared" si="2"/>
        <v>1.0171635656087985</v>
      </c>
      <c r="I10" s="91">
        <f t="shared" si="0"/>
        <v>2.0408265170723254</v>
      </c>
      <c r="J10" s="91">
        <f t="shared" si="1"/>
        <v>1.0176870056384153</v>
      </c>
      <c r="K10" s="20"/>
      <c r="L10" s="21"/>
    </row>
    <row r="11" spans="1:12" ht="18" customHeight="1">
      <c r="A11" s="2"/>
      <c r="B11" s="7"/>
      <c r="C11" s="8" t="s">
        <v>14</v>
      </c>
      <c r="D11" s="38">
        <v>0.27584701776504517</v>
      </c>
      <c r="E11" s="38">
        <v>0.24628598988056183</v>
      </c>
      <c r="F11" s="38">
        <v>0.32329896092414856</v>
      </c>
      <c r="G11" s="38">
        <v>0.67670106887817383</v>
      </c>
      <c r="H11" s="91">
        <f t="shared" si="2"/>
        <v>0.99278686471852307</v>
      </c>
      <c r="I11" s="91">
        <f t="shared" si="0"/>
        <v>2.0931126079819236</v>
      </c>
      <c r="J11" s="91">
        <f t="shared" si="1"/>
        <v>1.0077949046347066</v>
      </c>
      <c r="K11" s="20"/>
      <c r="L11" s="21"/>
    </row>
    <row r="12" spans="1:12" ht="18" customHeight="1" thickBot="1">
      <c r="A12" s="2"/>
      <c r="B12" s="7"/>
      <c r="C12" s="8" t="s">
        <v>15</v>
      </c>
      <c r="D12" s="38">
        <v>0.19806933403015137</v>
      </c>
      <c r="E12" s="38">
        <v>0.24326053261756897</v>
      </c>
      <c r="F12" s="38">
        <v>0.29279071092605591</v>
      </c>
      <c r="G12" s="38">
        <v>0.70720928907394409</v>
      </c>
      <c r="H12" s="91">
        <f t="shared" si="2"/>
        <v>0.87926643798314419</v>
      </c>
      <c r="I12" s="91">
        <f t="shared" si="0"/>
        <v>2.4154089002248069</v>
      </c>
      <c r="J12" s="91">
        <f t="shared" si="1"/>
        <v>1.1629745924672694</v>
      </c>
      <c r="K12" s="20"/>
      <c r="L12" s="21"/>
    </row>
    <row r="13" spans="1:12" ht="18" customHeight="1" thickTop="1">
      <c r="A13" s="2"/>
      <c r="B13" s="4" t="s">
        <v>219</v>
      </c>
      <c r="C13" s="5" t="s">
        <v>220</v>
      </c>
      <c r="D13" s="34">
        <v>0.42585298418998718</v>
      </c>
      <c r="E13" s="34">
        <v>0.24778401851654053</v>
      </c>
      <c r="F13" s="34">
        <v>0.31561887264251709</v>
      </c>
      <c r="G13" s="34">
        <v>0.68438112735748291</v>
      </c>
      <c r="H13" s="89">
        <f>F13/(((1-E$5)*F$5-(1-E13)*D13*F13)/((1-E$5)-(1-E13)*D13))</f>
        <v>0.95085138346846143</v>
      </c>
      <c r="I13" s="89">
        <f t="shared" si="0"/>
        <v>2.1683783407104462</v>
      </c>
      <c r="J13" s="89">
        <f t="shared" si="1"/>
        <v>1.0440339591643795</v>
      </c>
      <c r="K13" s="20"/>
      <c r="L13" s="21"/>
    </row>
    <row r="14" spans="1:12" ht="18" customHeight="1">
      <c r="A14" s="2"/>
      <c r="B14" s="43">
        <f>SUM(D13:D16)</f>
        <v>0.99999998509883881</v>
      </c>
      <c r="C14" s="8" t="s">
        <v>412</v>
      </c>
      <c r="D14" s="38">
        <v>0.15730132162570953</v>
      </c>
      <c r="E14" s="38">
        <v>0.23891924321651459</v>
      </c>
      <c r="F14" s="38">
        <v>0.34801021218299866</v>
      </c>
      <c r="G14" s="38">
        <v>0.65198981761932373</v>
      </c>
      <c r="H14" s="91">
        <f>F14/(((1-E$5)*F$5-(1-E14)*D14*F14)/((1-E$5)-(1-E14)*D14))</f>
        <v>1.085308912651358</v>
      </c>
      <c r="I14" s="91">
        <f t="shared" si="0"/>
        <v>1.873479141211261</v>
      </c>
      <c r="J14" s="91">
        <f t="shared" si="1"/>
        <v>1.1085915688844188</v>
      </c>
      <c r="K14" s="20"/>
      <c r="L14" s="21"/>
    </row>
    <row r="15" spans="1:12" ht="18" customHeight="1">
      <c r="A15" s="2"/>
      <c r="B15" s="7"/>
      <c r="C15" s="8" t="s">
        <v>235</v>
      </c>
      <c r="D15" s="38">
        <v>0.10449910163879395</v>
      </c>
      <c r="E15" s="38">
        <v>0.29509121179580688</v>
      </c>
      <c r="F15" s="38">
        <v>0.33936014771461487</v>
      </c>
      <c r="G15" s="38">
        <v>0.66063988208770752</v>
      </c>
      <c r="H15" s="91">
        <f>F15/(((1-E$5)*F$5-(1-E15)*D15*F15)/((1-E$5)-(1-E15)*D15))</f>
        <v>1.0492060362865419</v>
      </c>
      <c r="I15" s="91">
        <f t="shared" si="0"/>
        <v>1.9467222198998932</v>
      </c>
      <c r="J15" s="91">
        <f t="shared" si="1"/>
        <v>1.0668821480986261</v>
      </c>
      <c r="K15" s="20"/>
      <c r="L15" s="21"/>
    </row>
    <row r="16" spans="1:12" ht="18" customHeight="1" thickBot="1">
      <c r="A16" s="2"/>
      <c r="B16" s="7"/>
      <c r="C16" s="8" t="s">
        <v>236</v>
      </c>
      <c r="D16" s="38">
        <v>0.31234657764434814</v>
      </c>
      <c r="E16" s="38">
        <v>0.2313893586397171</v>
      </c>
      <c r="F16" s="38">
        <v>0.32163658738136292</v>
      </c>
      <c r="G16" s="38">
        <v>0.67836344242095947</v>
      </c>
      <c r="H16" s="91">
        <f>F16/(((1-E$5)*F$5-(1-E16)*D16*F16)/((1-E$5)-(1-E16)*D16))</f>
        <v>0.98488769532291975</v>
      </c>
      <c r="I16" s="91">
        <f t="shared" si="0"/>
        <v>2.1090993123636301</v>
      </c>
      <c r="J16" s="91">
        <f t="shared" si="1"/>
        <v>1.0154922063261425</v>
      </c>
      <c r="K16" s="20"/>
      <c r="L16" s="21"/>
    </row>
    <row r="17" spans="1:12" ht="18" customHeight="1" thickTop="1">
      <c r="A17" s="2"/>
      <c r="B17" s="4" t="s">
        <v>48</v>
      </c>
      <c r="C17" s="5" t="s">
        <v>413</v>
      </c>
      <c r="D17" s="34">
        <v>0.24430190026760101</v>
      </c>
      <c r="E17" s="34">
        <v>0.1636967808008194</v>
      </c>
      <c r="F17" s="34">
        <v>0.12507227063179016</v>
      </c>
      <c r="G17" s="34">
        <v>0.87492775917053223</v>
      </c>
      <c r="H17" s="89">
        <f>F17/(((1-E$5)*F$5-(1-E17)*D17*F17)/((1-E$5)-(1-E17)*D17))</f>
        <v>0.31319858748325197</v>
      </c>
      <c r="I17" s="89">
        <f t="shared" si="0"/>
        <v>6.9953792573643083</v>
      </c>
      <c r="J17" s="89">
        <f t="shared" si="1"/>
        <v>3.3681453853341616</v>
      </c>
      <c r="K17" s="20"/>
      <c r="L17" s="21"/>
    </row>
    <row r="18" spans="1:12" ht="18" customHeight="1">
      <c r="A18" s="2"/>
      <c r="B18" s="43">
        <f>SUM(D17:D21)</f>
        <v>0.9677574411034584</v>
      </c>
      <c r="C18" s="8" t="s">
        <v>414</v>
      </c>
      <c r="D18" s="38">
        <v>0.63561064004898071</v>
      </c>
      <c r="E18" s="38">
        <v>0.24636617302894592</v>
      </c>
      <c r="F18" s="38">
        <v>0.36530265212059021</v>
      </c>
      <c r="G18" s="38">
        <v>0.63469737768173218</v>
      </c>
      <c r="H18" s="91">
        <f t="shared" si="2"/>
        <v>1.4340283009196391</v>
      </c>
      <c r="I18" s="91">
        <f t="shared" si="0"/>
        <v>1.7374563961622913</v>
      </c>
      <c r="J18" s="91">
        <f t="shared" si="1"/>
        <v>1.1953814663678899</v>
      </c>
      <c r="K18" s="20"/>
      <c r="L18" s="21"/>
    </row>
    <row r="19" spans="1:12" ht="18" customHeight="1">
      <c r="A19" s="2"/>
      <c r="B19" s="7"/>
      <c r="C19" s="8" t="s">
        <v>415</v>
      </c>
      <c r="D19" s="38">
        <v>2.1489324048161507E-2</v>
      </c>
      <c r="E19" s="38">
        <v>0.22421574592590332</v>
      </c>
      <c r="F19" s="38">
        <v>0.56647270917892456</v>
      </c>
      <c r="G19" s="38">
        <v>0.43352726101875305</v>
      </c>
      <c r="H19" s="91">
        <f t="shared" si="2"/>
        <v>1.7727826600649332</v>
      </c>
      <c r="I19" s="91">
        <f t="shared" si="0"/>
        <v>1.3066598601118242</v>
      </c>
      <c r="J19" s="91">
        <f t="shared" si="1"/>
        <v>2.7138317959491944</v>
      </c>
      <c r="K19" s="20"/>
      <c r="L19" s="21"/>
    </row>
    <row r="20" spans="1:12" ht="18" customHeight="1">
      <c r="A20" s="2"/>
      <c r="B20" s="7"/>
      <c r="C20" s="8" t="s">
        <v>416</v>
      </c>
      <c r="D20" s="38">
        <v>5.4474454373121262E-3</v>
      </c>
      <c r="E20" s="38">
        <v>0.353798508644104</v>
      </c>
      <c r="F20" s="38">
        <v>0.31561887264251709</v>
      </c>
      <c r="G20" s="38">
        <v>0.68438112735748291</v>
      </c>
      <c r="H20" s="91">
        <f t="shared" si="2"/>
        <v>0.97100343562674685</v>
      </c>
      <c r="I20" s="91">
        <f t="shared" si="0"/>
        <v>2.1683783407104462</v>
      </c>
      <c r="J20" s="91">
        <f t="shared" si="1"/>
        <v>1.0440339591643795</v>
      </c>
      <c r="K20" s="20"/>
      <c r="L20" s="21"/>
    </row>
    <row r="21" spans="1:12" ht="18" customHeight="1" thickBot="1">
      <c r="A21" s="2"/>
      <c r="B21" s="10"/>
      <c r="C21" s="11" t="s">
        <v>369</v>
      </c>
      <c r="D21" s="36">
        <v>6.0908131301403046E-2</v>
      </c>
      <c r="E21" s="36">
        <v>0.27687367796897888</v>
      </c>
      <c r="F21" s="36">
        <v>0.69369262456893921</v>
      </c>
      <c r="G21" s="36">
        <v>0.30630740523338318</v>
      </c>
      <c r="H21" s="90">
        <f t="shared" si="2"/>
        <v>2.2960815520357016</v>
      </c>
      <c r="I21" s="90">
        <f t="shared" si="0"/>
        <v>2.2646944873355341</v>
      </c>
      <c r="J21" s="90">
        <f t="shared" si="1"/>
        <v>4.7035958595345972</v>
      </c>
      <c r="K21" s="20"/>
      <c r="L21" s="21"/>
    </row>
    <row r="22" spans="1:12" ht="18" customHeight="1" thickTop="1">
      <c r="A22" s="2"/>
      <c r="B22" s="7" t="s">
        <v>400</v>
      </c>
      <c r="C22" s="8" t="s">
        <v>401</v>
      </c>
      <c r="D22" s="38">
        <v>0.2692999541759491</v>
      </c>
      <c r="E22" s="38">
        <v>0.2325926274061203</v>
      </c>
      <c r="F22" s="38">
        <v>0.2446092963218689</v>
      </c>
      <c r="G22" s="38">
        <v>0.7553907036781311</v>
      </c>
      <c r="H22" s="91">
        <f t="shared" si="2"/>
        <v>0.68833137702880132</v>
      </c>
      <c r="I22" s="91">
        <f t="shared" si="0"/>
        <v>3.0881520655051107</v>
      </c>
      <c r="J22" s="91">
        <f t="shared" si="1"/>
        <v>1.4868879507413835</v>
      </c>
      <c r="K22" s="20"/>
      <c r="L22" s="21"/>
    </row>
    <row r="23" spans="1:12" ht="18" customHeight="1">
      <c r="A23" s="2"/>
      <c r="B23" s="43">
        <f>SUM(D22:D26)</f>
        <v>0.94863183796405792</v>
      </c>
      <c r="C23" s="8" t="s">
        <v>417</v>
      </c>
      <c r="D23" s="38">
        <v>8.0118834972381592E-2</v>
      </c>
      <c r="E23" s="38">
        <v>0.20447169244289398</v>
      </c>
      <c r="F23" s="38">
        <v>0.24404032528400421</v>
      </c>
      <c r="G23" s="38">
        <v>0.75595968961715698</v>
      </c>
      <c r="H23" s="91">
        <f t="shared" si="2"/>
        <v>0.73400467536803615</v>
      </c>
      <c r="I23" s="91">
        <f t="shared" si="0"/>
        <v>3.0976836918098916</v>
      </c>
      <c r="J23" s="91">
        <f t="shared" si="1"/>
        <v>1.4914772520461528</v>
      </c>
      <c r="K23" s="20"/>
      <c r="L23" s="21"/>
    </row>
    <row r="24" spans="1:12" ht="18" customHeight="1">
      <c r="A24" s="2"/>
      <c r="B24" s="7"/>
      <c r="C24" s="8" t="s">
        <v>418</v>
      </c>
      <c r="D24" s="38">
        <v>6.9887131452560425E-2</v>
      </c>
      <c r="E24" s="38">
        <v>0.2275126725435257</v>
      </c>
      <c r="F24" s="38">
        <v>0.3395620584487915</v>
      </c>
      <c r="G24" s="38">
        <v>0.6604379415512085</v>
      </c>
      <c r="H24" s="91">
        <f t="shared" si="2"/>
        <v>1.0484303129353347</v>
      </c>
      <c r="I24" s="91">
        <f t="shared" si="0"/>
        <v>1.9449697783323088</v>
      </c>
      <c r="J24" s="91">
        <f t="shared" si="1"/>
        <v>1.0678432800187878</v>
      </c>
      <c r="K24" s="20"/>
      <c r="L24" s="21"/>
    </row>
    <row r="25" spans="1:12" ht="18" customHeight="1">
      <c r="A25" s="2"/>
      <c r="B25" s="7"/>
      <c r="C25" s="8" t="s">
        <v>254</v>
      </c>
      <c r="D25" s="38">
        <v>0.13140188157558441</v>
      </c>
      <c r="E25" s="38">
        <v>0.22734163701534271</v>
      </c>
      <c r="F25" s="38">
        <v>0.31187427043914795</v>
      </c>
      <c r="G25" s="38">
        <v>0.68812572956085205</v>
      </c>
      <c r="H25" s="91">
        <f t="shared" si="2"/>
        <v>0.95361815535208783</v>
      </c>
      <c r="I25" s="91">
        <f t="shared" si="0"/>
        <v>2.2064203263446744</v>
      </c>
      <c r="J25" s="91">
        <f t="shared" si="1"/>
        <v>1.062350469770718</v>
      </c>
      <c r="K25" s="20"/>
      <c r="L25" s="21"/>
    </row>
    <row r="26" spans="1:12" ht="18" customHeight="1" thickBot="1">
      <c r="A26" s="2"/>
      <c r="B26" s="7"/>
      <c r="C26" s="8" t="s">
        <v>255</v>
      </c>
      <c r="D26" s="38">
        <v>0.3979240357875824</v>
      </c>
      <c r="E26" s="38">
        <v>0.23490402102470398</v>
      </c>
      <c r="F26" s="38">
        <v>0.41601842641830444</v>
      </c>
      <c r="G26" s="38">
        <v>0.58398157358169556</v>
      </c>
      <c r="H26" s="91">
        <f t="shared" si="2"/>
        <v>1.5798355226875156</v>
      </c>
      <c r="I26" s="91">
        <f t="shared" si="0"/>
        <v>1.4037396819402057</v>
      </c>
      <c r="J26" s="91">
        <f t="shared" si="1"/>
        <v>1.4795641487894169</v>
      </c>
      <c r="K26" s="20"/>
      <c r="L26" s="21"/>
    </row>
    <row r="27" spans="1:12" ht="18" customHeight="1" thickTop="1">
      <c r="A27" s="2" t="s">
        <v>561</v>
      </c>
      <c r="B27" s="4" t="s">
        <v>565</v>
      </c>
      <c r="C27" s="5" t="s">
        <v>419</v>
      </c>
      <c r="D27" s="34">
        <v>0.10839340090751648</v>
      </c>
      <c r="E27" s="34">
        <v>0.24003790318965912</v>
      </c>
      <c r="F27" s="34">
        <v>0.26300477981567383</v>
      </c>
      <c r="G27" s="34">
        <v>0.73699522018432617</v>
      </c>
      <c r="H27" s="89">
        <f t="shared" si="2"/>
        <v>0.79073939265604243</v>
      </c>
      <c r="I27" s="89">
        <f t="shared" si="0"/>
        <v>2.8022122666395921</v>
      </c>
      <c r="J27" s="89">
        <f t="shared" si="1"/>
        <v>1.3492132402503982</v>
      </c>
      <c r="K27" s="20"/>
      <c r="L27" s="21"/>
    </row>
    <row r="28" spans="1:12" ht="18" customHeight="1">
      <c r="A28" s="48">
        <f>SUM(D$27:D28)/B$28</f>
        <v>0.39781388156285341</v>
      </c>
      <c r="B28" s="43">
        <f>SUM(D27:D36)</f>
        <v>0.83078334107995033</v>
      </c>
      <c r="C28" s="8" t="s">
        <v>420</v>
      </c>
      <c r="D28" s="38">
        <v>0.22210374474525452</v>
      </c>
      <c r="E28" s="38">
        <v>0.21910606324672699</v>
      </c>
      <c r="F28" s="38">
        <v>0.39716190099716187</v>
      </c>
      <c r="G28" s="38">
        <v>0.60283809900283813</v>
      </c>
      <c r="H28" s="91">
        <f t="shared" si="2"/>
        <v>1.3088899644795227</v>
      </c>
      <c r="I28" s="91">
        <f t="shared" si="0"/>
        <v>1.5178648744738132</v>
      </c>
      <c r="J28" s="91">
        <f t="shared" si="1"/>
        <v>1.3683187104199763</v>
      </c>
    </row>
    <row r="29" spans="1:12" ht="18" customHeight="1">
      <c r="A29" s="48">
        <f>SUM(D$27:D29)/B$28</f>
        <v>0.61173163982581091</v>
      </c>
      <c r="B29" s="54"/>
      <c r="C29" s="8" t="s">
        <v>421</v>
      </c>
      <c r="D29" s="38">
        <v>0.17771930992603302</v>
      </c>
      <c r="E29" s="38">
        <v>0.19791427254676819</v>
      </c>
      <c r="F29" s="38">
        <v>0.32735401391983032</v>
      </c>
      <c r="G29" s="38">
        <v>0.67264598608016968</v>
      </c>
      <c r="H29" s="91">
        <f t="shared" si="2"/>
        <v>1.0089473145722814</v>
      </c>
      <c r="I29" s="91">
        <f t="shared" si="0"/>
        <v>2.0547968177500402</v>
      </c>
      <c r="J29" s="91">
        <f t="shared" si="1"/>
        <v>1.0107680183707772</v>
      </c>
    </row>
    <row r="30" spans="1:12" ht="18" customHeight="1">
      <c r="A30" s="48">
        <f>SUM(D$27:D30)/B$28</f>
        <v>0.7504929842135416</v>
      </c>
      <c r="B30" s="54"/>
      <c r="C30" s="8" t="s">
        <v>422</v>
      </c>
      <c r="D30" s="38">
        <v>0.11528061330318451</v>
      </c>
      <c r="E30" s="38">
        <v>0.18808108568191528</v>
      </c>
      <c r="F30" s="38">
        <v>0.32049307227134705</v>
      </c>
      <c r="G30" s="38">
        <v>0.67950695753097534</v>
      </c>
      <c r="H30" s="91">
        <f t="shared" si="2"/>
        <v>0.98419747247258782</v>
      </c>
      <c r="I30" s="91">
        <f t="shared" si="0"/>
        <v>2.1201925392706427</v>
      </c>
      <c r="J30" s="91">
        <f t="shared" si="1"/>
        <v>1.0208333893614991</v>
      </c>
    </row>
    <row r="31" spans="1:12" ht="18" customHeight="1">
      <c r="A31" s="48">
        <f>SUM(D$27:D31)/B$28</f>
        <v>0.83344816362890006</v>
      </c>
      <c r="B31" s="7"/>
      <c r="C31" s="8" t="s">
        <v>423</v>
      </c>
      <c r="D31" s="38">
        <v>6.8917781114578247E-2</v>
      </c>
      <c r="E31" s="38">
        <v>0.1607997864484787</v>
      </c>
      <c r="F31" s="38">
        <v>0.44182956218719482</v>
      </c>
      <c r="G31" s="38">
        <v>0.55817043781280518</v>
      </c>
      <c r="H31" s="91">
        <f t="shared" si="2"/>
        <v>1.4013384687335813</v>
      </c>
      <c r="I31" s="91">
        <f t="shared" si="0"/>
        <v>1.2633161870149352</v>
      </c>
      <c r="J31" s="91">
        <f t="shared" si="1"/>
        <v>1.6440246147239728</v>
      </c>
    </row>
    <row r="32" spans="1:12" ht="18" customHeight="1">
      <c r="A32" s="48">
        <f>SUM(D$27:D32)/B$28</f>
        <v>0.89847910449364077</v>
      </c>
      <c r="B32" s="7"/>
      <c r="C32" s="8" t="s">
        <v>424</v>
      </c>
      <c r="D32" s="38">
        <v>5.4026622325181961E-2</v>
      </c>
      <c r="E32" s="38">
        <v>0.14269247651100159</v>
      </c>
      <c r="F32" s="38">
        <v>0.32382705807685852</v>
      </c>
      <c r="G32" s="38">
        <v>0.67617297172546387</v>
      </c>
      <c r="H32" s="91">
        <f t="shared" si="2"/>
        <v>0.99615551657655843</v>
      </c>
      <c r="I32" s="91">
        <f t="shared" si="0"/>
        <v>2.0880683596065168</v>
      </c>
      <c r="J32" s="91">
        <f t="shared" si="1"/>
        <v>1.0053661925859325</v>
      </c>
    </row>
    <row r="33" spans="1:10" ht="18" customHeight="1">
      <c r="A33" s="48">
        <f>SUM(D$27:D33)/B$28</f>
        <v>0.94031834786429713</v>
      </c>
      <c r="B33" s="54"/>
      <c r="C33" s="8" t="s">
        <v>425</v>
      </c>
      <c r="D33" s="38">
        <v>3.4759346395730972E-2</v>
      </c>
      <c r="E33" s="38">
        <v>0.15247897803783417</v>
      </c>
      <c r="F33" s="38">
        <v>0.26399746537208557</v>
      </c>
      <c r="G33" s="38">
        <v>0.73600256443023682</v>
      </c>
      <c r="H33" s="91">
        <f t="shared" si="2"/>
        <v>0.80614574586370746</v>
      </c>
      <c r="I33" s="91">
        <f t="shared" si="0"/>
        <v>2.7879155827471775</v>
      </c>
      <c r="J33" s="91">
        <f t="shared" si="1"/>
        <v>1.3423296520836632</v>
      </c>
    </row>
    <row r="34" spans="1:10" ht="18" customHeight="1">
      <c r="A34" s="48">
        <f>SUM(D$27:D34)/B$28</f>
        <v>0.96788366556813688</v>
      </c>
      <c r="B34" s="7"/>
      <c r="C34" s="8" t="s">
        <v>426</v>
      </c>
      <c r="D34" s="38">
        <v>2.2900806739926338E-2</v>
      </c>
      <c r="E34" s="38">
        <v>0.12623777985572815</v>
      </c>
      <c r="F34" s="38">
        <v>0.27761936187744141</v>
      </c>
      <c r="G34" s="38">
        <v>0.72238063812255859</v>
      </c>
      <c r="H34" s="91">
        <f t="shared" si="2"/>
        <v>0.85083085412208925</v>
      </c>
      <c r="I34" s="91">
        <f t="shared" si="0"/>
        <v>2.6020542415966745</v>
      </c>
      <c r="J34" s="91">
        <f t="shared" si="1"/>
        <v>1.2528408630592422</v>
      </c>
    </row>
    <row r="35" spans="1:10" ht="18" customHeight="1">
      <c r="A35" s="48">
        <f>SUM(D$27:D35)/B$28</f>
        <v>0.98456614530613984</v>
      </c>
      <c r="B35" s="7"/>
      <c r="C35" s="8" t="s">
        <v>427</v>
      </c>
      <c r="D35" s="38">
        <v>1.3859526254236698E-2</v>
      </c>
      <c r="E35" s="38">
        <v>0.20858916640281677</v>
      </c>
      <c r="F35" s="38">
        <v>0.25322899222373962</v>
      </c>
      <c r="G35" s="38">
        <v>0.74677097797393799</v>
      </c>
      <c r="H35" s="91">
        <f t="shared" si="2"/>
        <v>0.77663358823943818</v>
      </c>
      <c r="I35" s="91">
        <f t="shared" si="0"/>
        <v>2.9489944398911798</v>
      </c>
      <c r="J35" s="91">
        <f t="shared" si="1"/>
        <v>1.4198861346422496</v>
      </c>
    </row>
    <row r="36" spans="1:10" ht="18" customHeight="1" thickBot="1">
      <c r="A36" s="48">
        <f>SUM(D$27:D36)/B$28</f>
        <v>1</v>
      </c>
      <c r="B36" s="10"/>
      <c r="C36" s="11" t="s">
        <v>428</v>
      </c>
      <c r="D36" s="36">
        <v>1.282218936830759E-2</v>
      </c>
      <c r="E36" s="36">
        <v>0</v>
      </c>
      <c r="F36" s="36">
        <v>0.1732972264289856</v>
      </c>
      <c r="G36" s="36">
        <v>0.8267027735710144</v>
      </c>
      <c r="H36" s="90">
        <f t="shared" si="2"/>
        <v>0.52894964044463577</v>
      </c>
      <c r="I36" s="90">
        <f t="shared" si="0"/>
        <v>4.7704328026841436</v>
      </c>
      <c r="J36" s="90">
        <f t="shared" si="1"/>
        <v>2.2968749283310714</v>
      </c>
    </row>
    <row r="37" spans="1:10" ht="18" customHeight="1" thickTop="1">
      <c r="A37" s="2"/>
      <c r="B37" s="4" t="s">
        <v>429</v>
      </c>
      <c r="C37" s="5" t="s">
        <v>231</v>
      </c>
      <c r="D37" s="34">
        <v>0.66811966896057129</v>
      </c>
      <c r="E37" s="34">
        <v>0.23942677676677704</v>
      </c>
      <c r="F37" s="34">
        <v>0.33342516422271729</v>
      </c>
      <c r="G37" s="34">
        <v>0.66657483577728271</v>
      </c>
      <c r="H37" s="89">
        <f t="shared" si="2"/>
        <v>1.0840608411285768</v>
      </c>
      <c r="I37" s="89">
        <f t="shared" si="0"/>
        <v>1.9991737496214659</v>
      </c>
      <c r="J37" s="89">
        <f t="shared" si="1"/>
        <v>1.0388906457105307</v>
      </c>
    </row>
    <row r="38" spans="1:10" ht="18" customHeight="1">
      <c r="A38" s="2"/>
      <c r="B38" s="43">
        <f>SUM(D37:D41)</f>
        <v>0.97906048968434334</v>
      </c>
      <c r="C38" s="8" t="s">
        <v>430</v>
      </c>
      <c r="D38" s="38">
        <v>6.8963184952735901E-2</v>
      </c>
      <c r="E38" s="38">
        <v>0.24453422427177429</v>
      </c>
      <c r="F38" s="38">
        <v>0.2878892719745636</v>
      </c>
      <c r="G38" s="38">
        <v>0.71211069822311401</v>
      </c>
      <c r="H38" s="91">
        <f t="shared" si="2"/>
        <v>0.8783661239491275</v>
      </c>
      <c r="I38" s="91">
        <f t="shared" si="0"/>
        <v>2.4735573493974408</v>
      </c>
      <c r="J38" s="91">
        <f t="shared" si="1"/>
        <v>1.1909719923993694</v>
      </c>
    </row>
    <row r="39" spans="1:10" ht="18" customHeight="1">
      <c r="A39" s="2"/>
      <c r="B39" s="7"/>
      <c r="C39" s="8" t="s">
        <v>263</v>
      </c>
      <c r="D39" s="38">
        <v>9.1455854475498199E-2</v>
      </c>
      <c r="E39" s="38">
        <v>0.22654049098491669</v>
      </c>
      <c r="F39" s="38">
        <v>0.29842028021812439</v>
      </c>
      <c r="G39" s="38">
        <v>0.701579749584198</v>
      </c>
      <c r="H39" s="91">
        <f t="shared" si="2"/>
        <v>0.91050457211985913</v>
      </c>
      <c r="I39" s="91">
        <f t="shared" si="0"/>
        <v>2.3509790257419065</v>
      </c>
      <c r="J39" s="91">
        <f t="shared" si="1"/>
        <v>1.1319528027353136</v>
      </c>
    </row>
    <row r="40" spans="1:10" ht="18" customHeight="1">
      <c r="A40" s="2"/>
      <c r="B40" s="7"/>
      <c r="C40" s="8" t="s">
        <v>431</v>
      </c>
      <c r="D40" s="38">
        <v>9.5344439148902893E-2</v>
      </c>
      <c r="E40" s="38">
        <v>0.22235463559627533</v>
      </c>
      <c r="F40" s="38">
        <v>0.3371548056602478</v>
      </c>
      <c r="G40" s="38">
        <v>0.6628451943397522</v>
      </c>
      <c r="H40" s="91">
        <f t="shared" si="2"/>
        <v>1.0416492701375411</v>
      </c>
      <c r="I40" s="91">
        <f t="shared" si="0"/>
        <v>1.9659965784610642</v>
      </c>
      <c r="J40" s="91">
        <f t="shared" si="1"/>
        <v>1.0564224426359652</v>
      </c>
    </row>
    <row r="41" spans="1:10" ht="18" customHeight="1" thickBot="1">
      <c r="A41" s="2"/>
      <c r="B41" s="10"/>
      <c r="C41" s="11" t="s">
        <v>264</v>
      </c>
      <c r="D41" s="36">
        <v>5.5177342146635056E-2</v>
      </c>
      <c r="E41" s="36">
        <v>0.16591349244117737</v>
      </c>
      <c r="F41" s="36">
        <v>0.27761936187744141</v>
      </c>
      <c r="G41" s="36">
        <v>0.72238063812255859</v>
      </c>
      <c r="H41" s="90">
        <f t="shared" si="2"/>
        <v>0.84619162285509353</v>
      </c>
      <c r="I41" s="90">
        <f t="shared" si="0"/>
        <v>2.6020542415966745</v>
      </c>
      <c r="J41" s="90">
        <f t="shared" si="1"/>
        <v>1.2528408630592422</v>
      </c>
    </row>
    <row r="42" spans="1:10" ht="18" customHeight="1" thickTop="1">
      <c r="A42" s="2"/>
      <c r="I42" s="2"/>
    </row>
    <row r="43" spans="1:10" ht="18" customHeight="1" thickBot="1">
      <c r="A43" s="2"/>
      <c r="B43" s="2"/>
      <c r="C43" s="2"/>
      <c r="D43" s="26"/>
      <c r="E43" s="26"/>
      <c r="F43" s="26"/>
      <c r="G43" s="26"/>
      <c r="H43" s="26"/>
      <c r="I43" s="2"/>
    </row>
    <row r="44" spans="1:10" ht="18" customHeight="1" thickTop="1">
      <c r="A44" s="2"/>
      <c r="B44" s="172"/>
      <c r="C44" s="173"/>
      <c r="D44" s="173"/>
      <c r="E44" s="173"/>
      <c r="F44" s="173"/>
      <c r="G44" s="173"/>
      <c r="H44" s="173"/>
      <c r="I44" s="173"/>
      <c r="J44" s="200"/>
    </row>
    <row r="45" spans="1:10" ht="18" customHeight="1">
      <c r="A45" s="2"/>
      <c r="B45" s="174"/>
      <c r="C45" s="175"/>
      <c r="D45" s="175"/>
      <c r="E45" s="175"/>
      <c r="F45" s="175"/>
      <c r="G45" s="175"/>
      <c r="H45" s="175"/>
      <c r="I45" s="175"/>
      <c r="J45" s="201"/>
    </row>
    <row r="46" spans="1:10" ht="18" customHeight="1">
      <c r="A46" s="2"/>
      <c r="B46" s="174"/>
      <c r="C46" s="175"/>
      <c r="D46" s="175"/>
      <c r="E46" s="175"/>
      <c r="F46" s="175"/>
      <c r="G46" s="175"/>
      <c r="H46" s="175"/>
      <c r="I46" s="175"/>
      <c r="J46" s="201"/>
    </row>
    <row r="47" spans="1:10" ht="18" customHeight="1">
      <c r="A47" s="2"/>
      <c r="B47" s="174"/>
      <c r="C47" s="175"/>
      <c r="D47" s="175"/>
      <c r="E47" s="175"/>
      <c r="F47" s="175"/>
      <c r="G47" s="175"/>
      <c r="H47" s="175"/>
      <c r="I47" s="175"/>
      <c r="J47" s="201"/>
    </row>
    <row r="48" spans="1:10" ht="18" customHeight="1">
      <c r="A48" s="2"/>
      <c r="B48" s="174"/>
      <c r="C48" s="175"/>
      <c r="D48" s="175"/>
      <c r="E48" s="175"/>
      <c r="F48" s="175"/>
      <c r="G48" s="175"/>
      <c r="H48" s="175"/>
      <c r="I48" s="175"/>
      <c r="J48" s="201"/>
    </row>
    <row r="49" spans="1:10" ht="18" customHeight="1">
      <c r="A49" s="2"/>
      <c r="B49" s="174"/>
      <c r="C49" s="175"/>
      <c r="D49" s="175"/>
      <c r="E49" s="175"/>
      <c r="F49" s="175"/>
      <c r="G49" s="175"/>
      <c r="H49" s="175"/>
      <c r="I49" s="175"/>
      <c r="J49" s="201"/>
    </row>
    <row r="50" spans="1:10" ht="18" customHeight="1">
      <c r="A50" s="2"/>
      <c r="B50" s="174"/>
      <c r="C50" s="175"/>
      <c r="D50" s="175"/>
      <c r="E50" s="175"/>
      <c r="F50" s="175"/>
      <c r="G50" s="175"/>
      <c r="H50" s="175"/>
      <c r="I50" s="175"/>
      <c r="J50" s="201"/>
    </row>
    <row r="51" spans="1:10" ht="18" customHeight="1">
      <c r="A51" s="2"/>
      <c r="B51" s="174"/>
      <c r="C51" s="175"/>
      <c r="D51" s="175"/>
      <c r="E51" s="175"/>
      <c r="F51" s="175"/>
      <c r="G51" s="175"/>
      <c r="H51" s="175"/>
      <c r="I51" s="175"/>
      <c r="J51" s="201"/>
    </row>
    <row r="52" spans="1:10" ht="18" customHeight="1">
      <c r="A52" s="2"/>
      <c r="B52" s="174"/>
      <c r="C52" s="175"/>
      <c r="D52" s="175"/>
      <c r="E52" s="175"/>
      <c r="F52" s="175"/>
      <c r="G52" s="175"/>
      <c r="H52" s="175"/>
      <c r="I52" s="175"/>
      <c r="J52" s="201"/>
    </row>
    <row r="53" spans="1:10" ht="18" customHeight="1" thickBot="1">
      <c r="A53" s="2"/>
      <c r="B53" s="231"/>
      <c r="C53" s="232"/>
      <c r="D53" s="232"/>
      <c r="E53" s="232"/>
      <c r="F53" s="232"/>
      <c r="G53" s="232"/>
      <c r="H53" s="232"/>
      <c r="I53" s="232"/>
      <c r="J53" s="233"/>
    </row>
    <row r="54" spans="1:10" ht="18" customHeight="1" thickTop="1">
      <c r="A54" s="2"/>
      <c r="B54" s="2"/>
      <c r="C54" s="2"/>
      <c r="D54" s="3"/>
      <c r="E54" s="3"/>
      <c r="F54" s="3"/>
      <c r="G54" s="3"/>
      <c r="H54" s="3"/>
      <c r="I54" s="2"/>
    </row>
    <row r="55" spans="1:10" ht="18" customHeight="1">
      <c r="A55" s="2"/>
      <c r="B55" s="2"/>
      <c r="C55" s="2"/>
      <c r="D55" s="2"/>
      <c r="E55" s="2"/>
      <c r="F55" s="2"/>
      <c r="G55" s="2"/>
      <c r="H55" s="2"/>
      <c r="I55" s="2"/>
    </row>
  </sheetData>
  <mergeCells count="2">
    <mergeCell ref="B2:J2"/>
    <mergeCell ref="B44:J53"/>
  </mergeCells>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5"/>
  <sheetViews>
    <sheetView workbookViewId="0"/>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34" t="s">
        <v>618</v>
      </c>
      <c r="C2" s="235"/>
      <c r="D2" s="235"/>
      <c r="E2" s="235"/>
      <c r="F2" s="235"/>
      <c r="G2" s="235"/>
      <c r="H2" s="235"/>
      <c r="I2" s="235"/>
      <c r="J2" s="236"/>
    </row>
    <row r="3" spans="1:12" ht="18" customHeight="1" thickTop="1" thickBot="1">
      <c r="A3" s="2"/>
      <c r="B3" s="2"/>
      <c r="C3" s="2"/>
      <c r="D3" s="2"/>
      <c r="E3" s="2"/>
      <c r="F3" s="2"/>
      <c r="G3" s="2"/>
      <c r="H3" s="2"/>
      <c r="I3" s="2"/>
    </row>
    <row r="4" spans="1:12" ht="73.95" customHeight="1" thickTop="1" thickBot="1">
      <c r="A4" s="2"/>
      <c r="B4" s="4"/>
      <c r="C4" s="5"/>
      <c r="D4" s="73"/>
      <c r="E4" s="85" t="s">
        <v>663</v>
      </c>
      <c r="F4" s="73" t="s">
        <v>409</v>
      </c>
      <c r="G4" s="73" t="s">
        <v>411</v>
      </c>
      <c r="H4" s="88" t="s">
        <v>32</v>
      </c>
      <c r="I4" s="88" t="s">
        <v>197</v>
      </c>
      <c r="J4" s="88" t="s">
        <v>198</v>
      </c>
    </row>
    <row r="5" spans="1:12" ht="18" customHeight="1" thickTop="1" thickBot="1">
      <c r="A5" s="2"/>
      <c r="B5" s="4" t="s">
        <v>10</v>
      </c>
      <c r="C5" s="5"/>
      <c r="D5" s="34">
        <v>1</v>
      </c>
      <c r="E5" s="34">
        <v>0.316780686378479</v>
      </c>
      <c r="F5" s="34">
        <v>0.43688341975212097</v>
      </c>
      <c r="G5" s="34">
        <v>0.56311655044555664</v>
      </c>
      <c r="H5" s="89">
        <f>F5/F5</f>
        <v>1</v>
      </c>
      <c r="I5" s="89">
        <f>MAX(F5/(1-F5),G5/(1-G5))</f>
        <v>1.2889399930801966</v>
      </c>
      <c r="J5" s="89">
        <f t="shared" ref="J5:J14" si="0">MAX((F5/(1-F5))/(F$5/(1-F$5)),(G5/(1-G5))/(G$5/(1-G$5)))</f>
        <v>1</v>
      </c>
    </row>
    <row r="6" spans="1:12" ht="18" customHeight="1" thickTop="1">
      <c r="A6" s="2"/>
      <c r="B6" s="4" t="s">
        <v>584</v>
      </c>
      <c r="C6" s="5" t="s">
        <v>572</v>
      </c>
      <c r="D6" s="34">
        <v>0.1</v>
      </c>
      <c r="E6" s="34">
        <v>0.31885367631912231</v>
      </c>
      <c r="F6" s="34">
        <v>0.39343056082725525</v>
      </c>
      <c r="G6" s="34">
        <v>0.60656940937042236</v>
      </c>
      <c r="H6" s="89">
        <f t="shared" ref="H6:H29" si="1">F6/(((1-E$5)*F$5-(1-E6)*D6*F6)/((1-E$5)-(1-E6)*D6))</f>
        <v>0.89072854265424184</v>
      </c>
      <c r="I6" s="89">
        <f t="shared" ref="I6:I29" si="2">MAX(F6/(1-F6),G6/(1-G6))</f>
        <v>1.5417443986746799</v>
      </c>
      <c r="J6" s="89">
        <f t="shared" si="0"/>
        <v>1.196133572510504</v>
      </c>
    </row>
    <row r="7" spans="1:12" ht="18" customHeight="1">
      <c r="A7" s="48"/>
      <c r="B7" s="86">
        <f>0.1*SUM(ABS(F6-F$5),ABS(F7-F$5),ABS(F8-F$5),ABS(F9-F$5),ABS(F10-F$5),ABS(F11-F$5),ABS(F12-F$5),ABS(F13-F$5),ABS(F14-F$5),ABS(F15-F$5))</f>
        <v>5.9584122896194462E-2</v>
      </c>
      <c r="C7" s="8" t="s">
        <v>573</v>
      </c>
      <c r="D7" s="38">
        <v>0.1</v>
      </c>
      <c r="E7" s="38">
        <v>0.28984758257865906</v>
      </c>
      <c r="F7" s="38">
        <v>0.45820608735084534</v>
      </c>
      <c r="G7" s="38">
        <v>0.54179388284683228</v>
      </c>
      <c r="H7" s="91">
        <f t="shared" si="1"/>
        <v>1.0547779327180313</v>
      </c>
      <c r="I7" s="91">
        <f t="shared" si="2"/>
        <v>1.1824239410267914</v>
      </c>
      <c r="J7" s="91">
        <f t="shared" si="0"/>
        <v>1.0900827949811953</v>
      </c>
      <c r="L7" s="31"/>
    </row>
    <row r="8" spans="1:12" ht="18" customHeight="1">
      <c r="A8" s="48"/>
      <c r="B8" s="60" t="s">
        <v>659</v>
      </c>
      <c r="C8" s="8" t="s">
        <v>574</v>
      </c>
      <c r="D8" s="38">
        <v>0.1</v>
      </c>
      <c r="E8" s="38">
        <v>0.27668830752372742</v>
      </c>
      <c r="F8" s="38">
        <v>0.48587989807128906</v>
      </c>
      <c r="G8" s="38">
        <v>0.51412010192871094</v>
      </c>
      <c r="H8" s="91">
        <f t="shared" si="1"/>
        <v>1.1271169133337149</v>
      </c>
      <c r="I8" s="91">
        <f t="shared" si="2"/>
        <v>1.0581217785908039</v>
      </c>
      <c r="J8" s="91">
        <f t="shared" si="0"/>
        <v>1.2181397031053571</v>
      </c>
      <c r="K8" s="20"/>
      <c r="L8" s="21"/>
    </row>
    <row r="9" spans="1:12" ht="18" customHeight="1">
      <c r="A9" s="48"/>
      <c r="B9" s="7"/>
      <c r="C9" s="8" t="s">
        <v>575</v>
      </c>
      <c r="D9" s="38">
        <v>0.1</v>
      </c>
      <c r="E9" s="38">
        <v>0.27620506286621094</v>
      </c>
      <c r="F9" s="38">
        <v>0.48627051711082458</v>
      </c>
      <c r="G9" s="38">
        <v>0.5137295126914978</v>
      </c>
      <c r="H9" s="91">
        <f t="shared" si="1"/>
        <v>1.1281555243449226</v>
      </c>
      <c r="I9" s="91">
        <f t="shared" si="2"/>
        <v>1.0564686241498651</v>
      </c>
      <c r="J9" s="91">
        <f t="shared" si="0"/>
        <v>1.2200459848286627</v>
      </c>
      <c r="K9" s="20"/>
      <c r="L9" s="21"/>
    </row>
    <row r="10" spans="1:12" ht="18" customHeight="1">
      <c r="A10" s="48"/>
      <c r="B10" s="7" t="s">
        <v>848</v>
      </c>
      <c r="C10" s="8" t="s">
        <v>576</v>
      </c>
      <c r="D10" s="38">
        <v>0.1</v>
      </c>
      <c r="E10" s="38">
        <v>0.25800850987434387</v>
      </c>
      <c r="F10" s="38">
        <v>0.50060862302780151</v>
      </c>
      <c r="G10" s="38">
        <v>0.4993913471698761</v>
      </c>
      <c r="H10" s="91">
        <f t="shared" si="1"/>
        <v>1.1665947823749419</v>
      </c>
      <c r="I10" s="91">
        <f t="shared" si="2"/>
        <v>1.0024374590986795</v>
      </c>
      <c r="J10" s="91">
        <f t="shared" si="0"/>
        <v>1.2920818881162888</v>
      </c>
      <c r="K10" s="20"/>
      <c r="L10" s="21"/>
    </row>
    <row r="11" spans="1:12" ht="18" customHeight="1">
      <c r="A11" s="48"/>
      <c r="B11" s="43">
        <f>AVERAGE(E6:E10)-AVERAGE(E11:E15)</f>
        <v>4.2234739661216741E-2</v>
      </c>
      <c r="C11" s="8" t="s">
        <v>577</v>
      </c>
      <c r="D11" s="38">
        <v>0.1</v>
      </c>
      <c r="E11" s="38">
        <v>0.25800850987434387</v>
      </c>
      <c r="F11" s="38">
        <v>0.50060862302780151</v>
      </c>
      <c r="G11" s="38">
        <v>0.4993913471698761</v>
      </c>
      <c r="H11" s="91">
        <f t="shared" si="1"/>
        <v>1.1665947823749419</v>
      </c>
      <c r="I11" s="91">
        <f t="shared" si="2"/>
        <v>1.0024374590986795</v>
      </c>
      <c r="J11" s="91">
        <f t="shared" si="0"/>
        <v>1.2920818881162888</v>
      </c>
      <c r="K11" s="20"/>
      <c r="L11" s="21"/>
    </row>
    <row r="12" spans="1:12" ht="18" customHeight="1">
      <c r="A12" s="48"/>
      <c r="B12" s="7"/>
      <c r="C12" s="8" t="s">
        <v>578</v>
      </c>
      <c r="D12" s="38">
        <v>0.1</v>
      </c>
      <c r="E12" s="38">
        <v>0.2393447607755661</v>
      </c>
      <c r="F12" s="38">
        <v>0.49642890691757202</v>
      </c>
      <c r="G12" s="38">
        <v>0.50357109308242798</v>
      </c>
      <c r="H12" s="91">
        <f t="shared" si="1"/>
        <v>1.1560359023814273</v>
      </c>
      <c r="I12" s="91">
        <f t="shared" si="2"/>
        <v>1.0143871278753753</v>
      </c>
      <c r="J12" s="91">
        <f t="shared" si="0"/>
        <v>1.270659015480202</v>
      </c>
      <c r="K12" s="20"/>
      <c r="L12" s="21"/>
    </row>
    <row r="13" spans="1:12" ht="18" customHeight="1">
      <c r="A13" s="48"/>
      <c r="B13" s="7"/>
      <c r="C13" s="8" t="s">
        <v>579</v>
      </c>
      <c r="D13" s="38">
        <v>0.1</v>
      </c>
      <c r="E13" s="38">
        <v>0.24359528720378876</v>
      </c>
      <c r="F13" s="38">
        <v>0.52209782600402832</v>
      </c>
      <c r="G13" s="38">
        <v>0.47790217399597168</v>
      </c>
      <c r="H13" s="91">
        <f t="shared" si="1"/>
        <v>1.2247920759863689</v>
      </c>
      <c r="I13" s="91">
        <f t="shared" si="2"/>
        <v>1.0924784493833024</v>
      </c>
      <c r="J13" s="91">
        <f t="shared" si="0"/>
        <v>1.4081393355698395</v>
      </c>
      <c r="K13" s="20"/>
      <c r="L13" s="21"/>
    </row>
    <row r="14" spans="1:12" ht="18" customHeight="1">
      <c r="A14" s="48"/>
      <c r="B14" s="7"/>
      <c r="C14" s="8" t="s">
        <v>580</v>
      </c>
      <c r="D14" s="38">
        <v>0.1</v>
      </c>
      <c r="E14" s="38">
        <v>0.22467251121997833</v>
      </c>
      <c r="F14" s="38">
        <v>0.38057965040206909</v>
      </c>
      <c r="G14" s="38">
        <v>0.61942034959793091</v>
      </c>
      <c r="H14" s="91">
        <f t="shared" si="1"/>
        <v>0.85698620447096163</v>
      </c>
      <c r="I14" s="91">
        <f t="shared" si="2"/>
        <v>1.6275708618249425</v>
      </c>
      <c r="J14" s="91">
        <f t="shared" si="0"/>
        <v>1.2627204296264525</v>
      </c>
      <c r="K14" s="20"/>
      <c r="L14" s="21"/>
    </row>
    <row r="15" spans="1:12" ht="18" customHeight="1">
      <c r="A15" s="48"/>
      <c r="B15" s="7"/>
      <c r="C15" s="8" t="s">
        <v>581</v>
      </c>
      <c r="D15" s="38">
        <v>0.1</v>
      </c>
      <c r="E15" s="38">
        <v>0.24280837178230286</v>
      </c>
      <c r="F15" s="38">
        <v>0.33271536231040955</v>
      </c>
      <c r="G15" s="38">
        <v>0.66728460788726807</v>
      </c>
      <c r="H15" s="91">
        <f t="shared" si="1"/>
        <v>0.7395860845366159</v>
      </c>
      <c r="I15" s="91">
        <f t="shared" si="2"/>
        <v>2.0055718001203147</v>
      </c>
      <c r="J15" s="91">
        <f>MAX((F15/(1-F15))/(F$5/(1-F$5)),(G15/(1-G15))/(G$5/(1-G$5)))</f>
        <v>1.5559853917850541</v>
      </c>
      <c r="K15" s="20"/>
      <c r="L15" s="21"/>
    </row>
    <row r="16" spans="1:12" ht="18" customHeight="1">
      <c r="A16" s="48"/>
      <c r="B16" s="7"/>
      <c r="C16" s="8" t="s">
        <v>582</v>
      </c>
      <c r="D16" s="38">
        <v>0.05</v>
      </c>
      <c r="E16" s="38">
        <v>0.21708762645721436</v>
      </c>
      <c r="F16" s="38">
        <v>0.25864756107330322</v>
      </c>
      <c r="G16" s="38">
        <v>0.74135243892669678</v>
      </c>
      <c r="H16" s="91">
        <f t="shared" si="1"/>
        <v>0.57770418284156844</v>
      </c>
      <c r="I16" s="91">
        <f t="shared" si="2"/>
        <v>2.866264950847885</v>
      </c>
      <c r="J16" s="91">
        <f>MAX((F16/(1-F16))/(F$5/(1-F$5)),(G16/(1-G16))/(G$5/(1-G$5)))</f>
        <v>2.2237380841898888</v>
      </c>
      <c r="K16" s="20"/>
      <c r="L16" s="21"/>
    </row>
    <row r="17" spans="1:12" ht="18" customHeight="1" thickBot="1">
      <c r="A17" s="48"/>
      <c r="B17" s="7"/>
      <c r="C17" s="11" t="s">
        <v>583</v>
      </c>
      <c r="D17" s="36">
        <v>0.01</v>
      </c>
      <c r="E17" s="36">
        <v>7.5776234269142151E-2</v>
      </c>
      <c r="F17" s="36">
        <v>0.26209849119186401</v>
      </c>
      <c r="G17" s="36">
        <v>0.73790150880813599</v>
      </c>
      <c r="H17" s="90">
        <f t="shared" si="1"/>
        <v>0.59665440327744657</v>
      </c>
      <c r="I17" s="90">
        <f t="shared" si="2"/>
        <v>2.8153596209295602</v>
      </c>
      <c r="J17" s="90">
        <f t="shared" ref="J17:J29" si="3">MAX((F17/(1-F17))/(F$5/(1-F$5)),(G17/(1-G17))/(G$5/(1-G$5)))</f>
        <v>2.1842441355253932</v>
      </c>
      <c r="K17" s="20"/>
      <c r="L17" s="21"/>
    </row>
    <row r="18" spans="1:12" ht="18" customHeight="1" thickTop="1">
      <c r="A18" s="2"/>
      <c r="B18" s="4" t="s">
        <v>429</v>
      </c>
      <c r="C18" s="28" t="s">
        <v>572</v>
      </c>
      <c r="D18" s="34">
        <v>0.1</v>
      </c>
      <c r="E18" s="34">
        <v>0.30587726831436157</v>
      </c>
      <c r="F18" s="34">
        <v>0.45496398210525513</v>
      </c>
      <c r="G18" s="34">
        <v>0.54503601789474487</v>
      </c>
      <c r="H18" s="92">
        <f t="shared" si="1"/>
        <v>1.0462819802267991</v>
      </c>
      <c r="I18" s="92">
        <f t="shared" si="2"/>
        <v>1.1979761900550883</v>
      </c>
      <c r="J18" s="92">
        <f t="shared" si="3"/>
        <v>1.0759313581705185</v>
      </c>
      <c r="K18" s="20"/>
      <c r="L18" s="21"/>
    </row>
    <row r="19" spans="1:12" ht="18" customHeight="1">
      <c r="A19" s="2"/>
      <c r="B19" s="86">
        <f>0.1*SUM(ABS(F18-F$5),ABS(F19-F$5),ABS(F20-F$5),ABS(F21-F$5),ABS(F22-F$5),ABS(F23-F$5),ABS(F24-F$5),ABS(F25-F$5),ABS(F26-F$5),ABS(F27-F$5))</f>
        <v>2.4222567677497864E-2</v>
      </c>
      <c r="C19" s="9" t="s">
        <v>573</v>
      </c>
      <c r="D19" s="38">
        <v>0.1</v>
      </c>
      <c r="E19" s="38">
        <v>0.30587726831436157</v>
      </c>
      <c r="F19" s="38">
        <v>0.45496398210525513</v>
      </c>
      <c r="G19" s="38">
        <v>0.54503601789474487</v>
      </c>
      <c r="H19" s="93">
        <f t="shared" si="1"/>
        <v>1.0462819802267991</v>
      </c>
      <c r="I19" s="93">
        <f t="shared" si="2"/>
        <v>1.1979761900550883</v>
      </c>
      <c r="J19" s="93">
        <f t="shared" si="3"/>
        <v>1.0759313581705185</v>
      </c>
    </row>
    <row r="20" spans="1:12" ht="18" customHeight="1">
      <c r="A20" s="2"/>
      <c r="B20" s="7"/>
      <c r="C20" s="9" t="s">
        <v>574</v>
      </c>
      <c r="D20" s="38">
        <v>0.1</v>
      </c>
      <c r="E20" s="38">
        <v>0.30587726831436157</v>
      </c>
      <c r="F20" s="38">
        <v>0.45496398210525513</v>
      </c>
      <c r="G20" s="38">
        <v>0.54503601789474487</v>
      </c>
      <c r="H20" s="93">
        <f t="shared" si="1"/>
        <v>1.0462819802267991</v>
      </c>
      <c r="I20" s="93">
        <f t="shared" si="2"/>
        <v>1.1979761900550883</v>
      </c>
      <c r="J20" s="93">
        <f t="shared" si="3"/>
        <v>1.0759313581705185</v>
      </c>
    </row>
    <row r="21" spans="1:12" ht="18" customHeight="1">
      <c r="A21" s="2"/>
      <c r="B21" s="7"/>
      <c r="C21" s="9" t="s">
        <v>575</v>
      </c>
      <c r="D21" s="38">
        <v>0.1</v>
      </c>
      <c r="E21" s="38">
        <v>0.30587726831436157</v>
      </c>
      <c r="F21" s="38">
        <v>0.45496398210525513</v>
      </c>
      <c r="G21" s="38">
        <v>0.54503601789474487</v>
      </c>
      <c r="H21" s="93">
        <f t="shared" si="1"/>
        <v>1.0462819802267991</v>
      </c>
      <c r="I21" s="93">
        <f t="shared" si="2"/>
        <v>1.1979761900550883</v>
      </c>
      <c r="J21" s="93">
        <f t="shared" si="3"/>
        <v>1.0759313581705185</v>
      </c>
    </row>
    <row r="22" spans="1:12" ht="18" customHeight="1">
      <c r="A22" s="2"/>
      <c r="B22" s="7"/>
      <c r="C22" s="9" t="s">
        <v>576</v>
      </c>
      <c r="D22" s="38">
        <v>0.1</v>
      </c>
      <c r="E22" s="38">
        <v>0.30587726831436157</v>
      </c>
      <c r="F22" s="38">
        <v>0.45496398210525513</v>
      </c>
      <c r="G22" s="38">
        <v>0.54503601789474487</v>
      </c>
      <c r="H22" s="93">
        <f t="shared" si="1"/>
        <v>1.0462819802267991</v>
      </c>
      <c r="I22" s="93">
        <f t="shared" si="2"/>
        <v>1.1979761900550883</v>
      </c>
      <c r="J22" s="93">
        <f t="shared" si="3"/>
        <v>1.0759313581705185</v>
      </c>
    </row>
    <row r="23" spans="1:12" ht="18" customHeight="1">
      <c r="A23" s="2"/>
      <c r="B23" s="7"/>
      <c r="C23" s="9" t="s">
        <v>577</v>
      </c>
      <c r="D23" s="38">
        <v>0.1</v>
      </c>
      <c r="E23" s="38">
        <v>0.30587726831436157</v>
      </c>
      <c r="F23" s="38">
        <v>0.45496398210525513</v>
      </c>
      <c r="G23" s="38">
        <v>0.54503601789474487</v>
      </c>
      <c r="H23" s="93">
        <f t="shared" si="1"/>
        <v>1.0462819802267991</v>
      </c>
      <c r="I23" s="93">
        <f t="shared" si="2"/>
        <v>1.1979761900550883</v>
      </c>
      <c r="J23" s="93">
        <f t="shared" si="3"/>
        <v>1.0759313581705185</v>
      </c>
    </row>
    <row r="24" spans="1:12" ht="18" customHeight="1">
      <c r="A24" s="2"/>
      <c r="B24" s="7"/>
      <c r="C24" s="9" t="s">
        <v>578</v>
      </c>
      <c r="D24" s="38">
        <v>0.1</v>
      </c>
      <c r="E24" s="38">
        <v>0.31805980205535889</v>
      </c>
      <c r="F24" s="38">
        <v>0.447834312915802</v>
      </c>
      <c r="G24" s="38">
        <v>0.552165687084198</v>
      </c>
      <c r="H24" s="93">
        <f t="shared" si="1"/>
        <v>1.0279228573028774</v>
      </c>
      <c r="I24" s="93">
        <f t="shared" si="2"/>
        <v>1.2329686921243381</v>
      </c>
      <c r="J24" s="93">
        <f t="shared" si="3"/>
        <v>1.0453956839740515</v>
      </c>
    </row>
    <row r="25" spans="1:12" ht="18" customHeight="1">
      <c r="A25" s="2"/>
      <c r="B25" s="7"/>
      <c r="C25" s="9" t="s">
        <v>579</v>
      </c>
      <c r="D25" s="38">
        <v>0.1</v>
      </c>
      <c r="E25" s="38">
        <v>0.34715545177459717</v>
      </c>
      <c r="F25" s="38">
        <v>0.39695388078689575</v>
      </c>
      <c r="G25" s="38">
        <v>0.60304611921310425</v>
      </c>
      <c r="H25" s="93">
        <f t="shared" si="1"/>
        <v>0.89991413302258594</v>
      </c>
      <c r="I25" s="93">
        <f t="shared" si="2"/>
        <v>1.5191843395450992</v>
      </c>
      <c r="J25" s="93">
        <f t="shared" si="3"/>
        <v>1.1786307723408325</v>
      </c>
    </row>
    <row r="26" spans="1:12" ht="18" customHeight="1">
      <c r="A26" s="2"/>
      <c r="B26" s="7"/>
      <c r="C26" s="9" t="s">
        <v>580</v>
      </c>
      <c r="D26" s="38">
        <v>0.1</v>
      </c>
      <c r="E26" s="38">
        <v>0.28136679530143738</v>
      </c>
      <c r="F26" s="38">
        <v>0.38985481858253479</v>
      </c>
      <c r="G26" s="38">
        <v>0.6101452112197876</v>
      </c>
      <c r="H26" s="93">
        <f t="shared" si="1"/>
        <v>0.88120405841613536</v>
      </c>
      <c r="I26" s="93">
        <f t="shared" si="2"/>
        <v>1.5650576285822357</v>
      </c>
      <c r="J26" s="93">
        <f t="shared" si="3"/>
        <v>1.2142207061495527</v>
      </c>
    </row>
    <row r="27" spans="1:12" ht="18" customHeight="1">
      <c r="A27" s="2"/>
      <c r="B27" s="7"/>
      <c r="C27" s="9" t="s">
        <v>581</v>
      </c>
      <c r="D27" s="38">
        <v>0.1</v>
      </c>
      <c r="E27" s="38">
        <v>0.25443792343139648</v>
      </c>
      <c r="F27" s="38">
        <v>0.4010501503944397</v>
      </c>
      <c r="G27" s="38">
        <v>0.5989498496055603</v>
      </c>
      <c r="H27" s="93">
        <f t="shared" si="1"/>
        <v>0.90884877040569756</v>
      </c>
      <c r="I27" s="93">
        <f t="shared" si="2"/>
        <v>1.4934537464117215</v>
      </c>
      <c r="J27" s="93">
        <f t="shared" si="3"/>
        <v>1.1586681726298178</v>
      </c>
    </row>
    <row r="28" spans="1:12" ht="18" customHeight="1">
      <c r="A28" s="2"/>
      <c r="B28" s="7"/>
      <c r="C28" s="9" t="s">
        <v>582</v>
      </c>
      <c r="D28" s="38">
        <v>0.05</v>
      </c>
      <c r="E28" s="38">
        <v>0.25641328096389771</v>
      </c>
      <c r="F28" s="38">
        <v>0.40546023845672607</v>
      </c>
      <c r="G28" s="38">
        <v>0.59453976154327393</v>
      </c>
      <c r="H28" s="93">
        <f t="shared" si="1"/>
        <v>0.92424847769917096</v>
      </c>
      <c r="I28" s="93">
        <f t="shared" si="2"/>
        <v>1.4663330831309811</v>
      </c>
      <c r="J28" s="93">
        <f t="shared" si="3"/>
        <v>1.1376271129789883</v>
      </c>
    </row>
    <row r="29" spans="1:12" ht="18" customHeight="1" thickBot="1">
      <c r="A29" s="2"/>
      <c r="B29" s="10"/>
      <c r="C29" s="44" t="s">
        <v>583</v>
      </c>
      <c r="D29" s="36">
        <v>0.01</v>
      </c>
      <c r="E29" s="36">
        <v>0.25641328096389771</v>
      </c>
      <c r="F29" s="36">
        <v>0.40546023845672607</v>
      </c>
      <c r="G29" s="36">
        <v>0.59453976154327393</v>
      </c>
      <c r="H29" s="94">
        <f t="shared" si="1"/>
        <v>0.92734030028154846</v>
      </c>
      <c r="I29" s="94">
        <f t="shared" si="2"/>
        <v>1.4663330831309811</v>
      </c>
      <c r="J29" s="94">
        <f t="shared" si="3"/>
        <v>1.1376271129789883</v>
      </c>
    </row>
    <row r="30" spans="1:12" ht="18" customHeight="1" thickTop="1">
      <c r="A30" s="2"/>
      <c r="I30" s="2"/>
    </row>
    <row r="31" spans="1:12" ht="18" customHeight="1" thickBot="1">
      <c r="A31" s="2"/>
      <c r="B31" s="2"/>
      <c r="C31" s="2"/>
      <c r="D31" s="26"/>
      <c r="E31" s="26"/>
      <c r="F31" s="26"/>
      <c r="G31" s="26"/>
      <c r="H31" s="26"/>
      <c r="I31" s="2"/>
    </row>
    <row r="32" spans="1:12" ht="18" customHeight="1" thickTop="1">
      <c r="A32" s="2"/>
      <c r="B32" s="172"/>
      <c r="C32" s="173"/>
      <c r="D32" s="173"/>
      <c r="E32" s="173"/>
      <c r="F32" s="173"/>
      <c r="G32" s="173"/>
      <c r="H32" s="173"/>
      <c r="I32" s="173"/>
      <c r="J32" s="200"/>
    </row>
    <row r="33" spans="1:10" ht="18" customHeight="1">
      <c r="A33" s="2"/>
      <c r="B33" s="174"/>
      <c r="C33" s="175"/>
      <c r="D33" s="175"/>
      <c r="E33" s="175"/>
      <c r="F33" s="175"/>
      <c r="G33" s="175"/>
      <c r="H33" s="175"/>
      <c r="I33" s="175"/>
      <c r="J33" s="201"/>
    </row>
    <row r="34" spans="1:10" ht="18" customHeight="1">
      <c r="A34" s="2"/>
      <c r="B34" s="174"/>
      <c r="C34" s="175"/>
      <c r="D34" s="175"/>
      <c r="E34" s="175"/>
      <c r="F34" s="175"/>
      <c r="G34" s="175"/>
      <c r="H34" s="175"/>
      <c r="I34" s="175"/>
      <c r="J34" s="201"/>
    </row>
    <row r="35" spans="1:10" ht="18" customHeight="1">
      <c r="A35" s="2"/>
      <c r="B35" s="174"/>
      <c r="C35" s="175"/>
      <c r="D35" s="175"/>
      <c r="E35" s="175"/>
      <c r="F35" s="175"/>
      <c r="G35" s="175"/>
      <c r="H35" s="175"/>
      <c r="I35" s="175"/>
      <c r="J35" s="201"/>
    </row>
    <row r="36" spans="1:10" ht="18" customHeight="1">
      <c r="A36" s="2"/>
      <c r="B36" s="174"/>
      <c r="C36" s="175"/>
      <c r="D36" s="175"/>
      <c r="E36" s="175"/>
      <c r="F36" s="175"/>
      <c r="G36" s="175"/>
      <c r="H36" s="175"/>
      <c r="I36" s="175"/>
      <c r="J36" s="201"/>
    </row>
    <row r="37" spans="1:10" ht="18" customHeight="1">
      <c r="A37" s="2"/>
      <c r="B37" s="174"/>
      <c r="C37" s="175"/>
      <c r="D37" s="175"/>
      <c r="E37" s="175"/>
      <c r="F37" s="175"/>
      <c r="G37" s="175"/>
      <c r="H37" s="175"/>
      <c r="I37" s="175"/>
      <c r="J37" s="201"/>
    </row>
    <row r="38" spans="1:10" ht="18" customHeight="1">
      <c r="A38" s="2"/>
      <c r="B38" s="174"/>
      <c r="C38" s="175"/>
      <c r="D38" s="175"/>
      <c r="E38" s="175"/>
      <c r="F38" s="175"/>
      <c r="G38" s="175"/>
      <c r="H38" s="175"/>
      <c r="I38" s="175"/>
      <c r="J38" s="201"/>
    </row>
    <row r="39" spans="1:10" ht="18" customHeight="1">
      <c r="A39" s="2"/>
      <c r="B39" s="174"/>
      <c r="C39" s="175"/>
      <c r="D39" s="175"/>
      <c r="E39" s="175"/>
      <c r="F39" s="175"/>
      <c r="G39" s="175"/>
      <c r="H39" s="175"/>
      <c r="I39" s="175"/>
      <c r="J39" s="201"/>
    </row>
    <row r="40" spans="1:10" ht="18" customHeight="1">
      <c r="A40" s="2"/>
      <c r="B40" s="174"/>
      <c r="C40" s="175"/>
      <c r="D40" s="175"/>
      <c r="E40" s="175"/>
      <c r="F40" s="175"/>
      <c r="G40" s="175"/>
      <c r="H40" s="175"/>
      <c r="I40" s="175"/>
      <c r="J40" s="201"/>
    </row>
    <row r="41" spans="1:10" ht="18" customHeight="1">
      <c r="A41" s="2"/>
      <c r="B41" s="174"/>
      <c r="C41" s="175"/>
      <c r="D41" s="175"/>
      <c r="E41" s="175"/>
      <c r="F41" s="175"/>
      <c r="G41" s="175"/>
      <c r="H41" s="175"/>
      <c r="I41" s="175"/>
      <c r="J41" s="201"/>
    </row>
    <row r="42" spans="1:10" ht="18" customHeight="1">
      <c r="A42" s="2"/>
      <c r="B42" s="174"/>
      <c r="C42" s="175"/>
      <c r="D42" s="175"/>
      <c r="E42" s="175"/>
      <c r="F42" s="175"/>
      <c r="G42" s="175"/>
      <c r="H42" s="175"/>
      <c r="I42" s="175"/>
      <c r="J42" s="201"/>
    </row>
    <row r="43" spans="1:10" ht="18" customHeight="1" thickBot="1">
      <c r="A43" s="2"/>
      <c r="B43" s="231"/>
      <c r="C43" s="232"/>
      <c r="D43" s="232"/>
      <c r="E43" s="232"/>
      <c r="F43" s="232"/>
      <c r="G43" s="232"/>
      <c r="H43" s="232"/>
      <c r="I43" s="232"/>
      <c r="J43" s="233"/>
    </row>
    <row r="44" spans="1:10" ht="18" customHeight="1" thickTop="1">
      <c r="A44" s="2"/>
      <c r="B44" s="2"/>
      <c r="C44" s="2"/>
      <c r="D44" s="3"/>
      <c r="E44" s="3"/>
      <c r="F44" s="3"/>
      <c r="G44" s="3"/>
      <c r="H44" s="3"/>
      <c r="I44" s="2"/>
    </row>
    <row r="45" spans="1:10" ht="18" customHeight="1">
      <c r="A45" s="2"/>
      <c r="B45" s="2"/>
      <c r="C45" s="2"/>
      <c r="D45" s="2"/>
      <c r="E45" s="2"/>
      <c r="F45" s="2"/>
      <c r="G45" s="2"/>
      <c r="H45" s="2"/>
      <c r="I45" s="2"/>
    </row>
  </sheetData>
  <mergeCells count="2">
    <mergeCell ref="B2:J2"/>
    <mergeCell ref="B32:J43"/>
  </mergeCell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4"/>
  <sheetViews>
    <sheetView workbookViewId="0"/>
  </sheetViews>
  <sheetFormatPr baseColWidth="10" defaultRowHeight="14.4"/>
  <cols>
    <col min="2" max="2" width="16.109375" customWidth="1"/>
    <col min="3" max="3" width="18.332031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34" t="s">
        <v>323</v>
      </c>
      <c r="C2" s="235"/>
      <c r="D2" s="235"/>
      <c r="E2" s="235"/>
      <c r="F2" s="235"/>
      <c r="G2" s="235"/>
      <c r="H2" s="235"/>
      <c r="I2" s="235"/>
      <c r="J2" s="236"/>
    </row>
    <row r="3" spans="1:12" ht="18" customHeight="1" thickTop="1" thickBot="1">
      <c r="A3" s="2"/>
      <c r="B3" s="2"/>
      <c r="C3" s="2"/>
      <c r="D3" s="2"/>
      <c r="E3" s="2"/>
      <c r="F3" s="2"/>
      <c r="G3" s="2"/>
      <c r="H3" s="2"/>
      <c r="I3" s="2"/>
    </row>
    <row r="4" spans="1:12" ht="73.95" customHeight="1" thickTop="1" thickBot="1">
      <c r="A4" s="2"/>
      <c r="B4" s="4"/>
      <c r="C4" s="5"/>
      <c r="D4" s="13"/>
      <c r="E4" s="13" t="s">
        <v>211</v>
      </c>
      <c r="F4" s="13" t="s">
        <v>212</v>
      </c>
      <c r="G4" s="13" t="s">
        <v>213</v>
      </c>
      <c r="H4" s="88" t="s">
        <v>214</v>
      </c>
      <c r="I4" s="88" t="s">
        <v>222</v>
      </c>
      <c r="J4" s="88" t="s">
        <v>223</v>
      </c>
    </row>
    <row r="5" spans="1:12" ht="18" customHeight="1" thickTop="1" thickBot="1">
      <c r="A5" s="2"/>
      <c r="B5" s="4" t="s">
        <v>215</v>
      </c>
      <c r="C5" s="5"/>
      <c r="D5" s="34">
        <v>1</v>
      </c>
      <c r="E5" s="34">
        <v>0.14650099999999999</v>
      </c>
      <c r="F5" s="34">
        <v>0.51</v>
      </c>
      <c r="G5" s="34">
        <v>0.49</v>
      </c>
      <c r="H5" s="89">
        <f>F5/F5</f>
        <v>1</v>
      </c>
      <c r="I5" s="89">
        <f>MAX(F5/(1-F5),G5/(1-G5))</f>
        <v>1.0408163265306123</v>
      </c>
      <c r="J5" s="89">
        <f>MAX((F5/(1-F5))/(F$5/(1-F$5)),(G5/(1-G5))/(G$5/(1-G$5)))</f>
        <v>1</v>
      </c>
    </row>
    <row r="6" spans="1:12" ht="18" customHeight="1" thickTop="1">
      <c r="A6" s="2"/>
      <c r="B6" s="4" t="s">
        <v>216</v>
      </c>
      <c r="C6" s="5"/>
      <c r="D6" s="34">
        <v>0.47918250000000001</v>
      </c>
      <c r="E6" s="34">
        <v>0.1332797</v>
      </c>
      <c r="F6" s="34">
        <v>0.54253410000000002</v>
      </c>
      <c r="G6" s="34">
        <v>0.45746589999999998</v>
      </c>
      <c r="H6" s="89">
        <f>F6/F7</f>
        <v>1.1322523246757474</v>
      </c>
      <c r="I6" s="89">
        <f t="shared" ref="I6:I50" si="0">MAX(F6/(1-F6),G6/(1-G6))</f>
        <v>1.1859552810384337</v>
      </c>
      <c r="J6" s="89">
        <f t="shared" ref="J6:J50" si="1">MAX((F6/(1-F6))/(F$5/(1-F$5)),(G6/(1-G6))/(G$5/(1-G$5)))</f>
        <v>1.1394472308016323</v>
      </c>
    </row>
    <row r="7" spans="1:12" ht="18" customHeight="1" thickBot="1">
      <c r="A7" s="2"/>
      <c r="B7" s="10" t="s">
        <v>217</v>
      </c>
      <c r="C7" s="11"/>
      <c r="D7" s="36">
        <v>0.52081750000000004</v>
      </c>
      <c r="E7" s="36">
        <v>0.15866540000000001</v>
      </c>
      <c r="F7" s="36">
        <v>0.47916360000000002</v>
      </c>
      <c r="G7" s="36">
        <v>0.52083650000000004</v>
      </c>
      <c r="H7" s="90">
        <f>F7/F6</f>
        <v>0.88319536043909497</v>
      </c>
      <c r="I7" s="90">
        <f t="shared" si="0"/>
        <v>1.0869703138907703</v>
      </c>
      <c r="J7" s="90">
        <f t="shared" si="1"/>
        <v>1.131336449151618</v>
      </c>
    </row>
    <row r="8" spans="1:12" ht="18" customHeight="1" thickTop="1">
      <c r="A8" s="2"/>
      <c r="B8" s="7" t="s">
        <v>218</v>
      </c>
      <c r="C8" s="8" t="s">
        <v>11</v>
      </c>
      <c r="D8" s="38">
        <v>0.13204379999999999</v>
      </c>
      <c r="E8" s="38">
        <v>0.16989029999999999</v>
      </c>
      <c r="F8" s="38">
        <v>0.69300989999999996</v>
      </c>
      <c r="G8" s="38">
        <v>0.30699009999999999</v>
      </c>
      <c r="H8" s="91">
        <f>F8/(((1-E$5)*F$5-(1-E8)*D8*F8)/((1-E$5)-(1-E8)*D8))</f>
        <v>1.4347028330760927</v>
      </c>
      <c r="I8" s="91">
        <f t="shared" si="0"/>
        <v>2.2574340345177251</v>
      </c>
      <c r="J8" s="91">
        <f t="shared" si="1"/>
        <v>2.1689072096346771</v>
      </c>
    </row>
    <row r="9" spans="1:12" ht="18" customHeight="1">
      <c r="A9" s="2"/>
      <c r="B9" s="43">
        <f>D8+D9+D10+D11+D12</f>
        <v>0.99999990000000005</v>
      </c>
      <c r="C9" s="8" t="s">
        <v>12</v>
      </c>
      <c r="D9" s="38">
        <v>0.22227759999999999</v>
      </c>
      <c r="E9" s="38">
        <v>0.15447420000000001</v>
      </c>
      <c r="F9" s="38">
        <v>0.60172250000000005</v>
      </c>
      <c r="G9" s="38">
        <v>0.3982774</v>
      </c>
      <c r="H9" s="91">
        <f t="shared" ref="H9:H50" si="2">F9/(((1-E$5)*F$5-(1-E9)*D9*F9)/((1-E$5)-(1-E9)*D9))</f>
        <v>1.2429734940801385</v>
      </c>
      <c r="I9" s="91">
        <f t="shared" si="0"/>
        <v>1.5108121849715339</v>
      </c>
      <c r="J9" s="91">
        <f t="shared" si="1"/>
        <v>1.4515646483059834</v>
      </c>
      <c r="L9" s="22"/>
    </row>
    <row r="10" spans="1:12" ht="18" customHeight="1">
      <c r="A10" s="2"/>
      <c r="B10" s="7"/>
      <c r="C10" s="8" t="s">
        <v>13</v>
      </c>
      <c r="D10" s="38">
        <v>0.2510464</v>
      </c>
      <c r="E10" s="38">
        <v>0.13403670000000001</v>
      </c>
      <c r="F10" s="38">
        <v>0.51037909999999997</v>
      </c>
      <c r="G10" s="38">
        <v>0.48962099999999997</v>
      </c>
      <c r="H10" s="91">
        <f t="shared" si="2"/>
        <v>1.0009976315770386</v>
      </c>
      <c r="I10" s="91">
        <f t="shared" si="0"/>
        <v>1.0423964744969014</v>
      </c>
      <c r="J10" s="91">
        <f t="shared" si="1"/>
        <v>1.0015181813793759</v>
      </c>
      <c r="K10" s="20"/>
      <c r="L10" s="21"/>
    </row>
    <row r="11" spans="1:12" ht="18" customHeight="1">
      <c r="A11" s="2"/>
      <c r="B11" s="7"/>
      <c r="C11" s="8" t="s">
        <v>14</v>
      </c>
      <c r="D11" s="38">
        <v>0.20664399999999999</v>
      </c>
      <c r="E11" s="38">
        <v>0.1373597</v>
      </c>
      <c r="F11" s="38">
        <v>0.46323500000000001</v>
      </c>
      <c r="G11" s="38">
        <v>0.53676500000000005</v>
      </c>
      <c r="H11" s="91">
        <f t="shared" si="2"/>
        <v>0.88683606065003029</v>
      </c>
      <c r="I11" s="91">
        <f t="shared" si="0"/>
        <v>1.1587315293533522</v>
      </c>
      <c r="J11" s="91">
        <f t="shared" si="1"/>
        <v>1.2060266938167545</v>
      </c>
      <c r="K11" s="20"/>
      <c r="L11" s="21"/>
    </row>
    <row r="12" spans="1:12" ht="18" customHeight="1" thickBot="1">
      <c r="A12" s="2"/>
      <c r="B12" s="7"/>
      <c r="C12" s="8" t="s">
        <v>15</v>
      </c>
      <c r="D12" s="38">
        <v>0.18798809999999999</v>
      </c>
      <c r="E12" s="38">
        <v>0.14733830000000001</v>
      </c>
      <c r="F12" s="38">
        <v>0.32880090000000001</v>
      </c>
      <c r="G12" s="38">
        <v>0.67119910000000005</v>
      </c>
      <c r="H12" s="91">
        <f t="shared" si="2"/>
        <v>0.59576328464024864</v>
      </c>
      <c r="I12" s="91">
        <f t="shared" si="0"/>
        <v>2.0413542055389757</v>
      </c>
      <c r="J12" s="91">
        <f t="shared" si="1"/>
        <v>2.1246747853568935</v>
      </c>
      <c r="K12" s="20"/>
      <c r="L12" s="21"/>
    </row>
    <row r="13" spans="1:12" ht="18" customHeight="1" thickTop="1">
      <c r="A13" s="2"/>
      <c r="B13" s="4" t="s">
        <v>219</v>
      </c>
      <c r="C13" s="5" t="s">
        <v>220</v>
      </c>
      <c r="D13" s="34">
        <v>0.2782636</v>
      </c>
      <c r="E13" s="34">
        <v>0.146428</v>
      </c>
      <c r="F13" s="34">
        <v>0.44198920000000003</v>
      </c>
      <c r="G13" s="34">
        <v>0.55801080000000003</v>
      </c>
      <c r="H13" s="89">
        <f>F13/(((1-E$5)*F$5-(1-E13)*D13*F13)/((1-E$5)-(1-E13)*D13))</f>
        <v>0.82426148722879622</v>
      </c>
      <c r="I13" s="89">
        <f t="shared" si="0"/>
        <v>1.2624987216882224</v>
      </c>
      <c r="J13" s="89">
        <f t="shared" si="1"/>
        <v>1.3140292817571295</v>
      </c>
      <c r="K13" s="20"/>
      <c r="L13" s="21"/>
    </row>
    <row r="14" spans="1:12" ht="18" customHeight="1">
      <c r="A14" s="2"/>
      <c r="B14" s="7"/>
      <c r="C14" s="8" t="s">
        <v>234</v>
      </c>
      <c r="D14" s="38">
        <v>0.15111759999999999</v>
      </c>
      <c r="E14" s="38">
        <v>0.14238799999999999</v>
      </c>
      <c r="F14" s="38">
        <v>0.50544699999999998</v>
      </c>
      <c r="G14" s="38">
        <v>0.49455300000000002</v>
      </c>
      <c r="H14" s="91">
        <f>F14/(((1-E$5)*F$5-(1-E14)*D14*F14)/((1-E$5)-(1-E14)*D14))</f>
        <v>0.98949105546100924</v>
      </c>
      <c r="I14" s="91">
        <f t="shared" si="0"/>
        <v>1.0220279727349748</v>
      </c>
      <c r="J14" s="91">
        <f t="shared" si="1"/>
        <v>1.0183834046590323</v>
      </c>
      <c r="K14" s="20"/>
      <c r="L14" s="21"/>
    </row>
    <row r="15" spans="1:12" ht="18" customHeight="1">
      <c r="A15" s="2"/>
      <c r="B15" s="7"/>
      <c r="C15" s="8" t="s">
        <v>235</v>
      </c>
      <c r="D15" s="38">
        <v>0.1316146</v>
      </c>
      <c r="E15" s="38">
        <v>0.15653049999999999</v>
      </c>
      <c r="F15" s="38">
        <v>0.48243989999999998</v>
      </c>
      <c r="G15" s="38">
        <v>0.51756009999999997</v>
      </c>
      <c r="H15" s="91">
        <f>F15/(((1-E$5)*F$5-(1-E15)*D15*F15)/((1-E$5)-(1-E15)*D15))</f>
        <v>0.938378760610865</v>
      </c>
      <c r="I15" s="91">
        <f t="shared" si="0"/>
        <v>1.0727970468445913</v>
      </c>
      <c r="J15" s="91">
        <f t="shared" si="1"/>
        <v>1.1165846814096767</v>
      </c>
      <c r="K15" s="20"/>
      <c r="L15" s="21"/>
    </row>
    <row r="16" spans="1:12" ht="18" customHeight="1">
      <c r="A16" s="2"/>
      <c r="B16" s="7"/>
      <c r="C16" s="8" t="s">
        <v>236</v>
      </c>
      <c r="D16" s="38">
        <v>0.25895679999999999</v>
      </c>
      <c r="E16" s="38">
        <v>0.1511574</v>
      </c>
      <c r="F16" s="38">
        <v>0.53971349999999996</v>
      </c>
      <c r="G16" s="38">
        <v>0.46028649999999999</v>
      </c>
      <c r="H16" s="91">
        <f>F16/(((1-E$5)*F$5-(1-E16)*D16*F16)/((1-E$5)-(1-E16)*D16))</f>
        <v>1.0800902931192988</v>
      </c>
      <c r="I16" s="91">
        <f t="shared" si="0"/>
        <v>1.1725599164867966</v>
      </c>
      <c r="J16" s="91">
        <f t="shared" si="1"/>
        <v>1.1265771746637849</v>
      </c>
      <c r="K16" s="20"/>
      <c r="L16" s="21"/>
    </row>
    <row r="17" spans="1:12" ht="18" customHeight="1" thickBot="1">
      <c r="A17" s="2"/>
      <c r="B17" s="10"/>
      <c r="C17" s="11" t="s">
        <v>221</v>
      </c>
      <c r="D17" s="36">
        <v>0.1800474</v>
      </c>
      <c r="E17" s="36">
        <v>0.13603709999999999</v>
      </c>
      <c r="F17" s="36">
        <v>0.59532039999999997</v>
      </c>
      <c r="G17" s="36">
        <v>0.40467959999999997</v>
      </c>
      <c r="H17" s="90">
        <f>F17/(((1-E$5)*F$5-(1-E17)*D17*F17)/((1-E$5)-(1-E17)*D17))</f>
        <v>1.2125041040234299</v>
      </c>
      <c r="I17" s="90">
        <f t="shared" si="0"/>
        <v>1.4710907097862109</v>
      </c>
      <c r="J17" s="90">
        <f t="shared" si="1"/>
        <v>1.4134008780298888</v>
      </c>
      <c r="K17" s="20"/>
      <c r="L17" s="21"/>
    </row>
    <row r="18" spans="1:12" ht="18" customHeight="1" thickTop="1">
      <c r="A18" s="2"/>
      <c r="B18" s="4" t="s">
        <v>27</v>
      </c>
      <c r="C18" s="5" t="s">
        <v>142</v>
      </c>
      <c r="D18" s="34">
        <v>0.16821369999999999</v>
      </c>
      <c r="E18" s="34">
        <v>0.15377209999999999</v>
      </c>
      <c r="F18" s="34">
        <v>0.26831650000000001</v>
      </c>
      <c r="G18" s="34">
        <v>0.73168350000000004</v>
      </c>
      <c r="H18" s="89">
        <f t="shared" si="2"/>
        <v>0.48052981952218154</v>
      </c>
      <c r="I18" s="89">
        <f t="shared" si="0"/>
        <v>2.7269418764779658</v>
      </c>
      <c r="J18" s="89">
        <f t="shared" si="1"/>
        <v>2.8382456265382912</v>
      </c>
      <c r="K18" s="20"/>
      <c r="L18" s="21"/>
    </row>
    <row r="19" spans="1:12" ht="18" customHeight="1">
      <c r="A19" s="2"/>
      <c r="B19" s="7" t="s">
        <v>143</v>
      </c>
      <c r="C19" s="8" t="s">
        <v>144</v>
      </c>
      <c r="D19" s="38">
        <v>6.85775E-2</v>
      </c>
      <c r="E19" s="38">
        <v>0.1134901</v>
      </c>
      <c r="F19" s="38">
        <v>0.4352106</v>
      </c>
      <c r="G19" s="38">
        <v>0.5647894</v>
      </c>
      <c r="H19" s="91">
        <f t="shared" si="2"/>
        <v>0.84386346572131887</v>
      </c>
      <c r="I19" s="91">
        <f t="shared" si="0"/>
        <v>1.297738152517425</v>
      </c>
      <c r="J19" s="91">
        <f t="shared" si="1"/>
        <v>1.3507070567018098</v>
      </c>
      <c r="K19" s="20"/>
      <c r="L19" s="21"/>
    </row>
    <row r="20" spans="1:12" ht="18" customHeight="1">
      <c r="A20" s="2"/>
      <c r="B20" s="7"/>
      <c r="C20" s="8" t="s">
        <v>22</v>
      </c>
      <c r="D20" s="38">
        <v>0.13262669999999999</v>
      </c>
      <c r="E20" s="38">
        <v>0.14843219999999999</v>
      </c>
      <c r="F20" s="38">
        <v>0.54599739999999997</v>
      </c>
      <c r="G20" s="38">
        <v>0.45400259999999998</v>
      </c>
      <c r="H20" s="91">
        <f t="shared" si="2"/>
        <v>1.0822327781915286</v>
      </c>
      <c r="I20" s="91">
        <f t="shared" si="0"/>
        <v>1.202630557622357</v>
      </c>
      <c r="J20" s="91">
        <f t="shared" si="1"/>
        <v>1.1554685749704998</v>
      </c>
      <c r="K20" s="20"/>
      <c r="L20" s="21"/>
    </row>
    <row r="21" spans="1:12" ht="18" customHeight="1">
      <c r="A21" s="2"/>
      <c r="B21" s="7"/>
      <c r="C21" s="8" t="s">
        <v>23</v>
      </c>
      <c r="D21" s="38">
        <v>0.19461249999999999</v>
      </c>
      <c r="E21" s="38">
        <v>0.1434993</v>
      </c>
      <c r="F21" s="38">
        <v>0.52484180000000002</v>
      </c>
      <c r="G21" s="38">
        <v>0.47515819999999998</v>
      </c>
      <c r="H21" s="91">
        <f t="shared" si="2"/>
        <v>1.0364215948424653</v>
      </c>
      <c r="I21" s="91">
        <f t="shared" si="0"/>
        <v>1.1045622279064111</v>
      </c>
      <c r="J21" s="91">
        <f t="shared" si="1"/>
        <v>1.0612460621061597</v>
      </c>
      <c r="K21" s="20"/>
      <c r="L21" s="21"/>
    </row>
    <row r="22" spans="1:12" ht="18" customHeight="1">
      <c r="A22" s="2"/>
      <c r="B22" s="7"/>
      <c r="C22" s="8" t="s">
        <v>161</v>
      </c>
      <c r="D22" s="38">
        <v>0.24724979999999999</v>
      </c>
      <c r="E22" s="38">
        <v>0.14164979999999999</v>
      </c>
      <c r="F22" s="38">
        <v>0.67965609999999999</v>
      </c>
      <c r="G22" s="38">
        <v>0.32034390000000001</v>
      </c>
      <c r="H22" s="91">
        <f t="shared" si="2"/>
        <v>1.4975251969563717</v>
      </c>
      <c r="I22" s="91">
        <f t="shared" si="0"/>
        <v>2.1216452069166918</v>
      </c>
      <c r="J22" s="91">
        <f t="shared" si="1"/>
        <v>2.0384434340964295</v>
      </c>
      <c r="K22" s="20"/>
      <c r="L22" s="21"/>
    </row>
    <row r="23" spans="1:12" ht="18" customHeight="1">
      <c r="A23" s="2"/>
      <c r="B23" s="7"/>
      <c r="C23" s="8" t="s">
        <v>160</v>
      </c>
      <c r="D23" s="38">
        <v>1.1483800000000001E-2</v>
      </c>
      <c r="E23" s="38">
        <v>0.17939769999999999</v>
      </c>
      <c r="F23" s="38">
        <v>0.61134730000000004</v>
      </c>
      <c r="G23" s="38">
        <v>0.38865270000000002</v>
      </c>
      <c r="H23" s="91">
        <f t="shared" si="2"/>
        <v>1.2013855908998694</v>
      </c>
      <c r="I23" s="91">
        <f t="shared" si="0"/>
        <v>1.5729912592913933</v>
      </c>
      <c r="J23" s="91">
        <f t="shared" si="1"/>
        <v>1.5113053275544759</v>
      </c>
      <c r="K23" s="20"/>
      <c r="L23" s="21"/>
    </row>
    <row r="24" spans="1:12" ht="18" customHeight="1">
      <c r="A24" s="2"/>
      <c r="B24" s="7"/>
      <c r="C24" s="8" t="s">
        <v>162</v>
      </c>
      <c r="D24" s="38">
        <v>2.36274E-2</v>
      </c>
      <c r="E24" s="38">
        <v>0.1453237</v>
      </c>
      <c r="F24" s="38">
        <v>0.43322129999999998</v>
      </c>
      <c r="G24" s="38">
        <v>0.56677869999999997</v>
      </c>
      <c r="H24" s="91">
        <f t="shared" si="2"/>
        <v>0.8463657791605036</v>
      </c>
      <c r="I24" s="91">
        <f t="shared" si="0"/>
        <v>1.3082890892022159</v>
      </c>
      <c r="J24" s="91">
        <f t="shared" si="1"/>
        <v>1.3616886438635309</v>
      </c>
      <c r="K24" s="20"/>
      <c r="L24" s="21"/>
    </row>
    <row r="25" spans="1:12" ht="18" customHeight="1">
      <c r="A25" s="2"/>
      <c r="B25" s="7"/>
      <c r="C25" s="8" t="s">
        <v>163</v>
      </c>
      <c r="D25" s="38">
        <v>4.4977099999999999E-2</v>
      </c>
      <c r="E25" s="38">
        <v>0.1577723</v>
      </c>
      <c r="F25" s="38">
        <v>0.5407459</v>
      </c>
      <c r="G25" s="38">
        <v>0.4592541</v>
      </c>
      <c r="H25" s="91">
        <f t="shared" si="2"/>
        <v>1.0632631683475595</v>
      </c>
      <c r="I25" s="91">
        <f t="shared" si="0"/>
        <v>1.1774438159615777</v>
      </c>
      <c r="J25" s="91">
        <f t="shared" si="1"/>
        <v>1.1312695486689668</v>
      </c>
      <c r="K25" s="20"/>
      <c r="L25" s="21"/>
    </row>
    <row r="26" spans="1:12" ht="18" customHeight="1">
      <c r="A26" s="2"/>
      <c r="B26" s="7"/>
      <c r="C26" s="8" t="s">
        <v>157</v>
      </c>
      <c r="D26" s="38">
        <v>7.4440000000000006E-2</v>
      </c>
      <c r="E26" s="38">
        <v>0.16605349999999999</v>
      </c>
      <c r="F26" s="38">
        <v>0.39527230000000002</v>
      </c>
      <c r="G26" s="38">
        <v>0.60472769999999998</v>
      </c>
      <c r="H26" s="91">
        <f t="shared" si="2"/>
        <v>0.76160477692690531</v>
      </c>
      <c r="I26" s="91">
        <f t="shared" si="0"/>
        <v>1.5299015387620127</v>
      </c>
      <c r="J26" s="91">
        <f t="shared" si="1"/>
        <v>1.5923464995278094</v>
      </c>
      <c r="K26" s="20"/>
      <c r="L26" s="21"/>
    </row>
    <row r="27" spans="1:12" ht="18" customHeight="1">
      <c r="A27" s="2"/>
      <c r="B27" s="7"/>
      <c r="C27" s="8" t="s">
        <v>158</v>
      </c>
      <c r="D27" s="38">
        <v>2.3743500000000001E-2</v>
      </c>
      <c r="E27" s="38">
        <v>0.13497229999999999</v>
      </c>
      <c r="F27" s="38">
        <v>0.65449990000000002</v>
      </c>
      <c r="G27" s="38">
        <v>0.34550009999999998</v>
      </c>
      <c r="H27" s="91">
        <f t="shared" si="2"/>
        <v>1.292361978930088</v>
      </c>
      <c r="I27" s="91">
        <f t="shared" si="0"/>
        <v>1.8943551680592858</v>
      </c>
      <c r="J27" s="91">
        <f t="shared" si="1"/>
        <v>1.8200667300961766</v>
      </c>
      <c r="K27" s="20"/>
      <c r="L27" s="21"/>
    </row>
    <row r="28" spans="1:12" ht="18" customHeight="1" thickBot="1">
      <c r="A28" s="2"/>
      <c r="B28" s="10"/>
      <c r="C28" s="11" t="s">
        <v>159</v>
      </c>
      <c r="D28" s="36">
        <v>1.0448000000000001E-2</v>
      </c>
      <c r="E28" s="36">
        <v>0.1971831</v>
      </c>
      <c r="F28" s="36">
        <v>0.508772</v>
      </c>
      <c r="G28" s="36">
        <v>0.4912281</v>
      </c>
      <c r="H28" s="90">
        <f t="shared" si="2"/>
        <v>0.99756831683992642</v>
      </c>
      <c r="I28" s="90">
        <f t="shared" si="0"/>
        <v>1.0357145765306539</v>
      </c>
      <c r="J28" s="90">
        <f t="shared" si="1"/>
        <v>1.0049262282972238</v>
      </c>
    </row>
    <row r="29" spans="1:12" ht="18" customHeight="1" thickTop="1">
      <c r="A29" s="2"/>
      <c r="B29" s="4" t="s">
        <v>27</v>
      </c>
      <c r="C29" s="5" t="s">
        <v>142</v>
      </c>
      <c r="D29" s="34">
        <v>0.1363219</v>
      </c>
      <c r="E29" s="34">
        <v>0.14105029999999999</v>
      </c>
      <c r="F29" s="34">
        <v>0.3079614</v>
      </c>
      <c r="G29" s="34">
        <v>0.69203859999999995</v>
      </c>
      <c r="H29" s="89">
        <f t="shared" si="2"/>
        <v>0.56806286143693385</v>
      </c>
      <c r="I29" s="89">
        <f t="shared" si="0"/>
        <v>2.2471601960505434</v>
      </c>
      <c r="J29" s="89">
        <f t="shared" si="1"/>
        <v>2.3388810203791373</v>
      </c>
    </row>
    <row r="30" spans="1:12" ht="18" customHeight="1">
      <c r="A30" s="2"/>
      <c r="B30" s="7" t="s">
        <v>147</v>
      </c>
      <c r="C30" s="8" t="s">
        <v>144</v>
      </c>
      <c r="D30" s="38">
        <v>4.2723200000000003E-2</v>
      </c>
      <c r="E30" s="38">
        <v>8.5726899999999995E-2</v>
      </c>
      <c r="F30" s="38">
        <v>0.43154940000000003</v>
      </c>
      <c r="G30" s="38">
        <v>0.56845060000000003</v>
      </c>
      <c r="H30" s="91">
        <f t="shared" si="2"/>
        <v>0.83997837664459751</v>
      </c>
      <c r="I30" s="91">
        <f t="shared" si="0"/>
        <v>1.3172318163343526</v>
      </c>
      <c r="J30" s="91">
        <f t="shared" si="1"/>
        <v>1.3709963802663672</v>
      </c>
    </row>
    <row r="31" spans="1:12" ht="18" customHeight="1">
      <c r="A31" s="2"/>
      <c r="B31" s="7"/>
      <c r="C31" s="8" t="s">
        <v>22</v>
      </c>
      <c r="D31" s="38">
        <v>0.1000997</v>
      </c>
      <c r="E31" s="38">
        <v>0.15550220000000001</v>
      </c>
      <c r="F31" s="38">
        <v>0.5098741</v>
      </c>
      <c r="G31" s="38">
        <v>0.4901259</v>
      </c>
      <c r="H31" s="91">
        <f t="shared" si="2"/>
        <v>0.99972600653885957</v>
      </c>
      <c r="I31" s="91">
        <f t="shared" si="0"/>
        <v>1.0402920963776858</v>
      </c>
      <c r="J31" s="91">
        <f t="shared" si="1"/>
        <v>1.0005039259211446</v>
      </c>
    </row>
    <row r="32" spans="1:12" ht="18" customHeight="1">
      <c r="A32" s="2"/>
      <c r="B32" s="7"/>
      <c r="C32" s="8" t="s">
        <v>23</v>
      </c>
      <c r="D32" s="38">
        <v>0.2244514</v>
      </c>
      <c r="E32" s="38">
        <v>0.14277960000000001</v>
      </c>
      <c r="F32" s="38">
        <v>0.49793710000000002</v>
      </c>
      <c r="G32" s="38">
        <v>0.50206289999999998</v>
      </c>
      <c r="H32" s="91">
        <f t="shared" si="2"/>
        <v>0.9696721571431639</v>
      </c>
      <c r="I32" s="91">
        <f t="shared" si="0"/>
        <v>1.0082857854937901</v>
      </c>
      <c r="J32" s="91">
        <f t="shared" si="1"/>
        <v>1.0494403073506795</v>
      </c>
    </row>
    <row r="33" spans="1:10" ht="18" customHeight="1">
      <c r="A33" s="2"/>
      <c r="B33" s="7"/>
      <c r="C33" s="8" t="s">
        <v>161</v>
      </c>
      <c r="D33" s="38">
        <v>0.28839029999999999</v>
      </c>
      <c r="E33" s="38">
        <v>0.1523987</v>
      </c>
      <c r="F33" s="38">
        <v>0.64508239999999994</v>
      </c>
      <c r="G33" s="38">
        <v>0.3549176</v>
      </c>
      <c r="H33" s="91">
        <f t="shared" si="2"/>
        <v>1.4153186737678747</v>
      </c>
      <c r="I33" s="91">
        <f t="shared" si="0"/>
        <v>1.8175553987742503</v>
      </c>
      <c r="J33" s="91">
        <f t="shared" si="1"/>
        <v>1.7462787164693776</v>
      </c>
    </row>
    <row r="34" spans="1:10" ht="18" customHeight="1">
      <c r="A34" s="2"/>
      <c r="B34" s="7"/>
      <c r="C34" s="8" t="s">
        <v>160</v>
      </c>
      <c r="D34" s="38">
        <v>4.6090600000000002E-2</v>
      </c>
      <c r="E34" s="38">
        <v>0.13409489999999999</v>
      </c>
      <c r="F34" s="38">
        <v>0.52394609999999997</v>
      </c>
      <c r="G34" s="38">
        <v>0.47605389999999997</v>
      </c>
      <c r="H34" s="91">
        <f t="shared" si="2"/>
        <v>1.0287252322884461</v>
      </c>
      <c r="I34" s="91">
        <f t="shared" si="0"/>
        <v>1.1006024737955091</v>
      </c>
      <c r="J34" s="91">
        <f t="shared" si="1"/>
        <v>1.057441592470195</v>
      </c>
    </row>
    <row r="35" spans="1:10" ht="18" customHeight="1">
      <c r="A35" s="2"/>
      <c r="B35" s="7"/>
      <c r="C35" s="8" t="s">
        <v>162</v>
      </c>
      <c r="D35" s="38">
        <v>4.0818300000000002E-2</v>
      </c>
      <c r="E35" s="38">
        <v>0.14580699999999999</v>
      </c>
      <c r="F35" s="38">
        <v>0.42226079999999999</v>
      </c>
      <c r="G35" s="38">
        <v>0.57773920000000001</v>
      </c>
      <c r="H35" s="91">
        <f t="shared" si="2"/>
        <v>0.82193973217725169</v>
      </c>
      <c r="I35" s="91">
        <f t="shared" si="0"/>
        <v>1.368204673509831</v>
      </c>
      <c r="J35" s="91">
        <f t="shared" si="1"/>
        <v>1.4240497622245181</v>
      </c>
    </row>
    <row r="36" spans="1:10" ht="18" customHeight="1">
      <c r="A36" s="2"/>
      <c r="B36" s="7"/>
      <c r="C36" s="8" t="s">
        <v>163</v>
      </c>
      <c r="D36" s="38">
        <v>3.27444E-2</v>
      </c>
      <c r="E36" s="38">
        <v>0.15379619999999999</v>
      </c>
      <c r="F36" s="38">
        <v>0.56215150000000003</v>
      </c>
      <c r="G36" s="38">
        <v>0.43784849999999997</v>
      </c>
      <c r="H36" s="91">
        <f t="shared" si="2"/>
        <v>1.1060528678326595</v>
      </c>
      <c r="I36" s="91">
        <f t="shared" si="0"/>
        <v>1.2838950002112604</v>
      </c>
      <c r="J36" s="91">
        <f t="shared" si="1"/>
        <v>1.2335461766735638</v>
      </c>
    </row>
    <row r="37" spans="1:10" ht="18" customHeight="1">
      <c r="A37" s="2"/>
      <c r="B37" s="7"/>
      <c r="C37" s="8" t="s">
        <v>157</v>
      </c>
      <c r="D37" s="38">
        <v>4.7607900000000002E-2</v>
      </c>
      <c r="E37" s="38">
        <v>0.16828660000000001</v>
      </c>
      <c r="F37" s="38">
        <v>0.3987695</v>
      </c>
      <c r="G37" s="38">
        <v>0.60123059999999995</v>
      </c>
      <c r="H37" s="91">
        <f t="shared" si="2"/>
        <v>0.77369176163719011</v>
      </c>
      <c r="I37" s="91">
        <f t="shared" si="0"/>
        <v>1.5077149851518192</v>
      </c>
      <c r="J37" s="91">
        <f t="shared" si="1"/>
        <v>1.5692543723008732</v>
      </c>
    </row>
    <row r="38" spans="1:10" ht="18" customHeight="1">
      <c r="A38" s="2"/>
      <c r="B38" s="7"/>
      <c r="C38" s="8" t="s">
        <v>158</v>
      </c>
      <c r="D38" s="38">
        <v>1.7962700000000002E-2</v>
      </c>
      <c r="E38" s="38">
        <v>0.10194789999999999</v>
      </c>
      <c r="F38" s="38">
        <v>0.68781669999999995</v>
      </c>
      <c r="G38" s="38">
        <v>0.3121833</v>
      </c>
      <c r="H38" s="91">
        <f t="shared" si="2"/>
        <v>1.357780069637168</v>
      </c>
      <c r="I38" s="91">
        <f t="shared" si="0"/>
        <v>2.2032462979281719</v>
      </c>
      <c r="J38" s="91">
        <f t="shared" si="1"/>
        <v>2.1168444823231454</v>
      </c>
    </row>
    <row r="39" spans="1:10" ht="18" customHeight="1" thickBot="1">
      <c r="A39" s="2"/>
      <c r="B39" s="10"/>
      <c r="C39" s="11" t="s">
        <v>159</v>
      </c>
      <c r="D39" s="36">
        <v>2.2789400000000001E-2</v>
      </c>
      <c r="E39" s="36">
        <v>0.2209786</v>
      </c>
      <c r="F39" s="36">
        <v>0.43267640000000002</v>
      </c>
      <c r="G39" s="36">
        <v>0.56732360000000004</v>
      </c>
      <c r="H39" s="90">
        <f t="shared" si="2"/>
        <v>0.84566147729607655</v>
      </c>
      <c r="I39" s="90">
        <f t="shared" si="0"/>
        <v>1.3111960809510297</v>
      </c>
      <c r="J39" s="90">
        <f t="shared" si="1"/>
        <v>1.3647142883367862</v>
      </c>
    </row>
    <row r="40" spans="1:10" ht="18" customHeight="1" thickTop="1">
      <c r="A40" s="2"/>
      <c r="B40" s="7" t="s">
        <v>148</v>
      </c>
      <c r="C40" s="8" t="s">
        <v>149</v>
      </c>
      <c r="D40" s="38">
        <v>0.51640370000000002</v>
      </c>
      <c r="E40" s="38">
        <v>0.1414041</v>
      </c>
      <c r="F40" s="38">
        <v>0.5606487</v>
      </c>
      <c r="G40" s="38">
        <v>0.4393514</v>
      </c>
      <c r="H40" s="91">
        <f t="shared" si="2"/>
        <v>1.2315369316157325</v>
      </c>
      <c r="I40" s="91">
        <f t="shared" si="0"/>
        <v>1.2760829431937495</v>
      </c>
      <c r="J40" s="91">
        <f t="shared" si="1"/>
        <v>1.2260404748332103</v>
      </c>
    </row>
    <row r="41" spans="1:10" ht="18" customHeight="1">
      <c r="A41" s="2"/>
      <c r="B41" s="7"/>
      <c r="C41" s="8" t="s">
        <v>85</v>
      </c>
      <c r="D41" s="38">
        <v>4.6738099999999998E-2</v>
      </c>
      <c r="E41" s="38">
        <v>0.17631620000000001</v>
      </c>
      <c r="F41" s="38">
        <v>0.72053520000000004</v>
      </c>
      <c r="G41" s="38">
        <v>0.27946480000000001</v>
      </c>
      <c r="H41" s="91">
        <f t="shared" si="2"/>
        <v>1.4409114414189381</v>
      </c>
      <c r="I41" s="91">
        <f t="shared" si="0"/>
        <v>2.5782681754553711</v>
      </c>
      <c r="J41" s="91">
        <f t="shared" si="1"/>
        <v>2.4771596195551604</v>
      </c>
    </row>
    <row r="42" spans="1:10" ht="18" customHeight="1">
      <c r="A42" s="2"/>
      <c r="B42" s="7"/>
      <c r="C42" s="8" t="s">
        <v>24</v>
      </c>
      <c r="D42" s="38">
        <v>0.1885734</v>
      </c>
      <c r="E42" s="38">
        <v>0.1517365</v>
      </c>
      <c r="F42" s="38">
        <v>0.37750109999999998</v>
      </c>
      <c r="G42" s="38">
        <v>0.62249889999999997</v>
      </c>
      <c r="H42" s="91">
        <f t="shared" si="2"/>
        <v>0.69835196667545218</v>
      </c>
      <c r="I42" s="91">
        <f t="shared" si="0"/>
        <v>1.6489989035793535</v>
      </c>
      <c r="J42" s="91">
        <f t="shared" si="1"/>
        <v>1.7163049812764701</v>
      </c>
    </row>
    <row r="43" spans="1:10" ht="18" customHeight="1">
      <c r="A43" s="2"/>
      <c r="B43" s="7"/>
      <c r="C43" s="8" t="s">
        <v>157</v>
      </c>
      <c r="D43" s="38">
        <v>0.20248940000000001</v>
      </c>
      <c r="E43" s="38">
        <v>0.14922179999999999</v>
      </c>
      <c r="F43" s="38">
        <v>0.42731049999999998</v>
      </c>
      <c r="G43" s="38">
        <v>0.57268949999999996</v>
      </c>
      <c r="H43" s="91">
        <f t="shared" si="2"/>
        <v>0.80486252855938711</v>
      </c>
      <c r="I43" s="91">
        <f t="shared" si="0"/>
        <v>1.3402186466281543</v>
      </c>
      <c r="J43" s="91">
        <f t="shared" si="1"/>
        <v>1.3949214485313444</v>
      </c>
    </row>
    <row r="44" spans="1:10" ht="18" customHeight="1">
      <c r="A44" s="2"/>
      <c r="B44" s="7"/>
      <c r="C44" s="8" t="s">
        <v>158</v>
      </c>
      <c r="D44" s="38">
        <v>2.3743500000000001E-2</v>
      </c>
      <c r="E44" s="38">
        <v>0.13497229999999999</v>
      </c>
      <c r="F44" s="38">
        <v>0.65449990000000002</v>
      </c>
      <c r="G44" s="38">
        <v>0.34550009999999998</v>
      </c>
      <c r="H44" s="91">
        <f t="shared" si="2"/>
        <v>1.292361978930088</v>
      </c>
      <c r="I44" s="91">
        <f t="shared" si="0"/>
        <v>1.8943551680592858</v>
      </c>
      <c r="J44" s="91">
        <f t="shared" si="1"/>
        <v>1.8200667300961766</v>
      </c>
    </row>
    <row r="45" spans="1:10" ht="18" customHeight="1" thickBot="1">
      <c r="A45" s="2"/>
      <c r="B45" s="10"/>
      <c r="C45" s="11" t="s">
        <v>159</v>
      </c>
      <c r="D45" s="36">
        <v>2.0709600000000002E-2</v>
      </c>
      <c r="E45" s="36">
        <v>0.15474499999999999</v>
      </c>
      <c r="F45" s="36">
        <v>0.63385020000000003</v>
      </c>
      <c r="G45" s="36">
        <v>0.36614980000000003</v>
      </c>
      <c r="H45" s="90">
        <f t="shared" si="2"/>
        <v>1.2491955692673433</v>
      </c>
      <c r="I45" s="90">
        <f t="shared" si="0"/>
        <v>1.7311226170272389</v>
      </c>
      <c r="J45" s="90">
        <f t="shared" si="1"/>
        <v>1.6632354555751903</v>
      </c>
    </row>
    <row r="46" spans="1:10" ht="18" customHeight="1" thickTop="1">
      <c r="A46" s="2"/>
      <c r="B46" s="7" t="s">
        <v>150</v>
      </c>
      <c r="C46" s="8" t="s">
        <v>151</v>
      </c>
      <c r="D46" s="38">
        <v>0.2508821</v>
      </c>
      <c r="E46" s="38">
        <v>0.1523728</v>
      </c>
      <c r="F46" s="38">
        <v>0.62109650000000005</v>
      </c>
      <c r="G46" s="38">
        <v>0.3789035</v>
      </c>
      <c r="H46" s="91">
        <f t="shared" si="2"/>
        <v>1.3127276466901048</v>
      </c>
      <c r="I46" s="91">
        <f t="shared" si="0"/>
        <v>1.6391944122975906</v>
      </c>
      <c r="J46" s="91">
        <f t="shared" si="1"/>
        <v>1.5749122784819987</v>
      </c>
    </row>
    <row r="47" spans="1:10" ht="18" customHeight="1">
      <c r="A47" s="2"/>
      <c r="B47" s="7"/>
      <c r="C47" s="8" t="s">
        <v>152</v>
      </c>
      <c r="D47" s="38">
        <v>0.45608650000000001</v>
      </c>
      <c r="E47" s="38">
        <v>0.14002890000000001</v>
      </c>
      <c r="F47" s="38">
        <v>0.55761680000000002</v>
      </c>
      <c r="G47" s="38">
        <v>0.44238329999999998</v>
      </c>
      <c r="H47" s="91">
        <f t="shared" si="2"/>
        <v>1.1876524283153418</v>
      </c>
      <c r="I47" s="91">
        <f t="shared" si="0"/>
        <v>1.260483671170153</v>
      </c>
      <c r="J47" s="91">
        <f t="shared" si="1"/>
        <v>1.2110529389674018</v>
      </c>
    </row>
    <row r="48" spans="1:10" ht="18" customHeight="1">
      <c r="A48" s="2"/>
      <c r="B48" s="7"/>
      <c r="C48" s="8" t="s">
        <v>155</v>
      </c>
      <c r="D48" s="38">
        <v>5.1767500000000001E-2</v>
      </c>
      <c r="E48" s="38">
        <v>0.15918640000000001</v>
      </c>
      <c r="F48" s="38">
        <v>0.20589009999999999</v>
      </c>
      <c r="G48" s="38">
        <v>0.79410990000000004</v>
      </c>
      <c r="H48" s="93">
        <f t="shared" si="2"/>
        <v>0.3911713693455845</v>
      </c>
      <c r="I48" s="93">
        <f t="shared" si="0"/>
        <v>3.8569600966729345</v>
      </c>
      <c r="J48" s="93">
        <f t="shared" si="1"/>
        <v>4.0143870393942791</v>
      </c>
    </row>
    <row r="49" spans="1:10" ht="18" customHeight="1">
      <c r="A49" s="2"/>
      <c r="B49" s="7"/>
      <c r="C49" s="8" t="s">
        <v>154</v>
      </c>
      <c r="D49" s="38">
        <v>0.13376150000000001</v>
      </c>
      <c r="E49" s="38">
        <v>0.1505956</v>
      </c>
      <c r="F49" s="38">
        <v>0.29484729999999998</v>
      </c>
      <c r="G49" s="38">
        <v>0.70515260000000002</v>
      </c>
      <c r="H49" s="93">
        <f t="shared" si="2"/>
        <v>0.54295761080371552</v>
      </c>
      <c r="I49" s="93">
        <f t="shared" si="0"/>
        <v>2.3915849351223719</v>
      </c>
      <c r="J49" s="93">
        <f t="shared" si="1"/>
        <v>2.4892006467600201</v>
      </c>
    </row>
    <row r="50" spans="1:10" ht="18" customHeight="1" thickBot="1">
      <c r="A50" s="2"/>
      <c r="B50" s="10"/>
      <c r="C50" s="11" t="s">
        <v>153</v>
      </c>
      <c r="D50" s="36">
        <v>7.5293499999999999E-2</v>
      </c>
      <c r="E50" s="36">
        <v>0.16113089999999999</v>
      </c>
      <c r="F50" s="36">
        <v>0.40201140000000002</v>
      </c>
      <c r="G50" s="36">
        <v>0.59798859999999998</v>
      </c>
      <c r="H50" s="90">
        <f t="shared" si="2"/>
        <v>0.77514086204681887</v>
      </c>
      <c r="I50" s="90">
        <f t="shared" si="0"/>
        <v>1.4874916482467908</v>
      </c>
      <c r="J50" s="90">
        <f t="shared" si="1"/>
        <v>1.5482055930731906</v>
      </c>
    </row>
    <row r="51" spans="1:10" ht="18" customHeight="1" thickTop="1">
      <c r="A51" s="2"/>
      <c r="I51" s="2"/>
    </row>
    <row r="52" spans="1:10" ht="18" customHeight="1" thickBot="1">
      <c r="A52" s="2"/>
      <c r="B52" s="2"/>
      <c r="C52" s="2"/>
      <c r="D52" s="1"/>
      <c r="E52" s="1"/>
      <c r="F52" s="1"/>
      <c r="G52" s="1"/>
      <c r="H52" s="1"/>
      <c r="I52" s="2"/>
    </row>
    <row r="53" spans="1:10" ht="18" customHeight="1" thickTop="1">
      <c r="A53" s="2"/>
      <c r="B53" s="172" t="s">
        <v>205</v>
      </c>
      <c r="C53" s="173"/>
      <c r="D53" s="173"/>
      <c r="E53" s="173"/>
      <c r="F53" s="173"/>
      <c r="G53" s="173"/>
      <c r="H53" s="173"/>
      <c r="I53" s="173"/>
      <c r="J53" s="200"/>
    </row>
    <row r="54" spans="1:10" ht="18" customHeight="1">
      <c r="A54" s="2"/>
      <c r="B54" s="174"/>
      <c r="C54" s="175"/>
      <c r="D54" s="175"/>
      <c r="E54" s="175"/>
      <c r="F54" s="175"/>
      <c r="G54" s="175"/>
      <c r="H54" s="175"/>
      <c r="I54" s="175"/>
      <c r="J54" s="201"/>
    </row>
    <row r="55" spans="1:10" ht="18" customHeight="1">
      <c r="A55" s="2"/>
      <c r="B55" s="174"/>
      <c r="C55" s="175"/>
      <c r="D55" s="175"/>
      <c r="E55" s="175"/>
      <c r="F55" s="175"/>
      <c r="G55" s="175"/>
      <c r="H55" s="175"/>
      <c r="I55" s="175"/>
      <c r="J55" s="201"/>
    </row>
    <row r="56" spans="1:10" ht="18" customHeight="1">
      <c r="A56" s="2"/>
      <c r="B56" s="174"/>
      <c r="C56" s="175"/>
      <c r="D56" s="175"/>
      <c r="E56" s="175"/>
      <c r="F56" s="175"/>
      <c r="G56" s="175"/>
      <c r="H56" s="175"/>
      <c r="I56" s="175"/>
      <c r="J56" s="201"/>
    </row>
    <row r="57" spans="1:10" ht="18" customHeight="1">
      <c r="A57" s="2"/>
      <c r="B57" s="174"/>
      <c r="C57" s="175"/>
      <c r="D57" s="175"/>
      <c r="E57" s="175"/>
      <c r="F57" s="175"/>
      <c r="G57" s="175"/>
      <c r="H57" s="175"/>
      <c r="I57" s="175"/>
      <c r="J57" s="201"/>
    </row>
    <row r="58" spans="1:10" ht="18" customHeight="1">
      <c r="A58" s="2"/>
      <c r="B58" s="174"/>
      <c r="C58" s="175"/>
      <c r="D58" s="175"/>
      <c r="E58" s="175"/>
      <c r="F58" s="175"/>
      <c r="G58" s="175"/>
      <c r="H58" s="175"/>
      <c r="I58" s="175"/>
      <c r="J58" s="201"/>
    </row>
    <row r="59" spans="1:10" ht="18" customHeight="1">
      <c r="A59" s="2"/>
      <c r="B59" s="174"/>
      <c r="C59" s="175"/>
      <c r="D59" s="175"/>
      <c r="E59" s="175"/>
      <c r="F59" s="175"/>
      <c r="G59" s="175"/>
      <c r="H59" s="175"/>
      <c r="I59" s="175"/>
      <c r="J59" s="201"/>
    </row>
    <row r="60" spans="1:10" ht="18" customHeight="1">
      <c r="A60" s="2"/>
      <c r="B60" s="174"/>
      <c r="C60" s="175"/>
      <c r="D60" s="175"/>
      <c r="E60" s="175"/>
      <c r="F60" s="175"/>
      <c r="G60" s="175"/>
      <c r="H60" s="175"/>
      <c r="I60" s="175"/>
      <c r="J60" s="201"/>
    </row>
    <row r="61" spans="1:10" ht="18" customHeight="1">
      <c r="A61" s="2"/>
      <c r="B61" s="174"/>
      <c r="C61" s="175"/>
      <c r="D61" s="175"/>
      <c r="E61" s="175"/>
      <c r="F61" s="175"/>
      <c r="G61" s="175"/>
      <c r="H61" s="175"/>
      <c r="I61" s="175"/>
      <c r="J61" s="201"/>
    </row>
    <row r="62" spans="1:10" ht="18" customHeight="1" thickBot="1">
      <c r="A62" s="2"/>
      <c r="B62" s="231"/>
      <c r="C62" s="232"/>
      <c r="D62" s="232"/>
      <c r="E62" s="232"/>
      <c r="F62" s="232"/>
      <c r="G62" s="232"/>
      <c r="H62" s="232"/>
      <c r="I62" s="232"/>
      <c r="J62" s="233"/>
    </row>
    <row r="63" spans="1:10" ht="18" customHeight="1" thickTop="1">
      <c r="A63" s="2"/>
      <c r="B63" s="2"/>
      <c r="C63" s="2"/>
      <c r="D63" s="3"/>
      <c r="E63" s="3"/>
      <c r="F63" s="3"/>
      <c r="G63" s="3"/>
      <c r="H63" s="3"/>
      <c r="I63" s="2"/>
    </row>
    <row r="64" spans="1:10" ht="18" customHeight="1">
      <c r="A64" s="2"/>
      <c r="B64" s="2"/>
      <c r="C64" s="2"/>
      <c r="D64" s="2"/>
      <c r="E64" s="2"/>
      <c r="F64" s="2"/>
      <c r="G64" s="2"/>
      <c r="H64" s="2"/>
      <c r="I64" s="2"/>
    </row>
  </sheetData>
  <mergeCells count="2">
    <mergeCell ref="B2:J2"/>
    <mergeCell ref="B53:J62"/>
  </mergeCells>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1"/>
  <sheetViews>
    <sheetView workbookViewId="0"/>
  </sheetViews>
  <sheetFormatPr baseColWidth="10" defaultRowHeight="14.4"/>
  <cols>
    <col min="2" max="2" width="16.109375" customWidth="1"/>
    <col min="3" max="3" width="18.33203125" customWidth="1"/>
    <col min="4" max="7" width="15.77734375" customWidth="1"/>
    <col min="8" max="10" width="10.77734375" customWidth="1"/>
    <col min="11" max="11" width="13.77734375" bestFit="1" customWidth="1"/>
  </cols>
  <sheetData>
    <row r="1" spans="1:10" ht="18" customHeight="1" thickBot="1">
      <c r="A1" s="2"/>
      <c r="B1" s="2"/>
      <c r="C1" s="2"/>
      <c r="D1" s="2"/>
      <c r="E1" s="2"/>
      <c r="F1" s="2"/>
      <c r="G1" s="2"/>
      <c r="H1" s="2"/>
      <c r="I1" s="2"/>
    </row>
    <row r="2" spans="1:10" ht="40.049999999999997" customHeight="1" thickTop="1" thickBot="1">
      <c r="A2" s="2"/>
      <c r="B2" s="234" t="s">
        <v>324</v>
      </c>
      <c r="C2" s="235"/>
      <c r="D2" s="235"/>
      <c r="E2" s="235"/>
      <c r="F2" s="235"/>
      <c r="G2" s="235"/>
      <c r="H2" s="235"/>
      <c r="I2" s="235"/>
      <c r="J2" s="236"/>
    </row>
    <row r="3" spans="1:10" ht="18" customHeight="1" thickTop="1" thickBot="1">
      <c r="A3" s="2"/>
      <c r="B3" s="2"/>
      <c r="C3" s="2"/>
      <c r="D3" s="2"/>
      <c r="E3" s="2"/>
      <c r="F3" s="2"/>
      <c r="G3" s="2"/>
      <c r="H3" s="2"/>
      <c r="I3" s="2"/>
    </row>
    <row r="4" spans="1:10" ht="73.95" customHeight="1" thickTop="1" thickBot="1">
      <c r="A4" s="2"/>
      <c r="B4" s="4"/>
      <c r="C4" s="5"/>
      <c r="D4" s="13"/>
      <c r="E4" s="13" t="s">
        <v>29</v>
      </c>
      <c r="F4" s="13" t="s">
        <v>140</v>
      </c>
      <c r="G4" s="13" t="s">
        <v>141</v>
      </c>
      <c r="H4" s="88" t="s">
        <v>32</v>
      </c>
      <c r="I4" s="88" t="s">
        <v>197</v>
      </c>
      <c r="J4" s="88" t="s">
        <v>198</v>
      </c>
    </row>
    <row r="5" spans="1:10" ht="18" customHeight="1" thickTop="1" thickBot="1">
      <c r="A5" s="2"/>
      <c r="B5" s="4" t="s">
        <v>215</v>
      </c>
      <c r="C5" s="5"/>
      <c r="D5" s="34">
        <v>1</v>
      </c>
      <c r="E5" s="34">
        <v>0.14650097489356995</v>
      </c>
      <c r="F5" s="34">
        <v>0.50999999046325684</v>
      </c>
      <c r="G5" s="34">
        <v>0.49000000953674316</v>
      </c>
      <c r="H5" s="89">
        <f>F5/F5</f>
        <v>1</v>
      </c>
      <c r="I5" s="89">
        <f>MAX(F5/(1-F5),G5/(1-G5))</f>
        <v>1.0408162868107331</v>
      </c>
      <c r="J5" s="89">
        <f>MAX((F5/(1-F5))/(F$5/(1-F$5)),(G5/(1-G5))/(G$5/(1-G$5)))</f>
        <v>1</v>
      </c>
    </row>
    <row r="6" spans="1:10" ht="18" customHeight="1" thickTop="1">
      <c r="A6" s="2"/>
      <c r="B6" s="4" t="s">
        <v>224</v>
      </c>
      <c r="C6" s="5">
        <v>0</v>
      </c>
      <c r="D6" s="34">
        <v>0.12622056901454926</v>
      </c>
      <c r="E6" s="34">
        <v>0.18135537207126617</v>
      </c>
      <c r="F6" s="34">
        <v>0.68764090538024902</v>
      </c>
      <c r="G6" s="34">
        <v>0.31235906481742859</v>
      </c>
      <c r="H6" s="89">
        <f t="shared" ref="H6:H37" si="0">F6/(((1-E$5)*F$5-(1-E6)*D6*F6)/((1-E$5)-(1-E6)*D6))</f>
        <v>1.4162645985658695</v>
      </c>
      <c r="I6" s="89">
        <f t="shared" ref="I6:I37" si="1">MAX(F6/(1-F6),G6/(1-G6))</f>
        <v>2.2014435219737902</v>
      </c>
      <c r="J6" s="89">
        <f t="shared" ref="J6:J37" si="2">MAX((F6/(1-F6))/(F$5/(1-F$5)),(G6/(1-G6))/(G$5/(1-G$5)))</f>
        <v>2.1151124841824376</v>
      </c>
    </row>
    <row r="7" spans="1:10" ht="18" customHeight="1">
      <c r="A7" s="2"/>
      <c r="B7" s="7"/>
      <c r="C7" s="8">
        <v>1</v>
      </c>
      <c r="D7" s="38">
        <v>0.30474001169204712</v>
      </c>
      <c r="E7" s="38">
        <v>0.18027782440185547</v>
      </c>
      <c r="F7" s="38">
        <v>0.61329764127731323</v>
      </c>
      <c r="G7" s="38">
        <v>0.38670235872268677</v>
      </c>
      <c r="H7" s="91">
        <f t="shared" si="0"/>
        <v>1.3125496238916277</v>
      </c>
      <c r="I7" s="91">
        <f t="shared" si="1"/>
        <v>1.5859681934785488</v>
      </c>
      <c r="J7" s="91">
        <f t="shared" si="2"/>
        <v>1.523773420512345</v>
      </c>
    </row>
    <row r="8" spans="1:10" ht="18" customHeight="1">
      <c r="A8" s="2"/>
      <c r="B8" s="7"/>
      <c r="C8" s="8">
        <v>2</v>
      </c>
      <c r="D8" s="38">
        <v>0.30012425780296326</v>
      </c>
      <c r="E8" s="38">
        <v>0.12813527882099152</v>
      </c>
      <c r="F8" s="38">
        <v>0.51535904407501221</v>
      </c>
      <c r="G8" s="38">
        <v>0.48464095592498779</v>
      </c>
      <c r="H8" s="91">
        <f t="shared" si="0"/>
        <v>1.0152245843720247</v>
      </c>
      <c r="I8" s="91">
        <f t="shared" si="1"/>
        <v>1.0633831866136771</v>
      </c>
      <c r="J8" s="91">
        <f t="shared" si="2"/>
        <v>1.0216819241675141</v>
      </c>
    </row>
    <row r="9" spans="1:10" ht="18" customHeight="1">
      <c r="A9" s="2"/>
      <c r="B9" s="7"/>
      <c r="C9" s="8">
        <v>3</v>
      </c>
      <c r="D9" s="38">
        <v>0.17009809613227844</v>
      </c>
      <c r="E9" s="38">
        <v>0.11169639974832535</v>
      </c>
      <c r="F9" s="38">
        <v>0.37280872464179993</v>
      </c>
      <c r="G9" s="38">
        <v>0.62719124555587769</v>
      </c>
      <c r="H9" s="91">
        <f t="shared" si="0"/>
        <v>0.69101065831717179</v>
      </c>
      <c r="I9" s="91">
        <f t="shared" si="1"/>
        <v>1.6823404442072536</v>
      </c>
      <c r="J9" s="91">
        <f t="shared" si="2"/>
        <v>1.7510073342913131</v>
      </c>
    </row>
    <row r="10" spans="1:10" ht="18" customHeight="1">
      <c r="A10" s="2"/>
      <c r="B10" s="7"/>
      <c r="C10" s="8">
        <v>4</v>
      </c>
      <c r="D10" s="38">
        <v>6.7829467356204987E-2</v>
      </c>
      <c r="E10" s="38">
        <v>0.11474165320396423</v>
      </c>
      <c r="F10" s="38">
        <v>0.24519054591655731</v>
      </c>
      <c r="G10" s="38">
        <v>0.75480943918228149</v>
      </c>
      <c r="H10" s="91">
        <f t="shared" si="0"/>
        <v>0.46258863463057065</v>
      </c>
      <c r="I10" s="91">
        <f t="shared" si="1"/>
        <v>3.0784604295735019</v>
      </c>
      <c r="J10" s="91">
        <f t="shared" si="2"/>
        <v>3.2041117534024668</v>
      </c>
    </row>
    <row r="11" spans="1:10" ht="18" customHeight="1">
      <c r="A11" s="2"/>
      <c r="B11" s="7"/>
      <c r="C11" s="8">
        <v>5</v>
      </c>
      <c r="D11" s="38">
        <v>2.3709123954176903E-2</v>
      </c>
      <c r="E11" s="38">
        <v>0.12551291286945343</v>
      </c>
      <c r="F11" s="38">
        <v>0.21611924469470978</v>
      </c>
      <c r="G11" s="38">
        <v>0.78388077020645142</v>
      </c>
      <c r="H11" s="91">
        <f t="shared" si="0"/>
        <v>0.41776968511736212</v>
      </c>
      <c r="I11" s="91">
        <f t="shared" si="1"/>
        <v>3.6270755312022271</v>
      </c>
      <c r="J11" s="91">
        <f t="shared" si="2"/>
        <v>3.7751192863679695</v>
      </c>
    </row>
    <row r="12" spans="1:10" ht="18" customHeight="1" thickBot="1">
      <c r="A12" s="2"/>
      <c r="B12" s="7"/>
      <c r="C12" s="8">
        <v>6</v>
      </c>
      <c r="D12" s="38">
        <v>7.2784498333930969E-3</v>
      </c>
      <c r="E12" s="38">
        <v>6.2900148332118988E-2</v>
      </c>
      <c r="F12" s="38">
        <v>9.3851134181022644E-2</v>
      </c>
      <c r="G12" s="38">
        <v>0.90614885091781616</v>
      </c>
      <c r="H12" s="91">
        <f t="shared" si="0"/>
        <v>0.18282010001367952</v>
      </c>
      <c r="I12" s="91">
        <f t="shared" si="1"/>
        <v>9.6551705522999747</v>
      </c>
      <c r="J12" s="91">
        <f t="shared" si="2"/>
        <v>10.049258762769195</v>
      </c>
    </row>
    <row r="13" spans="1:10" ht="18" customHeight="1" thickTop="1">
      <c r="A13" s="2" t="s">
        <v>561</v>
      </c>
      <c r="B13" s="4" t="s">
        <v>562</v>
      </c>
      <c r="C13" s="28" t="s">
        <v>181</v>
      </c>
      <c r="D13" s="34">
        <v>5.4758012294769287E-2</v>
      </c>
      <c r="E13" s="34">
        <v>0.17557479441165924</v>
      </c>
      <c r="F13" s="34">
        <v>0.47265481948852539</v>
      </c>
      <c r="G13" s="34">
        <v>0.52734518051147461</v>
      </c>
      <c r="H13" s="89">
        <f t="shared" si="0"/>
        <v>0.92299964606392748</v>
      </c>
      <c r="I13" s="89">
        <f t="shared" si="1"/>
        <v>1.1157088826093668</v>
      </c>
      <c r="J13" s="89">
        <f t="shared" si="2"/>
        <v>1.1612479763592334</v>
      </c>
    </row>
    <row r="14" spans="1:10" ht="18" customHeight="1">
      <c r="A14" s="48">
        <f>SUM(D$13:D14)/B$14</f>
        <v>0.14322356734640099</v>
      </c>
      <c r="B14" s="43">
        <f>SUM(D13:D23)</f>
        <v>0.83825048804283142</v>
      </c>
      <c r="C14" s="8" t="s">
        <v>176</v>
      </c>
      <c r="D14" s="38">
        <v>6.529921293258667E-2</v>
      </c>
      <c r="E14" s="38">
        <v>0.14022085070610046</v>
      </c>
      <c r="F14" s="38">
        <v>0.43326440453529358</v>
      </c>
      <c r="G14" s="38">
        <v>0.56673556566238403</v>
      </c>
      <c r="H14" s="91">
        <f t="shared" si="0"/>
        <v>0.84063221765124574</v>
      </c>
      <c r="I14" s="91">
        <f t="shared" si="1"/>
        <v>1.3080592837693259</v>
      </c>
      <c r="J14" s="91">
        <f t="shared" si="2"/>
        <v>1.3614494066610969</v>
      </c>
    </row>
    <row r="15" spans="1:10" ht="18" customHeight="1">
      <c r="A15" s="48">
        <f>SUM(D$13:D15)/B$14</f>
        <v>0.23510944227683708</v>
      </c>
      <c r="B15" s="7"/>
      <c r="C15" s="8" t="s">
        <v>177</v>
      </c>
      <c r="D15" s="38">
        <v>7.7023379504680634E-2</v>
      </c>
      <c r="E15" s="38">
        <v>0.1367085874080658</v>
      </c>
      <c r="F15" s="38">
        <v>0.4973873496055603</v>
      </c>
      <c r="G15" s="38">
        <v>0.5026126503944397</v>
      </c>
      <c r="H15" s="91">
        <f t="shared" si="0"/>
        <v>0.97323577487744228</v>
      </c>
      <c r="I15" s="91">
        <f t="shared" si="1"/>
        <v>1.0105054959540551</v>
      </c>
      <c r="J15" s="91">
        <f t="shared" si="2"/>
        <v>1.0517505781007381</v>
      </c>
    </row>
    <row r="16" spans="1:10" ht="18" customHeight="1">
      <c r="A16" s="48">
        <f>SUM(D$13:D16)/B$14</f>
        <v>0.35488048875709155</v>
      </c>
      <c r="B16" s="7"/>
      <c r="C16" s="8" t="s">
        <v>178</v>
      </c>
      <c r="D16" s="38">
        <v>0.10039813816547394</v>
      </c>
      <c r="E16" s="38">
        <v>0.11856001615524292</v>
      </c>
      <c r="F16" s="38">
        <v>0.54733157157897949</v>
      </c>
      <c r="G16" s="38">
        <v>0.45266842842102051</v>
      </c>
      <c r="H16" s="91">
        <f t="shared" si="0"/>
        <v>1.0823642184676079</v>
      </c>
      <c r="I16" s="91">
        <f t="shared" si="1"/>
        <v>1.2091224773244273</v>
      </c>
      <c r="J16" s="91">
        <f t="shared" si="2"/>
        <v>1.1617059539195123</v>
      </c>
    </row>
    <row r="17" spans="1:10" ht="18" customHeight="1">
      <c r="A17" s="48">
        <f>SUM(D$13:D17)/B$14</f>
        <v>0.52480816577113987</v>
      </c>
      <c r="B17" s="7"/>
      <c r="C17" s="8" t="s">
        <v>179</v>
      </c>
      <c r="D17" s="38">
        <v>0.14244195818901062</v>
      </c>
      <c r="E17" s="38">
        <v>0.13338308036327362</v>
      </c>
      <c r="F17" s="38">
        <v>0.57905888557434082</v>
      </c>
      <c r="G17" s="38">
        <v>0.42094108462333679</v>
      </c>
      <c r="H17" s="91">
        <f t="shared" si="0"/>
        <v>1.1620150056709944</v>
      </c>
      <c r="I17" s="91">
        <f t="shared" si="1"/>
        <v>1.3756291930865931</v>
      </c>
      <c r="J17" s="91">
        <f t="shared" si="2"/>
        <v>1.3216830006588318</v>
      </c>
    </row>
    <row r="18" spans="1:10" ht="18" customHeight="1">
      <c r="A18" s="48">
        <f>SUM(D$13:D18)/B$14</f>
        <v>0.67093220934646502</v>
      </c>
      <c r="B18" s="7"/>
      <c r="C18" s="8" t="s">
        <v>180</v>
      </c>
      <c r="D18" s="38">
        <v>0.12248855084180832</v>
      </c>
      <c r="E18" s="38">
        <v>0.11399738490581512</v>
      </c>
      <c r="F18" s="38">
        <v>0.60556846857070923</v>
      </c>
      <c r="G18" s="38">
        <v>0.39443156123161316</v>
      </c>
      <c r="H18" s="91">
        <f t="shared" si="0"/>
        <v>1.2207124253845489</v>
      </c>
      <c r="I18" s="91">
        <f t="shared" si="1"/>
        <v>1.5352942660956321</v>
      </c>
      <c r="J18" s="91">
        <f t="shared" si="2"/>
        <v>1.4750867041099802</v>
      </c>
    </row>
    <row r="19" spans="1:10" ht="18" customHeight="1">
      <c r="A19" s="48">
        <f>SUM(D$13:D19)/B$14</f>
        <v>0.78937004486682361</v>
      </c>
      <c r="B19" s="7"/>
      <c r="C19" s="8" t="s">
        <v>182</v>
      </c>
      <c r="D19" s="38">
        <v>9.9280573427677155E-2</v>
      </c>
      <c r="E19" s="38">
        <v>0.11297760158777237</v>
      </c>
      <c r="F19" s="38">
        <v>0.58150762319564819</v>
      </c>
      <c r="G19" s="38">
        <v>0.41849237680435181</v>
      </c>
      <c r="H19" s="91">
        <f t="shared" si="0"/>
        <v>1.15890585368935</v>
      </c>
      <c r="I19" s="91">
        <f t="shared" si="1"/>
        <v>1.3895297869846437</v>
      </c>
      <c r="J19" s="91">
        <f t="shared" si="2"/>
        <v>1.3350384737372218</v>
      </c>
    </row>
    <row r="20" spans="1:10" ht="18" customHeight="1">
      <c r="A20" s="48">
        <f>SUM(D$13:D20)/B$14</f>
        <v>0.90411938072783327</v>
      </c>
      <c r="B20" s="7"/>
      <c r="C20" s="8" t="s">
        <v>183</v>
      </c>
      <c r="D20" s="38">
        <v>9.6188686788082123E-2</v>
      </c>
      <c r="E20" s="38">
        <v>0.12850804626941681</v>
      </c>
      <c r="F20" s="38">
        <v>0.55489671230316162</v>
      </c>
      <c r="G20" s="38">
        <v>0.44510328769683838</v>
      </c>
      <c r="H20" s="91">
        <f t="shared" si="0"/>
        <v>1.0985658018593722</v>
      </c>
      <c r="I20" s="91">
        <f t="shared" si="1"/>
        <v>1.2466695430951389</v>
      </c>
      <c r="J20" s="91">
        <f t="shared" si="2"/>
        <v>1.1977805871151199</v>
      </c>
    </row>
    <row r="21" spans="1:10" ht="18" customHeight="1">
      <c r="A21" s="48">
        <f>SUM(D$13:D21)/B$14</f>
        <v>0.95655816298911733</v>
      </c>
      <c r="B21" s="7"/>
      <c r="C21" s="8" t="s">
        <v>184</v>
      </c>
      <c r="D21" s="38">
        <v>4.3956834822893143E-2</v>
      </c>
      <c r="E21" s="38">
        <v>9.8943606019020081E-2</v>
      </c>
      <c r="F21" s="38">
        <v>0.47407528758049011</v>
      </c>
      <c r="G21" s="38">
        <v>0.5259246826171875</v>
      </c>
      <c r="H21" s="91">
        <f t="shared" si="0"/>
        <v>0.92638380418579558</v>
      </c>
      <c r="I21" s="91">
        <f t="shared" si="1"/>
        <v>1.1093694679584152</v>
      </c>
      <c r="J21" s="91">
        <f t="shared" si="2"/>
        <v>1.1546498103416762</v>
      </c>
    </row>
    <row r="22" spans="1:10" ht="18" customHeight="1">
      <c r="A22" s="48">
        <f>SUM(D$13:D22)/B$14</f>
        <v>0.98756812355408152</v>
      </c>
      <c r="B22" s="7"/>
      <c r="C22" s="8" t="s">
        <v>185</v>
      </c>
      <c r="D22" s="38">
        <v>2.5994114577770233E-2</v>
      </c>
      <c r="E22" s="38">
        <v>8.8061392307281494E-2</v>
      </c>
      <c r="F22" s="38">
        <v>0.32404470443725586</v>
      </c>
      <c r="G22" s="38">
        <v>0.67595529556274414</v>
      </c>
      <c r="H22" s="91">
        <f t="shared" si="0"/>
        <v>0.62883175703178817</v>
      </c>
      <c r="I22" s="91">
        <f t="shared" si="1"/>
        <v>2.0859939579528848</v>
      </c>
      <c r="J22" s="91">
        <f t="shared" si="2"/>
        <v>2.1711364856261461</v>
      </c>
    </row>
    <row r="23" spans="1:10" ht="18" customHeight="1">
      <c r="A23" s="48">
        <f>SUM(D$13:D23)/B$14</f>
        <v>1</v>
      </c>
      <c r="B23" s="7"/>
      <c r="C23" s="8" t="s">
        <v>186</v>
      </c>
      <c r="D23" s="38">
        <v>1.04210264980793E-2</v>
      </c>
      <c r="E23" s="38">
        <v>0.17572762072086334</v>
      </c>
      <c r="F23" s="38">
        <v>0.1738840788602829</v>
      </c>
      <c r="G23" s="38">
        <v>0.82611590623855591</v>
      </c>
      <c r="H23" s="91">
        <f t="shared" si="0"/>
        <v>0.33867994514733979</v>
      </c>
      <c r="I23" s="91">
        <f t="shared" si="1"/>
        <v>4.7509573093668065</v>
      </c>
      <c r="J23" s="91">
        <f t="shared" si="2"/>
        <v>4.9448737455314715</v>
      </c>
    </row>
    <row r="24" spans="1:10" ht="18" customHeight="1" thickBot="1">
      <c r="A24" s="48"/>
      <c r="B24" s="10"/>
      <c r="C24" s="11" t="s">
        <v>229</v>
      </c>
      <c r="D24" s="36">
        <v>0.16174951195716858</v>
      </c>
      <c r="E24" s="36">
        <v>0.24907507002353668</v>
      </c>
      <c r="F24" s="36">
        <v>0.37242549657821655</v>
      </c>
      <c r="G24" s="36">
        <v>0.62757450342178345</v>
      </c>
      <c r="H24" s="90">
        <f t="shared" si="0"/>
        <v>0.69896171322260425</v>
      </c>
      <c r="I24" s="90">
        <f t="shared" si="1"/>
        <v>1.6851008032152295</v>
      </c>
      <c r="J24" s="90">
        <f t="shared" si="2"/>
        <v>1.753880360904259</v>
      </c>
    </row>
    <row r="25" spans="1:10" ht="18" customHeight="1" thickTop="1">
      <c r="A25" s="2"/>
      <c r="B25" s="4" t="s">
        <v>226</v>
      </c>
      <c r="C25" s="5" t="s">
        <v>228</v>
      </c>
      <c r="D25" s="34">
        <v>0.20461085438728333</v>
      </c>
      <c r="E25" s="34">
        <v>0.12641841173171997</v>
      </c>
      <c r="F25" s="34">
        <v>0.47749724984169006</v>
      </c>
      <c r="G25" s="34">
        <v>0.52250272035598755</v>
      </c>
      <c r="H25" s="89">
        <f t="shared" si="0"/>
        <v>0.92072502164200576</v>
      </c>
      <c r="I25" s="89">
        <f t="shared" si="1"/>
        <v>1.0942527688231605</v>
      </c>
      <c r="J25" s="89">
        <f t="shared" si="2"/>
        <v>1.1389161036788855</v>
      </c>
    </row>
    <row r="26" spans="1:10" ht="18" customHeight="1">
      <c r="A26" s="2"/>
      <c r="B26" s="7" t="s">
        <v>227</v>
      </c>
      <c r="C26" s="8" t="s">
        <v>181</v>
      </c>
      <c r="D26" s="38">
        <v>0.14630313217639923</v>
      </c>
      <c r="E26" s="38">
        <v>0.16115513443946838</v>
      </c>
      <c r="F26" s="38">
        <v>0.48333978652954102</v>
      </c>
      <c r="G26" s="38">
        <v>0.51666021347045898</v>
      </c>
      <c r="H26" s="91">
        <f t="shared" si="0"/>
        <v>0.93947740208738451</v>
      </c>
      <c r="I26" s="91">
        <f t="shared" si="1"/>
        <v>1.0689378939403356</v>
      </c>
      <c r="J26" s="91">
        <f t="shared" si="2"/>
        <v>1.1125679696022654</v>
      </c>
    </row>
    <row r="27" spans="1:10" ht="18" customHeight="1">
      <c r="A27" s="2"/>
      <c r="B27" s="7"/>
      <c r="C27" s="8" t="s">
        <v>176</v>
      </c>
      <c r="D27" s="38">
        <v>9.0943425893783569E-2</v>
      </c>
      <c r="E27" s="38">
        <v>0.12836878001689911</v>
      </c>
      <c r="F27" s="38">
        <v>0.54373878240585327</v>
      </c>
      <c r="G27" s="38">
        <v>0.45626121759414673</v>
      </c>
      <c r="H27" s="91">
        <f t="shared" si="0"/>
        <v>1.0734250110160606</v>
      </c>
      <c r="I27" s="91">
        <f t="shared" si="1"/>
        <v>1.1917269350066031</v>
      </c>
      <c r="J27" s="91">
        <f t="shared" si="2"/>
        <v>1.1449925890939794</v>
      </c>
    </row>
    <row r="28" spans="1:10" ht="18" customHeight="1">
      <c r="A28" s="2"/>
      <c r="B28" s="7"/>
      <c r="C28" s="8" t="s">
        <v>177</v>
      </c>
      <c r="D28" s="38">
        <v>0.10899116843938828</v>
      </c>
      <c r="E28" s="38">
        <v>0.1281147301197052</v>
      </c>
      <c r="F28" s="38">
        <v>0.62421929836273193</v>
      </c>
      <c r="G28" s="38">
        <v>0.37578073143959045</v>
      </c>
      <c r="H28" s="91">
        <f t="shared" si="0"/>
        <v>1.2592946892818666</v>
      </c>
      <c r="I28" s="91">
        <f t="shared" si="1"/>
        <v>1.6611265443994929</v>
      </c>
      <c r="J28" s="91">
        <f t="shared" si="2"/>
        <v>1.5959843878783959</v>
      </c>
    </row>
    <row r="29" spans="1:10" ht="18" customHeight="1">
      <c r="A29" s="2"/>
      <c r="B29" s="7"/>
      <c r="C29" s="8" t="s">
        <v>178</v>
      </c>
      <c r="D29" s="38">
        <v>0.10069653391838074</v>
      </c>
      <c r="E29" s="38">
        <v>0.1273016631603241</v>
      </c>
      <c r="F29" s="38">
        <v>0.61187809705734253</v>
      </c>
      <c r="G29" s="38">
        <v>0.38812190294265747</v>
      </c>
      <c r="H29" s="91">
        <f t="shared" si="0"/>
        <v>1.227915232050478</v>
      </c>
      <c r="I29" s="91">
        <f t="shared" si="1"/>
        <v>1.5765100923658606</v>
      </c>
      <c r="J29" s="91">
        <f t="shared" si="2"/>
        <v>1.5146862249788569</v>
      </c>
    </row>
    <row r="30" spans="1:10" ht="18" customHeight="1">
      <c r="A30" s="2"/>
      <c r="B30" s="7"/>
      <c r="C30" s="8" t="s">
        <v>179</v>
      </c>
      <c r="D30" s="38">
        <v>0.11049296706914902</v>
      </c>
      <c r="E30" s="38">
        <v>0.14916206896305084</v>
      </c>
      <c r="F30" s="38">
        <v>0.57876431941986084</v>
      </c>
      <c r="G30" s="38">
        <v>0.42123571038246155</v>
      </c>
      <c r="H30" s="91">
        <f t="shared" si="0"/>
        <v>1.1540937381266572</v>
      </c>
      <c r="I30" s="91">
        <f t="shared" si="1"/>
        <v>1.3739679379077485</v>
      </c>
      <c r="J30" s="91">
        <f t="shared" si="2"/>
        <v>1.3200868926809917</v>
      </c>
    </row>
    <row r="31" spans="1:10" ht="18" customHeight="1">
      <c r="A31" s="2"/>
      <c r="B31" s="7"/>
      <c r="C31" s="8" t="s">
        <v>180</v>
      </c>
      <c r="D31" s="38">
        <v>5.2907127887010574E-2</v>
      </c>
      <c r="E31" s="38">
        <v>0.10383830964565277</v>
      </c>
      <c r="F31" s="38">
        <v>0.52203601598739624</v>
      </c>
      <c r="G31" s="38">
        <v>0.47796398401260376</v>
      </c>
      <c r="H31" s="91">
        <f t="shared" si="0"/>
        <v>1.0250229225834437</v>
      </c>
      <c r="I31" s="91">
        <f t="shared" si="1"/>
        <v>1.0922078513213462</v>
      </c>
      <c r="J31" s="91">
        <f t="shared" si="2"/>
        <v>1.0493762109239153</v>
      </c>
    </row>
    <row r="32" spans="1:10" ht="18" customHeight="1">
      <c r="A32" s="2"/>
      <c r="B32" s="7"/>
      <c r="C32" s="8" t="s">
        <v>182</v>
      </c>
      <c r="D32" s="38">
        <v>2.4007521569728851E-2</v>
      </c>
      <c r="E32" s="38">
        <v>8.5813522338867188E-2</v>
      </c>
      <c r="F32" s="38">
        <v>0.44721746444702148</v>
      </c>
      <c r="G32" s="38">
        <v>0.55278253555297852</v>
      </c>
      <c r="H32" s="91">
        <f t="shared" si="0"/>
        <v>0.8740571168756287</v>
      </c>
      <c r="I32" s="91">
        <f t="shared" si="1"/>
        <v>1.2360486329318263</v>
      </c>
      <c r="J32" s="91">
        <f t="shared" si="2"/>
        <v>1.2864995484455863</v>
      </c>
    </row>
    <row r="33" spans="1:10" ht="18" customHeight="1">
      <c r="A33" s="2"/>
      <c r="B33" s="7"/>
      <c r="C33" s="8" t="s">
        <v>183</v>
      </c>
      <c r="D33" s="38">
        <v>2.1780574694275856E-2</v>
      </c>
      <c r="E33" s="38">
        <v>7.3568053543567657E-2</v>
      </c>
      <c r="F33" s="38">
        <v>0.44412931799888611</v>
      </c>
      <c r="G33" s="38">
        <v>0.5558706521987915</v>
      </c>
      <c r="H33" s="91">
        <f t="shared" si="0"/>
        <v>0.86812677951589134</v>
      </c>
      <c r="I33" s="91">
        <f t="shared" si="1"/>
        <v>1.2515963084871351</v>
      </c>
      <c r="J33" s="91">
        <f t="shared" si="2"/>
        <v>1.3026818223856009</v>
      </c>
    </row>
    <row r="34" spans="1:10" ht="18" customHeight="1">
      <c r="A34" s="2"/>
      <c r="B34" s="7"/>
      <c r="C34" s="8" t="s">
        <v>184</v>
      </c>
      <c r="D34" s="38">
        <v>8.1319492310285568E-3</v>
      </c>
      <c r="E34" s="38">
        <v>0.11259676516056061</v>
      </c>
      <c r="F34" s="38">
        <v>0.20697858929634094</v>
      </c>
      <c r="G34" s="38">
        <v>0.79302144050598145</v>
      </c>
      <c r="H34" s="91">
        <f t="shared" si="0"/>
        <v>0.40379457574352073</v>
      </c>
      <c r="I34" s="91">
        <f t="shared" si="1"/>
        <v>3.83141829977273</v>
      </c>
      <c r="J34" s="91">
        <f t="shared" si="2"/>
        <v>3.9878025679881453</v>
      </c>
    </row>
    <row r="35" spans="1:10" ht="18" customHeight="1">
      <c r="A35" s="2"/>
      <c r="B35" s="7"/>
      <c r="C35" s="8" t="s">
        <v>185</v>
      </c>
      <c r="D35" s="38">
        <v>7.0184762589633465E-3</v>
      </c>
      <c r="E35" s="38">
        <v>0.16307513415813446</v>
      </c>
      <c r="F35" s="38">
        <v>0.18162839114665985</v>
      </c>
      <c r="G35" s="38">
        <v>0.81837159395217896</v>
      </c>
      <c r="H35" s="91">
        <f t="shared" si="0"/>
        <v>0.35455212683567316</v>
      </c>
      <c r="I35" s="91">
        <f t="shared" si="1"/>
        <v>4.5057467152836734</v>
      </c>
      <c r="J35" s="91">
        <f t="shared" si="2"/>
        <v>4.6896545655112103</v>
      </c>
    </row>
    <row r="36" spans="1:10" ht="18" customHeight="1">
      <c r="A36" s="2"/>
      <c r="B36" s="7"/>
      <c r="C36" s="8" t="s">
        <v>186</v>
      </c>
      <c r="D36" s="38">
        <v>3.2047089189291E-3</v>
      </c>
      <c r="E36" s="38">
        <v>0.1428571492433548</v>
      </c>
      <c r="F36" s="38">
        <v>0</v>
      </c>
      <c r="G36" s="38">
        <v>1</v>
      </c>
      <c r="H36" s="91">
        <f t="shared" si="0"/>
        <v>0</v>
      </c>
      <c r="I36" s="91" t="e">
        <f t="shared" si="1"/>
        <v>#DIV/0!</v>
      </c>
      <c r="J36" s="91" t="e">
        <f t="shared" si="2"/>
        <v>#DIV/0!</v>
      </c>
    </row>
    <row r="37" spans="1:10" ht="18" customHeight="1" thickBot="1">
      <c r="A37" s="2"/>
      <c r="B37" s="10"/>
      <c r="C37" s="11" t="s">
        <v>229</v>
      </c>
      <c r="D37" s="36">
        <v>0.12091154605150223</v>
      </c>
      <c r="E37" s="36">
        <v>0.25179344415664673</v>
      </c>
      <c r="F37" s="36">
        <v>0.3750169575214386</v>
      </c>
      <c r="G37" s="36">
        <v>0.62498307228088379</v>
      </c>
      <c r="H37" s="90">
        <f t="shared" si="0"/>
        <v>0.71295473387261277</v>
      </c>
      <c r="I37" s="90">
        <f t="shared" si="1"/>
        <v>1.6665462972087213</v>
      </c>
      <c r="J37" s="90">
        <f t="shared" si="2"/>
        <v>1.7345685288589578</v>
      </c>
    </row>
    <row r="38" spans="1:10" ht="18" customHeight="1" thickTop="1">
      <c r="A38" s="2"/>
      <c r="B38" s="4" t="s">
        <v>48</v>
      </c>
      <c r="C38" s="5" t="s">
        <v>620</v>
      </c>
      <c r="D38" s="34">
        <v>0.17201274633407593</v>
      </c>
      <c r="E38" s="34">
        <v>8.916095644235611E-2</v>
      </c>
      <c r="F38" s="34">
        <v>0.17159762978553772</v>
      </c>
      <c r="G38" s="34">
        <v>0.82840234041213989</v>
      </c>
      <c r="H38" s="89">
        <f t="shared" ref="H38:H47" si="3">F38/(((1-E$5)*F$5-(1-E38)*D38*F38)/((1-E$5)-(1-E38)*D38))</f>
        <v>0.29278502427551384</v>
      </c>
      <c r="I38" s="89">
        <f t="shared" ref="I38:I47" si="4">MAX(F38/(1-F38),G38/(1-G38))</f>
        <v>4.8275853085746068</v>
      </c>
      <c r="J38" s="89">
        <f t="shared" ref="J38:J47" si="5">MAX((F38/(1-F38))/(F$5/(1-F$5)),(G38/(1-G38))/(G$5/(1-G$5)))</f>
        <v>5.0246294151326696</v>
      </c>
    </row>
    <row r="39" spans="1:10" ht="18" customHeight="1">
      <c r="A39" s="2"/>
      <c r="B39" s="7"/>
      <c r="C39" s="8" t="s">
        <v>621</v>
      </c>
      <c r="D39" s="38">
        <v>0.64941954612731934</v>
      </c>
      <c r="E39" s="38">
        <v>0.15826378762722015</v>
      </c>
      <c r="F39" s="38">
        <v>0.53476405143737793</v>
      </c>
      <c r="G39" s="38">
        <v>0.46523591876029968</v>
      </c>
      <c r="H39" s="91">
        <f t="shared" si="3"/>
        <v>1.1478451255047746</v>
      </c>
      <c r="I39" s="91">
        <f t="shared" si="4"/>
        <v>1.1494469700580268</v>
      </c>
      <c r="J39" s="91">
        <f t="shared" si="5"/>
        <v>1.1043706604362999</v>
      </c>
    </row>
    <row r="40" spans="1:10" ht="18" customHeight="1">
      <c r="A40" s="2"/>
      <c r="B40" s="43">
        <f>SUM(D38:D42)</f>
        <v>0.99234137870371342</v>
      </c>
      <c r="C40" s="8" t="s">
        <v>49</v>
      </c>
      <c r="D40" s="38">
        <v>2.1765042096376419E-2</v>
      </c>
      <c r="E40" s="38">
        <v>0.13672389090061188</v>
      </c>
      <c r="F40" s="38">
        <v>0.48831745982170105</v>
      </c>
      <c r="G40" s="38">
        <v>0.51168256998062134</v>
      </c>
      <c r="H40" s="91">
        <f t="shared" si="3"/>
        <v>0.95656979259302743</v>
      </c>
      <c r="I40" s="91">
        <f t="shared" si="4"/>
        <v>1.047848261243338</v>
      </c>
      <c r="J40" s="91">
        <f t="shared" si="5"/>
        <v>1.0906175364083741</v>
      </c>
    </row>
    <row r="41" spans="1:10" ht="18" customHeight="1">
      <c r="A41" s="2"/>
      <c r="B41" s="7"/>
      <c r="C41" s="8" t="s">
        <v>368</v>
      </c>
      <c r="D41" s="38">
        <v>1.4626389369368553E-2</v>
      </c>
      <c r="E41" s="38">
        <v>0.20345425605773926</v>
      </c>
      <c r="F41" s="38">
        <v>0.56774961948394775</v>
      </c>
      <c r="G41" s="38">
        <v>0.43225038051605225</v>
      </c>
      <c r="H41" s="91">
        <f t="shared" si="3"/>
        <v>1.114981841831342</v>
      </c>
      <c r="I41" s="91">
        <f t="shared" si="4"/>
        <v>1.313473961101264</v>
      </c>
      <c r="J41" s="91">
        <f t="shared" si="5"/>
        <v>1.2619652264723951</v>
      </c>
    </row>
    <row r="42" spans="1:10" ht="18" customHeight="1" thickBot="1">
      <c r="A42" s="2"/>
      <c r="B42" s="10"/>
      <c r="C42" s="11" t="s">
        <v>369</v>
      </c>
      <c r="D42" s="36">
        <v>0.13451765477657318</v>
      </c>
      <c r="E42" s="36">
        <v>0.13783714175224304</v>
      </c>
      <c r="F42" s="36">
        <v>0.84999507665634155</v>
      </c>
      <c r="G42" s="36">
        <v>0.15000493824481964</v>
      </c>
      <c r="H42" s="90">
        <f t="shared" si="3"/>
        <v>1.8618380047531968</v>
      </c>
      <c r="I42" s="90">
        <f t="shared" si="4"/>
        <v>5.6664478585747409</v>
      </c>
      <c r="J42" s="90">
        <f t="shared" si="5"/>
        <v>5.4442344248261696</v>
      </c>
    </row>
    <row r="43" spans="1:10" ht="18" customHeight="1" thickTop="1">
      <c r="A43" s="2"/>
      <c r="B43" s="4" t="s">
        <v>230</v>
      </c>
      <c r="C43" s="5" t="s">
        <v>231</v>
      </c>
      <c r="D43" s="34">
        <v>0.4150179922580719</v>
      </c>
      <c r="E43" s="34">
        <v>0.15333399176597595</v>
      </c>
      <c r="F43" s="34">
        <v>0.49186849594116211</v>
      </c>
      <c r="G43" s="34">
        <v>0.50813150405883789</v>
      </c>
      <c r="H43" s="89">
        <f t="shared" si="3"/>
        <v>0.94103578840709856</v>
      </c>
      <c r="I43" s="89">
        <f t="shared" si="4"/>
        <v>1.0330637319768925</v>
      </c>
      <c r="J43" s="89">
        <f t="shared" si="5"/>
        <v>1.0752295575550277</v>
      </c>
    </row>
    <row r="44" spans="1:10" ht="18" customHeight="1">
      <c r="A44" s="2"/>
      <c r="B44" s="7"/>
      <c r="C44" s="8" t="s">
        <v>233</v>
      </c>
      <c r="D44" s="38">
        <v>0.32868623733520508</v>
      </c>
      <c r="E44" s="38">
        <v>0.13998293876647949</v>
      </c>
      <c r="F44" s="38">
        <v>0.53518098592758179</v>
      </c>
      <c r="G44" s="38">
        <v>0.46481898427009583</v>
      </c>
      <c r="H44" s="91">
        <f t="shared" si="3"/>
        <v>1.0756754195057958</v>
      </c>
      <c r="I44" s="91">
        <f t="shared" si="4"/>
        <v>1.1513749862310954</v>
      </c>
      <c r="J44" s="91">
        <f t="shared" si="5"/>
        <v>1.1062230682026855</v>
      </c>
    </row>
    <row r="45" spans="1:10" ht="18" customHeight="1">
      <c r="A45" s="2"/>
      <c r="B45" s="7"/>
      <c r="C45" s="8" t="s">
        <v>232</v>
      </c>
      <c r="D45" s="38">
        <v>0.140242800116539</v>
      </c>
      <c r="E45" s="38">
        <v>0.15179690718650818</v>
      </c>
      <c r="F45" s="38">
        <v>0.5112195611000061</v>
      </c>
      <c r="G45" s="38">
        <v>0.48878046870231628</v>
      </c>
      <c r="H45" s="91">
        <f t="shared" si="3"/>
        <v>1.0027796482261542</v>
      </c>
      <c r="I45" s="91">
        <f t="shared" si="4"/>
        <v>1.0459083883358993</v>
      </c>
      <c r="J45" s="91">
        <f t="shared" si="5"/>
        <v>1.0048924114559827</v>
      </c>
    </row>
    <row r="46" spans="1:10" ht="18" customHeight="1">
      <c r="A46" s="2"/>
      <c r="B46" s="7"/>
      <c r="C46" s="8" t="s">
        <v>170</v>
      </c>
      <c r="D46" s="38">
        <v>8.6629331111907959E-2</v>
      </c>
      <c r="E46" s="38">
        <v>0.13740386068820953</v>
      </c>
      <c r="F46" s="38">
        <v>0.52825337648391724</v>
      </c>
      <c r="G46" s="38">
        <v>0.47174662351608276</v>
      </c>
      <c r="H46" s="91">
        <f t="shared" si="3"/>
        <v>1.0393604018088416</v>
      </c>
      <c r="I46" s="91">
        <f t="shared" si="4"/>
        <v>1.1197819976890795</v>
      </c>
      <c r="J46" s="91">
        <f t="shared" si="5"/>
        <v>1.0758690192294289</v>
      </c>
    </row>
    <row r="47" spans="1:10" ht="18" customHeight="1" thickBot="1">
      <c r="A47" s="2"/>
      <c r="B47" s="10"/>
      <c r="C47" s="11" t="s">
        <v>171</v>
      </c>
      <c r="D47" s="36">
        <v>2.5443099439144135E-2</v>
      </c>
      <c r="E47" s="36">
        <v>0.10796221345663071</v>
      </c>
      <c r="F47" s="36">
        <v>0.39485627412796021</v>
      </c>
      <c r="G47" s="36">
        <v>0.60514372587203979</v>
      </c>
      <c r="H47" s="90">
        <f t="shared" si="3"/>
        <v>0.76948204518500185</v>
      </c>
      <c r="I47" s="90">
        <f t="shared" si="4"/>
        <v>1.5325670769914934</v>
      </c>
      <c r="J47" s="90">
        <f t="shared" si="5"/>
        <v>1.5951207743626652</v>
      </c>
    </row>
    <row r="48" spans="1:10" ht="18" customHeight="1" thickTop="1">
      <c r="A48" s="2"/>
      <c r="B48" s="45" t="s">
        <v>305</v>
      </c>
      <c r="E48" s="41">
        <f>F48/G48</f>
        <v>0.98833231687195766</v>
      </c>
      <c r="F48" s="46">
        <f>($D13*(1-$E13)*F13*750+$D14*(1-$E14)*F14*1750+$D15*(1-$E15)*F15*2250+$D16*(1-$E16)*F16*2750+$D17*(1-$E17)*F17*3500+$D18*(1-$E18)*F18*4500+$D19*(1-$E19)*F19*5500+$D20*(1-$E20)*F20*7000+$D21*(1-$E21)*F21*9000+$D22*(1-$E22)*F22*12500+$D23*(1-$E23)*F23*1.8*15000)/((1-$E5)*F5)</f>
        <v>3962.2549431483085</v>
      </c>
      <c r="G48" s="46">
        <f>($D13*(1-$E13)*G13*750+$D14*(1-$E14)*G14*1750+$D15*(1-$E15)*G15*2250+$D16*(1-$E16)*G16*2750+$D17*(1-$E17)*G17*3500+$D18*(1-$E18)*G18*4500+$D19*(1-$E19)*G19*5500+$D20*(1-$E20)*G20*7000+$D21*(1-$E21)*G21*9000+$D22*(1-$E22)*G22*12500+$D23*(1-$E23)*G23*1.8*15000)/((1-$E5)*G5)</f>
        <v>4009.0310470558397</v>
      </c>
      <c r="I48" s="2"/>
    </row>
    <row r="49" spans="1:10" ht="18" customHeight="1" thickBot="1">
      <c r="A49" s="2"/>
      <c r="B49" s="2"/>
      <c r="C49" s="2"/>
      <c r="D49" s="1"/>
      <c r="E49" s="1"/>
      <c r="F49" s="1"/>
      <c r="G49" s="1"/>
      <c r="H49" s="1"/>
      <c r="I49" s="2"/>
    </row>
    <row r="50" spans="1:10" ht="18" customHeight="1" thickTop="1">
      <c r="A50" s="2"/>
      <c r="B50" s="172" t="s">
        <v>187</v>
      </c>
      <c r="C50" s="173"/>
      <c r="D50" s="173"/>
      <c r="E50" s="173"/>
      <c r="F50" s="173"/>
      <c r="G50" s="173"/>
      <c r="H50" s="173"/>
      <c r="I50" s="173"/>
      <c r="J50" s="200"/>
    </row>
    <row r="51" spans="1:10" ht="18" customHeight="1">
      <c r="A51" s="2"/>
      <c r="B51" s="174"/>
      <c r="C51" s="175"/>
      <c r="D51" s="175"/>
      <c r="E51" s="175"/>
      <c r="F51" s="175"/>
      <c r="G51" s="175"/>
      <c r="H51" s="175"/>
      <c r="I51" s="175"/>
      <c r="J51" s="201"/>
    </row>
    <row r="52" spans="1:10" ht="18" customHeight="1">
      <c r="A52" s="2"/>
      <c r="B52" s="174"/>
      <c r="C52" s="175"/>
      <c r="D52" s="175"/>
      <c r="E52" s="175"/>
      <c r="F52" s="175"/>
      <c r="G52" s="175"/>
      <c r="H52" s="175"/>
      <c r="I52" s="175"/>
      <c r="J52" s="201"/>
    </row>
    <row r="53" spans="1:10" ht="18" customHeight="1">
      <c r="A53" s="2"/>
      <c r="B53" s="174"/>
      <c r="C53" s="175"/>
      <c r="D53" s="175"/>
      <c r="E53" s="175"/>
      <c r="F53" s="175"/>
      <c r="G53" s="175"/>
      <c r="H53" s="175"/>
      <c r="I53" s="175"/>
      <c r="J53" s="201"/>
    </row>
    <row r="54" spans="1:10" ht="18" customHeight="1">
      <c r="A54" s="2"/>
      <c r="B54" s="174"/>
      <c r="C54" s="175"/>
      <c r="D54" s="175"/>
      <c r="E54" s="175"/>
      <c r="F54" s="175"/>
      <c r="G54" s="175"/>
      <c r="H54" s="175"/>
      <c r="I54" s="175"/>
      <c r="J54" s="201"/>
    </row>
    <row r="55" spans="1:10" ht="18" customHeight="1" thickBot="1">
      <c r="A55" s="2"/>
      <c r="B55" s="231"/>
      <c r="C55" s="232"/>
      <c r="D55" s="232"/>
      <c r="E55" s="232"/>
      <c r="F55" s="232"/>
      <c r="G55" s="232"/>
      <c r="H55" s="232"/>
      <c r="I55" s="232"/>
      <c r="J55" s="233"/>
    </row>
    <row r="56" spans="1:10" ht="18" customHeight="1" thickTop="1">
      <c r="A56" s="2"/>
      <c r="B56" s="2"/>
      <c r="C56" s="2"/>
      <c r="D56" s="3"/>
      <c r="E56" s="3"/>
      <c r="F56" s="3"/>
      <c r="G56" s="3"/>
      <c r="H56" s="3"/>
      <c r="I56" s="2"/>
    </row>
    <row r="57" spans="1:10" ht="18" customHeight="1">
      <c r="A57" s="2"/>
      <c r="B57" s="2"/>
      <c r="C57" s="2"/>
      <c r="D57" s="2"/>
      <c r="E57" s="2"/>
      <c r="F57" s="2"/>
      <c r="G57" s="2"/>
      <c r="H57" s="2"/>
      <c r="I57" s="2"/>
    </row>
    <row r="58" spans="1:10" ht="15.6">
      <c r="B58" s="23"/>
    </row>
    <row r="59" spans="1:10" ht="15.6">
      <c r="B59" s="23"/>
    </row>
    <row r="64" spans="1:10" ht="15.6">
      <c r="G64" s="8"/>
    </row>
    <row r="65" spans="7:7" ht="15.6">
      <c r="G65" s="8"/>
    </row>
    <row r="66" spans="7:7" ht="15.6">
      <c r="G66" s="8"/>
    </row>
    <row r="67" spans="7:7" ht="15.6">
      <c r="G67" s="8"/>
    </row>
    <row r="68" spans="7:7" ht="15.6">
      <c r="G68" s="8"/>
    </row>
    <row r="69" spans="7:7" ht="15.6">
      <c r="G69" s="8"/>
    </row>
    <row r="70" spans="7:7" ht="15.6">
      <c r="G70" s="8"/>
    </row>
    <row r="71" spans="7:7" ht="15.6">
      <c r="G71" s="8"/>
    </row>
  </sheetData>
  <mergeCells count="2">
    <mergeCell ref="B2:J2"/>
    <mergeCell ref="B50:J55"/>
  </mergeCells>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4"/>
  <sheetViews>
    <sheetView workbookViewId="0"/>
  </sheetViews>
  <sheetFormatPr baseColWidth="10" defaultRowHeight="14.4"/>
  <cols>
    <col min="2" max="2" width="16.109375" customWidth="1"/>
    <col min="3" max="3" width="18.332031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34" t="s">
        <v>322</v>
      </c>
      <c r="C2" s="235"/>
      <c r="D2" s="235"/>
      <c r="E2" s="235"/>
      <c r="F2" s="235"/>
      <c r="G2" s="235"/>
      <c r="H2" s="235"/>
      <c r="I2" s="235"/>
      <c r="J2" s="236"/>
    </row>
    <row r="3" spans="1:12" ht="18" customHeight="1" thickTop="1" thickBot="1">
      <c r="A3" s="2"/>
      <c r="B3" s="2"/>
      <c r="C3" s="2"/>
      <c r="D3" s="2"/>
      <c r="E3" s="2"/>
      <c r="F3" s="2"/>
      <c r="G3" s="2"/>
      <c r="H3" s="2"/>
      <c r="I3" s="2"/>
    </row>
    <row r="4" spans="1:12" ht="73.95" customHeight="1" thickTop="1" thickBot="1">
      <c r="A4" s="2"/>
      <c r="B4" s="4"/>
      <c r="C4" s="5"/>
      <c r="D4" s="13"/>
      <c r="E4" s="13" t="s">
        <v>211</v>
      </c>
      <c r="F4" s="13" t="s">
        <v>320</v>
      </c>
      <c r="G4" s="13" t="s">
        <v>321</v>
      </c>
      <c r="H4" s="88" t="s">
        <v>214</v>
      </c>
      <c r="I4" s="88" t="s">
        <v>222</v>
      </c>
      <c r="J4" s="88" t="s">
        <v>223</v>
      </c>
    </row>
    <row r="5" spans="1:12" ht="18" customHeight="1" thickTop="1" thickBot="1">
      <c r="A5" s="2"/>
      <c r="B5" s="4" t="s">
        <v>215</v>
      </c>
      <c r="C5" s="5"/>
      <c r="D5" s="34">
        <v>1</v>
      </c>
      <c r="E5" s="34">
        <v>0.23535655438899994</v>
      </c>
      <c r="F5" s="34">
        <v>0.49199998378753662</v>
      </c>
      <c r="G5" s="34">
        <v>0.50800001621246338</v>
      </c>
      <c r="H5" s="89">
        <f>F5/F5</f>
        <v>1</v>
      </c>
      <c r="I5" s="89">
        <f>MAX(F5/(1-F5),G5/(1-G5))</f>
        <v>1.0325203921791919</v>
      </c>
      <c r="J5" s="89">
        <f>MAX((F5/(1-F5))/(F$5/(1-F$5)),(G5/(1-G5))/(G$5/(1-G$5)))</f>
        <v>1</v>
      </c>
    </row>
    <row r="6" spans="1:12" ht="18" customHeight="1" thickTop="1">
      <c r="A6" s="2"/>
      <c r="B6" s="4" t="s">
        <v>216</v>
      </c>
      <c r="C6" s="5"/>
      <c r="D6" s="34">
        <v>0.48677977919578552</v>
      </c>
      <c r="E6" s="34">
        <v>0.21447429060935974</v>
      </c>
      <c r="F6" s="34">
        <v>0.54021060466766357</v>
      </c>
      <c r="G6" s="34">
        <v>0.45978936553001404</v>
      </c>
      <c r="H6" s="89">
        <f>F6/F7</f>
        <v>1.2173070260391388</v>
      </c>
      <c r="I6" s="89">
        <f t="shared" ref="I6:I50" si="0">MAX(F6/(1-F6),G6/(1-G6))</f>
        <v>1.1749087955306114</v>
      </c>
      <c r="J6" s="89">
        <f t="shared" ref="J6:J50" si="1">MAX((F6/(1-F6))/(F$5/(1-F$5)),(G6/(1-G6))/(G$5/(1-G$5)))</f>
        <v>1.213117290336049</v>
      </c>
    </row>
    <row r="7" spans="1:12" ht="18" customHeight="1" thickBot="1">
      <c r="A7" s="2"/>
      <c r="B7" s="10" t="s">
        <v>217</v>
      </c>
      <c r="C7" s="11"/>
      <c r="D7" s="36">
        <v>0.51322025060653687</v>
      </c>
      <c r="E7" s="36">
        <v>0.25516298413276672</v>
      </c>
      <c r="F7" s="36">
        <v>0.44377514719963074</v>
      </c>
      <c r="G7" s="36">
        <v>0.55622482299804688</v>
      </c>
      <c r="H7" s="90">
        <f>F7/F6</f>
        <v>0.82148544172441829</v>
      </c>
      <c r="I7" s="90">
        <f t="shared" si="0"/>
        <v>1.2533932761984992</v>
      </c>
      <c r="J7" s="90">
        <f t="shared" si="1"/>
        <v>1.2139162438749929</v>
      </c>
    </row>
    <row r="8" spans="1:12" ht="18" customHeight="1" thickTop="1">
      <c r="A8" s="2"/>
      <c r="B8" s="7" t="s">
        <v>218</v>
      </c>
      <c r="C8" s="8" t="s">
        <v>11</v>
      </c>
      <c r="D8" s="38">
        <v>0.12348686903715134</v>
      </c>
      <c r="E8" s="38">
        <v>0.87802809476852417</v>
      </c>
      <c r="F8" s="38">
        <v>0.69282370805740356</v>
      </c>
      <c r="G8" s="38">
        <v>0.30717626214027405</v>
      </c>
      <c r="H8" s="91">
        <f>F8/(((1-E$5)*F$5-(1-E8)*D8*F8)/((1-E$5)-(1-E8)*D8))</f>
        <v>1.4198234893721038</v>
      </c>
      <c r="I8" s="91">
        <f t="shared" si="0"/>
        <v>2.2554595723385935</v>
      </c>
      <c r="J8" s="91">
        <f t="shared" si="1"/>
        <v>2.3288080021753568</v>
      </c>
      <c r="L8">
        <f>L7+1</f>
        <v>1</v>
      </c>
    </row>
    <row r="9" spans="1:12" ht="18" customHeight="1">
      <c r="A9" s="2"/>
      <c r="B9" s="43">
        <f>D8+D9+D10+D11+D12</f>
        <v>1.0000000074505806</v>
      </c>
      <c r="C9" s="8" t="s">
        <v>12</v>
      </c>
      <c r="D9" s="38">
        <v>0.22933134436607361</v>
      </c>
      <c r="E9" s="38">
        <v>0.2227977067232132</v>
      </c>
      <c r="F9" s="38">
        <v>0.60498738288879395</v>
      </c>
      <c r="G9" s="38">
        <v>0.39501261711120605</v>
      </c>
      <c r="H9" s="91">
        <f t="shared" ref="H9:H50" si="2">F9/(((1-E$5)*F$5-(1-E9)*D9*F9)/((1-E$5)-(1-E9)*D9))</f>
        <v>1.3219210090349973</v>
      </c>
      <c r="I9" s="91">
        <f t="shared" si="0"/>
        <v>1.5315647062444961</v>
      </c>
      <c r="J9" s="91">
        <f t="shared" si="1"/>
        <v>1.5813717911393759</v>
      </c>
      <c r="L9" s="31"/>
    </row>
    <row r="10" spans="1:12" ht="18" customHeight="1">
      <c r="A10" s="2"/>
      <c r="B10" s="7"/>
      <c r="C10" s="8" t="s">
        <v>13</v>
      </c>
      <c r="D10" s="38">
        <v>0.25547245144844055</v>
      </c>
      <c r="E10" s="38">
        <v>0.12913388013839722</v>
      </c>
      <c r="F10" s="38">
        <v>0.50271236896514893</v>
      </c>
      <c r="G10" s="38">
        <v>0.49728763103485107</v>
      </c>
      <c r="H10" s="91">
        <f t="shared" si="2"/>
        <v>1.0309848556140095</v>
      </c>
      <c r="I10" s="91">
        <f t="shared" si="0"/>
        <v>1.0109086524412623</v>
      </c>
      <c r="J10" s="91">
        <f t="shared" si="1"/>
        <v>1.0437837982759905</v>
      </c>
      <c r="K10" s="20"/>
      <c r="L10" s="21"/>
    </row>
    <row r="11" spans="1:12" ht="18" customHeight="1">
      <c r="A11" s="2"/>
      <c r="B11" s="7"/>
      <c r="C11" s="8" t="s">
        <v>14</v>
      </c>
      <c r="D11" s="38">
        <v>0.20826157927513123</v>
      </c>
      <c r="E11" s="38">
        <v>0.10335108637809753</v>
      </c>
      <c r="F11" s="38">
        <v>0.46138453483581543</v>
      </c>
      <c r="G11" s="38">
        <v>0.53861546516418457</v>
      </c>
      <c r="H11" s="91">
        <f t="shared" si="2"/>
        <v>0.91928921251105578</v>
      </c>
      <c r="I11" s="91">
        <f t="shared" si="0"/>
        <v>1.1673895080940497</v>
      </c>
      <c r="J11" s="91">
        <f t="shared" si="1"/>
        <v>1.1306212612713722</v>
      </c>
      <c r="K11" s="20"/>
      <c r="L11" s="21"/>
    </row>
    <row r="12" spans="1:12" ht="18" customHeight="1" thickBot="1">
      <c r="A12" s="2"/>
      <c r="B12" s="7"/>
      <c r="C12" s="8" t="s">
        <v>15</v>
      </c>
      <c r="D12" s="38">
        <v>0.18344776332378387</v>
      </c>
      <c r="E12" s="38">
        <v>0.1162341833114624</v>
      </c>
      <c r="F12" s="38">
        <v>0.36968952417373657</v>
      </c>
      <c r="G12" s="38">
        <v>0.63031047582626343</v>
      </c>
      <c r="H12" s="91">
        <f t="shared" si="2"/>
        <v>0.70428976567444623</v>
      </c>
      <c r="I12" s="91">
        <f t="shared" si="0"/>
        <v>1.7049725096620465</v>
      </c>
      <c r="J12" s="91">
        <f t="shared" si="1"/>
        <v>1.6512724809856849</v>
      </c>
      <c r="K12" s="20"/>
      <c r="L12" s="21"/>
    </row>
    <row r="13" spans="1:12" ht="18" customHeight="1" thickTop="1">
      <c r="A13" s="2"/>
      <c r="B13" s="4" t="s">
        <v>219</v>
      </c>
      <c r="C13" s="5" t="s">
        <v>220</v>
      </c>
      <c r="D13" s="34">
        <v>0.27429288625717163</v>
      </c>
      <c r="E13" s="34">
        <v>0.21194526553153992</v>
      </c>
      <c r="F13" s="34">
        <v>0.42953374981880188</v>
      </c>
      <c r="G13" s="34">
        <v>0.57046627998352051</v>
      </c>
      <c r="H13" s="89">
        <f>F13/(((1-E$5)*F$5-(1-E13)*D13*F13)/((1-E$5)-(1-E13)*D13))</f>
        <v>0.8314341487299709</v>
      </c>
      <c r="I13" s="89">
        <f t="shared" si="0"/>
        <v>1.3281059283579273</v>
      </c>
      <c r="J13" s="89">
        <f t="shared" si="1"/>
        <v>1.2862757369419946</v>
      </c>
      <c r="K13" s="20"/>
      <c r="L13" s="21"/>
    </row>
    <row r="14" spans="1:12" ht="18" customHeight="1">
      <c r="A14" s="2"/>
      <c r="B14" s="7"/>
      <c r="C14" s="8" t="s">
        <v>234</v>
      </c>
      <c r="D14" s="38">
        <v>0.15113520622253418</v>
      </c>
      <c r="E14" s="38">
        <v>0.22626829147338867</v>
      </c>
      <c r="F14" s="38">
        <v>0.48737397789955139</v>
      </c>
      <c r="G14" s="38">
        <v>0.512626051902771</v>
      </c>
      <c r="H14" s="91">
        <f>F14/(((1-E$5)*F$5-(1-E14)*D14*F14)/((1-E$5)-(1-E14)*D14))</f>
        <v>0.98891882085863114</v>
      </c>
      <c r="I14" s="91">
        <f t="shared" si="0"/>
        <v>1.0518125843700294</v>
      </c>
      <c r="J14" s="91">
        <f t="shared" si="1"/>
        <v>1.0186845628783372</v>
      </c>
      <c r="K14" s="20"/>
      <c r="L14" s="21"/>
    </row>
    <row r="15" spans="1:12" ht="18" customHeight="1">
      <c r="A15" s="2"/>
      <c r="B15" s="7"/>
      <c r="C15" s="8" t="s">
        <v>235</v>
      </c>
      <c r="D15" s="38">
        <v>0.13044273853302002</v>
      </c>
      <c r="E15" s="38">
        <v>0.26061969995498657</v>
      </c>
      <c r="F15" s="38">
        <v>0.47440263628959656</v>
      </c>
      <c r="G15" s="38">
        <v>0.52559739351272583</v>
      </c>
      <c r="H15" s="91">
        <f>F15/(((1-E$5)*F$5-(1-E15)*D15*F15)/((1-E$5)-(1-E15)*D15))</f>
        <v>0.95928068262834942</v>
      </c>
      <c r="I15" s="91">
        <f t="shared" si="0"/>
        <v>1.1079142195371243</v>
      </c>
      <c r="J15" s="91">
        <f t="shared" si="1"/>
        <v>1.0730192138857515</v>
      </c>
      <c r="K15" s="20"/>
      <c r="L15" s="21"/>
    </row>
    <row r="16" spans="1:12" ht="18" customHeight="1">
      <c r="A16" s="2"/>
      <c r="B16" s="7"/>
      <c r="C16" s="8" t="s">
        <v>236</v>
      </c>
      <c r="D16" s="38">
        <v>0.26105582714080811</v>
      </c>
      <c r="E16" s="38">
        <v>0.2388739138841629</v>
      </c>
      <c r="F16" s="38">
        <v>0.52518624067306519</v>
      </c>
      <c r="G16" s="38">
        <v>0.47481372952461243</v>
      </c>
      <c r="H16" s="91">
        <f>F16/(((1-E$5)*F$5-(1-E16)*D16*F16)/((1-E$5)-(1-E16)*D16))</f>
        <v>1.0933436528391065</v>
      </c>
      <c r="I16" s="91">
        <f t="shared" si="0"/>
        <v>1.1060889250925146</v>
      </c>
      <c r="J16" s="91">
        <f t="shared" si="1"/>
        <v>1.1420593707215838</v>
      </c>
      <c r="K16" s="20"/>
      <c r="L16" s="21"/>
    </row>
    <row r="17" spans="1:12" ht="18" customHeight="1" thickBot="1">
      <c r="A17" s="2"/>
      <c r="B17" s="10"/>
      <c r="C17" s="11" t="s">
        <v>221</v>
      </c>
      <c r="D17" s="36">
        <v>0.18307334184646606</v>
      </c>
      <c r="E17" s="36">
        <v>0.25491964817047119</v>
      </c>
      <c r="F17" s="36">
        <v>0.55905604362487793</v>
      </c>
      <c r="G17" s="36">
        <v>0.44094392657279968</v>
      </c>
      <c r="H17" s="90">
        <f>F17/(((1-E$5)*F$5-(1-E17)*D17*F17)/((1-E$5)-(1-E17)*D17))</f>
        <v>1.1709435201010268</v>
      </c>
      <c r="I17" s="90">
        <f t="shared" si="0"/>
        <v>1.2678619029518459</v>
      </c>
      <c r="J17" s="90">
        <f t="shared" si="1"/>
        <v>1.3090932692648964</v>
      </c>
      <c r="K17" s="20"/>
      <c r="L17" s="21"/>
    </row>
    <row r="18" spans="1:12" ht="18" customHeight="1" thickTop="1">
      <c r="A18" s="2"/>
      <c r="B18" s="4" t="s">
        <v>27</v>
      </c>
      <c r="C18" s="5" t="s">
        <v>142</v>
      </c>
      <c r="D18" s="34">
        <v>0.15916523337364197</v>
      </c>
      <c r="E18" s="34">
        <v>0.16177156567573547</v>
      </c>
      <c r="F18" s="34">
        <v>0.26874041557312012</v>
      </c>
      <c r="G18" s="34">
        <v>0.73125958442687988</v>
      </c>
      <c r="H18" s="89">
        <f t="shared" si="2"/>
        <v>0.49841654066382446</v>
      </c>
      <c r="I18" s="89">
        <f t="shared" si="0"/>
        <v>2.7210629367651458</v>
      </c>
      <c r="J18" s="89">
        <f t="shared" si="1"/>
        <v>2.6353599961567737</v>
      </c>
      <c r="K18" s="20"/>
      <c r="L18" s="21"/>
    </row>
    <row r="19" spans="1:12" ht="18" customHeight="1">
      <c r="A19" s="2"/>
      <c r="B19" s="7" t="s">
        <v>143</v>
      </c>
      <c r="C19" s="8" t="s">
        <v>144</v>
      </c>
      <c r="D19" s="38">
        <v>6.8598248064517975E-2</v>
      </c>
      <c r="E19" s="38">
        <v>0.14955385029315948</v>
      </c>
      <c r="F19" s="38">
        <v>0.45864737033843994</v>
      </c>
      <c r="G19" s="38">
        <v>0.54135262966156006</v>
      </c>
      <c r="H19" s="91">
        <f t="shared" si="2"/>
        <v>0.9270194845455193</v>
      </c>
      <c r="I19" s="91">
        <f t="shared" si="0"/>
        <v>1.1803242854354341</v>
      </c>
      <c r="J19" s="91">
        <f t="shared" si="1"/>
        <v>1.1431486432382163</v>
      </c>
      <c r="K19" s="20"/>
      <c r="L19" s="21"/>
    </row>
    <row r="20" spans="1:12" ht="18" customHeight="1">
      <c r="A20" s="2"/>
      <c r="B20" s="7"/>
      <c r="C20" s="8" t="s">
        <v>22</v>
      </c>
      <c r="D20" s="38">
        <v>0.13497218489646912</v>
      </c>
      <c r="E20" s="38">
        <v>0.19374901056289673</v>
      </c>
      <c r="F20" s="38">
        <v>0.53601962327957153</v>
      </c>
      <c r="G20" s="38">
        <v>0.46398037672042847</v>
      </c>
      <c r="H20" s="91">
        <f t="shared" si="2"/>
        <v>1.1058888599268908</v>
      </c>
      <c r="I20" s="91">
        <f t="shared" si="0"/>
        <v>1.1552635632315769</v>
      </c>
      <c r="J20" s="91">
        <f t="shared" si="1"/>
        <v>1.1928331873781983</v>
      </c>
      <c r="K20" s="20"/>
      <c r="L20" s="21"/>
    </row>
    <row r="21" spans="1:12" ht="18" customHeight="1">
      <c r="A21" s="2"/>
      <c r="B21" s="7"/>
      <c r="C21" s="8" t="s">
        <v>23</v>
      </c>
      <c r="D21" s="38">
        <v>0.19514676928520203</v>
      </c>
      <c r="E21" s="38">
        <v>0.26904168725013733</v>
      </c>
      <c r="F21" s="38">
        <v>0.52334606647491455</v>
      </c>
      <c r="G21" s="38">
        <v>0.47665390372276306</v>
      </c>
      <c r="H21" s="91">
        <f t="shared" si="2"/>
        <v>1.0794839772985427</v>
      </c>
      <c r="I21" s="91">
        <f t="shared" si="0"/>
        <v>1.0979581404154546</v>
      </c>
      <c r="J21" s="91">
        <f t="shared" si="1"/>
        <v>1.1336641697381014</v>
      </c>
      <c r="K21" s="20"/>
      <c r="L21" s="21"/>
    </row>
    <row r="22" spans="1:12" ht="18" customHeight="1">
      <c r="A22" s="2"/>
      <c r="B22" s="7"/>
      <c r="C22" s="8" t="s">
        <v>161</v>
      </c>
      <c r="D22" s="38">
        <v>0.25798451900482178</v>
      </c>
      <c r="E22" s="38">
        <v>0.24639610946178436</v>
      </c>
      <c r="F22" s="38">
        <v>0.65234947204589844</v>
      </c>
      <c r="G22" s="38">
        <v>0.34765055775642395</v>
      </c>
      <c r="H22" s="91">
        <f t="shared" si="2"/>
        <v>1.4916679564801831</v>
      </c>
      <c r="I22" s="91">
        <f t="shared" si="0"/>
        <v>1.8764518376685009</v>
      </c>
      <c r="J22" s="91">
        <f t="shared" si="1"/>
        <v>1.9374747873348459</v>
      </c>
      <c r="K22" s="20"/>
      <c r="L22" s="21"/>
    </row>
    <row r="23" spans="1:12" ht="18" customHeight="1">
      <c r="A23" s="2"/>
      <c r="B23" s="7"/>
      <c r="C23" s="8" t="s">
        <v>160</v>
      </c>
      <c r="D23" s="38">
        <v>1.1655695736408234E-2</v>
      </c>
      <c r="E23" s="38">
        <v>0.24161854386329651</v>
      </c>
      <c r="F23" s="38">
        <v>0.54486054182052612</v>
      </c>
      <c r="G23" s="38">
        <v>0.45513948798179626</v>
      </c>
      <c r="H23" s="91">
        <f t="shared" si="2"/>
        <v>1.108833478439196</v>
      </c>
      <c r="I23" s="91">
        <f t="shared" si="0"/>
        <v>1.1971287745517172</v>
      </c>
      <c r="J23" s="91">
        <f t="shared" si="1"/>
        <v>1.2360598717891345</v>
      </c>
      <c r="K23" s="20"/>
      <c r="L23" s="21"/>
    </row>
    <row r="24" spans="1:12" ht="18" customHeight="1">
      <c r="A24" s="2"/>
      <c r="B24" s="7"/>
      <c r="C24" s="8" t="s">
        <v>162</v>
      </c>
      <c r="D24" s="38">
        <v>2.2983185946941376E-2</v>
      </c>
      <c r="E24" s="38">
        <v>0.17504923045635223</v>
      </c>
      <c r="F24" s="38">
        <v>0.35280969738960266</v>
      </c>
      <c r="G24" s="38">
        <v>0.64719033241271973</v>
      </c>
      <c r="H24" s="91">
        <f t="shared" si="2"/>
        <v>0.71197148677494526</v>
      </c>
      <c r="I24" s="91">
        <f t="shared" si="0"/>
        <v>1.8343894509427345</v>
      </c>
      <c r="J24" s="91">
        <f t="shared" si="1"/>
        <v>1.7766132900011333</v>
      </c>
      <c r="K24" s="20"/>
      <c r="L24" s="21"/>
    </row>
    <row r="25" spans="1:12" ht="18" customHeight="1">
      <c r="A25" s="2"/>
      <c r="B25" s="7"/>
      <c r="C25" s="8" t="s">
        <v>163</v>
      </c>
      <c r="D25" s="38">
        <v>4.4820047914981842E-2</v>
      </c>
      <c r="E25" s="38">
        <v>0.25133681297302246</v>
      </c>
      <c r="F25" s="38">
        <v>0.47844409942626953</v>
      </c>
      <c r="G25" s="38">
        <v>0.52155590057373047</v>
      </c>
      <c r="H25" s="91">
        <f t="shared" si="2"/>
        <v>0.97121918895646775</v>
      </c>
      <c r="I25" s="91">
        <f t="shared" si="0"/>
        <v>1.0901083349113487</v>
      </c>
      <c r="J25" s="91">
        <f t="shared" si="1"/>
        <v>1.0557741456424063</v>
      </c>
      <c r="K25" s="20"/>
      <c r="L25" s="21"/>
    </row>
    <row r="26" spans="1:12" ht="18" customHeight="1">
      <c r="A26" s="2"/>
      <c r="B26" s="7"/>
      <c r="C26" s="8" t="s">
        <v>157</v>
      </c>
      <c r="D26" s="38">
        <v>7.2299003601074219E-2</v>
      </c>
      <c r="E26" s="38">
        <v>0.23371542990207672</v>
      </c>
      <c r="F26" s="38">
        <v>0.38637262582778931</v>
      </c>
      <c r="G26" s="38">
        <v>0.61362737417221069</v>
      </c>
      <c r="H26" s="91">
        <f t="shared" si="2"/>
        <v>0.7723576154511006</v>
      </c>
      <c r="I26" s="91">
        <f t="shared" si="0"/>
        <v>1.5881750754405448</v>
      </c>
      <c r="J26" s="91">
        <f t="shared" si="1"/>
        <v>1.5381537134473564</v>
      </c>
      <c r="K26" s="20"/>
      <c r="L26" s="21"/>
    </row>
    <row r="27" spans="1:12" ht="18" customHeight="1">
      <c r="A27" s="2"/>
      <c r="B27" s="7"/>
      <c r="C27" s="8" t="s">
        <v>158</v>
      </c>
      <c r="D27" s="38">
        <v>2.2057276219129562E-2</v>
      </c>
      <c r="E27" s="38">
        <v>0.88462716341018677</v>
      </c>
      <c r="F27" s="38">
        <v>0.52571851015090942</v>
      </c>
      <c r="G27" s="38">
        <v>0.47428148984909058</v>
      </c>
      <c r="H27" s="91">
        <f t="shared" si="2"/>
        <v>1.068778180539895</v>
      </c>
      <c r="I27" s="91">
        <f t="shared" si="0"/>
        <v>1.1084525148096869</v>
      </c>
      <c r="J27" s="91">
        <f t="shared" si="1"/>
        <v>1.1444998253033094</v>
      </c>
      <c r="K27" s="20"/>
      <c r="L27" s="21"/>
    </row>
    <row r="28" spans="1:12" ht="18" customHeight="1" thickBot="1">
      <c r="A28" s="2"/>
      <c r="B28" s="10"/>
      <c r="C28" s="11" t="s">
        <v>159</v>
      </c>
      <c r="D28" s="36">
        <v>1.0317841544747353E-2</v>
      </c>
      <c r="E28" s="36">
        <v>0.25345152616500854</v>
      </c>
      <c r="F28" s="36">
        <v>0.45158055424690247</v>
      </c>
      <c r="G28" s="36">
        <v>0.54841947555541992</v>
      </c>
      <c r="H28" s="90">
        <f t="shared" si="2"/>
        <v>0.9170799995674086</v>
      </c>
      <c r="I28" s="90">
        <f t="shared" si="0"/>
        <v>1.2144444808153465</v>
      </c>
      <c r="J28" s="90">
        <f t="shared" si="1"/>
        <v>1.176194184651592</v>
      </c>
    </row>
    <row r="29" spans="1:12" ht="18" customHeight="1" thickTop="1">
      <c r="A29" s="2"/>
      <c r="B29" s="4" t="s">
        <v>27</v>
      </c>
      <c r="C29" s="5" t="s">
        <v>142</v>
      </c>
      <c r="D29" s="34">
        <v>0.13013955950737</v>
      </c>
      <c r="E29" s="34">
        <v>0.17466646432876587</v>
      </c>
      <c r="F29" s="34">
        <v>0.30142918229103088</v>
      </c>
      <c r="G29" s="34">
        <v>0.69857078790664673</v>
      </c>
      <c r="H29" s="89">
        <f t="shared" si="2"/>
        <v>0.57618778841249485</v>
      </c>
      <c r="I29" s="89">
        <f t="shared" si="0"/>
        <v>2.3175284938551273</v>
      </c>
      <c r="J29" s="89">
        <f t="shared" si="1"/>
        <v>2.2445353248315554</v>
      </c>
    </row>
    <row r="30" spans="1:12" ht="18" customHeight="1">
      <c r="A30" s="2"/>
      <c r="B30" s="7" t="s">
        <v>147</v>
      </c>
      <c r="C30" s="8" t="s">
        <v>144</v>
      </c>
      <c r="D30" s="38">
        <v>4.2806528508663177E-2</v>
      </c>
      <c r="E30" s="38">
        <v>0.14567737281322479</v>
      </c>
      <c r="F30" s="38">
        <v>0.46094316244125366</v>
      </c>
      <c r="G30" s="38">
        <v>0.53905683755874634</v>
      </c>
      <c r="H30" s="91">
        <f t="shared" si="2"/>
        <v>0.93391525421025989</v>
      </c>
      <c r="I30" s="91">
        <f t="shared" si="0"/>
        <v>1.1694648743758036</v>
      </c>
      <c r="J30" s="91">
        <f t="shared" si="1"/>
        <v>1.1326312615556025</v>
      </c>
    </row>
    <row r="31" spans="1:12" ht="18" customHeight="1">
      <c r="A31" s="2"/>
      <c r="B31" s="7"/>
      <c r="C31" s="8" t="s">
        <v>22</v>
      </c>
      <c r="D31" s="38">
        <v>0.10108308494091034</v>
      </c>
      <c r="E31" s="38">
        <v>0.21094430983066559</v>
      </c>
      <c r="F31" s="38">
        <v>0.52333188056945801</v>
      </c>
      <c r="G31" s="38">
        <v>0.4766680896282196</v>
      </c>
      <c r="H31" s="91">
        <f t="shared" si="2"/>
        <v>1.0716303224714672</v>
      </c>
      <c r="I31" s="91">
        <f t="shared" si="0"/>
        <v>1.0978957040270776</v>
      </c>
      <c r="J31" s="91">
        <f t="shared" si="1"/>
        <v>1.1335997028938882</v>
      </c>
    </row>
    <row r="32" spans="1:12" ht="18" customHeight="1">
      <c r="A32" s="2"/>
      <c r="B32" s="7"/>
      <c r="C32" s="8" t="s">
        <v>23</v>
      </c>
      <c r="D32" s="38">
        <v>0.22316278517246246</v>
      </c>
      <c r="E32" s="38">
        <v>0.24157580733299255</v>
      </c>
      <c r="F32" s="38">
        <v>0.47110861539840698</v>
      </c>
      <c r="G32" s="38">
        <v>0.52889138460159302</v>
      </c>
      <c r="H32" s="91">
        <f t="shared" si="2"/>
        <v>0.94611754711082396</v>
      </c>
      <c r="I32" s="91">
        <f t="shared" si="0"/>
        <v>1.1226527541941052</v>
      </c>
      <c r="J32" s="91">
        <f t="shared" si="1"/>
        <v>1.0872935418008394</v>
      </c>
    </row>
    <row r="33" spans="1:10" ht="18" customHeight="1">
      <c r="A33" s="2"/>
      <c r="B33" s="7"/>
      <c r="C33" s="8" t="s">
        <v>161</v>
      </c>
      <c r="D33" s="38">
        <v>0.29851767420768738</v>
      </c>
      <c r="E33" s="38">
        <v>0.24528543651103973</v>
      </c>
      <c r="F33" s="38">
        <v>0.62588798999786377</v>
      </c>
      <c r="G33" s="38">
        <v>0.37411203980445862</v>
      </c>
      <c r="H33" s="91">
        <f t="shared" si="2"/>
        <v>1.435284355278901</v>
      </c>
      <c r="I33" s="91">
        <f t="shared" si="0"/>
        <v>1.6729962504927063</v>
      </c>
      <c r="J33" s="91">
        <f t="shared" si="1"/>
        <v>1.7274027446730467</v>
      </c>
    </row>
    <row r="34" spans="1:10" ht="18" customHeight="1">
      <c r="A34" s="2"/>
      <c r="B34" s="7"/>
      <c r="C34" s="8" t="s">
        <v>160</v>
      </c>
      <c r="D34" s="38">
        <v>4.7220487147569656E-2</v>
      </c>
      <c r="E34" s="38">
        <v>0.11928009986877441</v>
      </c>
      <c r="F34" s="38">
        <v>0.52114135026931763</v>
      </c>
      <c r="G34" s="38">
        <v>0.47885867953300476</v>
      </c>
      <c r="H34" s="91">
        <f t="shared" si="2"/>
        <v>1.062851300674857</v>
      </c>
      <c r="I34" s="91">
        <f t="shared" si="0"/>
        <v>1.0882989177754556</v>
      </c>
      <c r="J34" s="91">
        <f t="shared" si="1"/>
        <v>1.1236908253897036</v>
      </c>
    </row>
    <row r="35" spans="1:10" ht="18" customHeight="1">
      <c r="A35" s="2"/>
      <c r="B35" s="7"/>
      <c r="C35" s="8" t="s">
        <v>162</v>
      </c>
      <c r="D35" s="38">
        <v>3.9933513849973679E-2</v>
      </c>
      <c r="E35" s="38">
        <v>0.20149436593055725</v>
      </c>
      <c r="F35" s="38">
        <v>0.39438566565513611</v>
      </c>
      <c r="G35" s="38">
        <v>0.60561436414718628</v>
      </c>
      <c r="H35" s="91">
        <f t="shared" si="2"/>
        <v>0.79473528445995822</v>
      </c>
      <c r="I35" s="91">
        <f t="shared" si="0"/>
        <v>1.5355893042037767</v>
      </c>
      <c r="J35" s="91">
        <f t="shared" si="1"/>
        <v>1.4872241902775691</v>
      </c>
    </row>
    <row r="36" spans="1:10" ht="18" customHeight="1">
      <c r="A36" s="2"/>
      <c r="B36" s="7"/>
      <c r="C36" s="8" t="s">
        <v>163</v>
      </c>
      <c r="D36" s="38">
        <v>3.262728825211525E-2</v>
      </c>
      <c r="E36" s="38">
        <v>0.30210334062576294</v>
      </c>
      <c r="F36" s="38">
        <v>0.50528353452682495</v>
      </c>
      <c r="G36" s="38">
        <v>0.49471649527549744</v>
      </c>
      <c r="H36" s="91">
        <f t="shared" si="2"/>
        <v>1.0278508565895308</v>
      </c>
      <c r="I36" s="91">
        <f t="shared" si="0"/>
        <v>1.0213598491077975</v>
      </c>
      <c r="J36" s="91">
        <f t="shared" si="1"/>
        <v>1.0545748719568633</v>
      </c>
    </row>
    <row r="37" spans="1:10" ht="18" customHeight="1">
      <c r="A37" s="2"/>
      <c r="B37" s="7"/>
      <c r="C37" s="8" t="s">
        <v>157</v>
      </c>
      <c r="D37" s="38">
        <v>4.6034708619117737E-2</v>
      </c>
      <c r="E37" s="38">
        <v>0.23596565425395966</v>
      </c>
      <c r="F37" s="38">
        <v>0.36515876650810242</v>
      </c>
      <c r="G37" s="38">
        <v>0.63484126329421997</v>
      </c>
      <c r="H37" s="91">
        <f t="shared" si="2"/>
        <v>0.73308015448639952</v>
      </c>
      <c r="I37" s="91">
        <f t="shared" si="0"/>
        <v>1.7385350519648985</v>
      </c>
      <c r="J37" s="91">
        <f t="shared" si="1"/>
        <v>1.6837779332334768</v>
      </c>
    </row>
    <row r="38" spans="1:10" ht="18" customHeight="1">
      <c r="A38" s="2"/>
      <c r="B38" s="7"/>
      <c r="C38" s="8" t="s">
        <v>158</v>
      </c>
      <c r="D38" s="38">
        <v>1.6694309189915657E-2</v>
      </c>
      <c r="E38" s="38">
        <v>0.89166909456253052</v>
      </c>
      <c r="F38" s="38">
        <v>0.44385302066802979</v>
      </c>
      <c r="G38" s="38">
        <v>0.55614697933197021</v>
      </c>
      <c r="H38" s="91">
        <f t="shared" si="2"/>
        <v>0.90193106470310813</v>
      </c>
      <c r="I38" s="91">
        <f t="shared" si="0"/>
        <v>1.2529980724135439</v>
      </c>
      <c r="J38" s="91">
        <f t="shared" si="1"/>
        <v>1.2135334874781714</v>
      </c>
    </row>
    <row r="39" spans="1:10" ht="18" customHeight="1" thickBot="1">
      <c r="A39" s="2"/>
      <c r="B39" s="10"/>
      <c r="C39" s="11" t="s">
        <v>159</v>
      </c>
      <c r="D39" s="36">
        <v>2.1780079230666161E-2</v>
      </c>
      <c r="E39" s="36">
        <v>0.39714530110359192</v>
      </c>
      <c r="F39" s="36">
        <v>0.38718652725219727</v>
      </c>
      <c r="G39" s="36">
        <v>0.61281347274780273</v>
      </c>
      <c r="H39" s="90">
        <f t="shared" si="2"/>
        <v>0.78404621783902106</v>
      </c>
      <c r="I39" s="90">
        <f t="shared" si="0"/>
        <v>1.5827344951717326</v>
      </c>
      <c r="J39" s="90">
        <f t="shared" si="1"/>
        <v>1.5328844903792003</v>
      </c>
    </row>
    <row r="40" spans="1:10" ht="18" customHeight="1" thickTop="1">
      <c r="A40" s="2"/>
      <c r="B40" s="7" t="s">
        <v>148</v>
      </c>
      <c r="C40" s="8" t="s">
        <v>149</v>
      </c>
      <c r="D40" s="38">
        <v>0.52336770296096802</v>
      </c>
      <c r="E40" s="38">
        <v>0.23791627585887909</v>
      </c>
      <c r="F40" s="38">
        <v>0.54205143451690674</v>
      </c>
      <c r="G40" s="38">
        <v>0.45794853568077087</v>
      </c>
      <c r="H40" s="91">
        <f t="shared" si="2"/>
        <v>1.2391859826200344</v>
      </c>
      <c r="I40" s="91">
        <f t="shared" si="0"/>
        <v>1.1836513429081119</v>
      </c>
      <c r="J40" s="91">
        <f t="shared" si="1"/>
        <v>1.2221441487829108</v>
      </c>
    </row>
    <row r="41" spans="1:10" ht="18" customHeight="1">
      <c r="A41" s="2"/>
      <c r="B41" s="7"/>
      <c r="C41" s="8" t="s">
        <v>85</v>
      </c>
      <c r="D41" s="38">
        <v>4.7296524047851563E-2</v>
      </c>
      <c r="E41" s="38">
        <v>0.42956864833831787</v>
      </c>
      <c r="F41" s="38">
        <v>0.66447854042053223</v>
      </c>
      <c r="G41" s="38">
        <v>0.33552148938179016</v>
      </c>
      <c r="H41" s="91">
        <f t="shared" si="2"/>
        <v>1.3681075846372324</v>
      </c>
      <c r="I41" s="91">
        <f t="shared" si="0"/>
        <v>1.9804352939253695</v>
      </c>
      <c r="J41" s="91">
        <f t="shared" si="1"/>
        <v>2.0448398263693357</v>
      </c>
    </row>
    <row r="42" spans="1:10" ht="18" customHeight="1">
      <c r="A42" s="2"/>
      <c r="B42" s="7"/>
      <c r="C42" s="8" t="s">
        <v>24</v>
      </c>
      <c r="D42" s="38">
        <v>0.1868443638086319</v>
      </c>
      <c r="E42" s="38">
        <v>0.11735103279352188</v>
      </c>
      <c r="F42" s="38">
        <v>0.42183640599250793</v>
      </c>
      <c r="G42" s="38">
        <v>0.57816356420516968</v>
      </c>
      <c r="H42" s="91">
        <f t="shared" si="2"/>
        <v>0.82503654778339763</v>
      </c>
      <c r="I42" s="91">
        <f t="shared" si="0"/>
        <v>1.3705870691700339</v>
      </c>
      <c r="J42" s="91">
        <f t="shared" si="1"/>
        <v>1.3274188863982952</v>
      </c>
    </row>
    <row r="43" spans="1:10" ht="18" customHeight="1">
      <c r="A43" s="2"/>
      <c r="B43" s="7"/>
      <c r="C43" s="8" t="s">
        <v>157</v>
      </c>
      <c r="D43" s="38">
        <v>0.19792738556861877</v>
      </c>
      <c r="E43" s="38">
        <v>0.2205435037612915</v>
      </c>
      <c r="F43" s="38">
        <v>0.39890438318252563</v>
      </c>
      <c r="G43" s="38">
        <v>0.60109561681747437</v>
      </c>
      <c r="H43" s="91">
        <f t="shared" si="2"/>
        <v>0.77377423302278436</v>
      </c>
      <c r="I43" s="91">
        <f t="shared" si="0"/>
        <v>1.5068664125017464</v>
      </c>
      <c r="J43" s="91">
        <f t="shared" si="1"/>
        <v>1.4594059583863721</v>
      </c>
    </row>
    <row r="44" spans="1:10" ht="18" customHeight="1">
      <c r="A44" s="2"/>
      <c r="B44" s="7"/>
      <c r="C44" s="8" t="s">
        <v>158</v>
      </c>
      <c r="D44" s="38">
        <v>2.2057276219129562E-2</v>
      </c>
      <c r="E44" s="38">
        <v>0.88462716341018677</v>
      </c>
      <c r="F44" s="38">
        <v>0.52571851015090942</v>
      </c>
      <c r="G44" s="38">
        <v>0.47428148984909058</v>
      </c>
      <c r="H44" s="91">
        <f t="shared" si="2"/>
        <v>1.068778180539895</v>
      </c>
      <c r="I44" s="91">
        <f t="shared" si="0"/>
        <v>1.1084525148096869</v>
      </c>
      <c r="J44" s="91">
        <f t="shared" si="1"/>
        <v>1.1444998253033094</v>
      </c>
    </row>
    <row r="45" spans="1:10" ht="18" customHeight="1" thickBot="1">
      <c r="A45" s="2"/>
      <c r="B45" s="10"/>
      <c r="C45" s="11" t="s">
        <v>159</v>
      </c>
      <c r="D45" s="36">
        <v>2.1233385428786278E-2</v>
      </c>
      <c r="E45" s="36">
        <v>0.23684334754943848</v>
      </c>
      <c r="F45" s="36">
        <v>0.57792812585830688</v>
      </c>
      <c r="G45" s="36">
        <v>0.42207184433937073</v>
      </c>
      <c r="H45" s="90">
        <f t="shared" si="2"/>
        <v>1.1791093256242322</v>
      </c>
      <c r="I45" s="90">
        <f t="shared" si="0"/>
        <v>1.3692647183221014</v>
      </c>
      <c r="J45" s="90">
        <f t="shared" si="1"/>
        <v>1.4137937439590669</v>
      </c>
    </row>
    <row r="46" spans="1:10" ht="18" customHeight="1" thickTop="1">
      <c r="A46" s="2"/>
      <c r="B46" s="7" t="s">
        <v>150</v>
      </c>
      <c r="C46" s="8" t="s">
        <v>151</v>
      </c>
      <c r="D46" s="38">
        <v>0.26119536161422729</v>
      </c>
      <c r="E46" s="38">
        <v>0.20023882389068604</v>
      </c>
      <c r="F46" s="38">
        <v>0.62251412868499756</v>
      </c>
      <c r="G46" s="38">
        <v>0.37748587131500244</v>
      </c>
      <c r="H46" s="91">
        <f t="shared" si="2"/>
        <v>1.4054058194335433</v>
      </c>
      <c r="I46" s="91">
        <f t="shared" si="0"/>
        <v>1.6491057705455821</v>
      </c>
      <c r="J46" s="91">
        <f t="shared" si="1"/>
        <v>1.7027353369486928</v>
      </c>
    </row>
    <row r="47" spans="1:10" ht="18" customHeight="1">
      <c r="A47" s="2"/>
      <c r="B47" s="7"/>
      <c r="C47" s="8" t="s">
        <v>152</v>
      </c>
      <c r="D47" s="38">
        <v>0.45935279130935669</v>
      </c>
      <c r="E47" s="38">
        <v>0.2544310986995697</v>
      </c>
      <c r="F47" s="38">
        <v>0.52423632144927979</v>
      </c>
      <c r="G47" s="38">
        <v>0.47576367855072021</v>
      </c>
      <c r="H47" s="91">
        <f t="shared" si="2"/>
        <v>1.1253367945953301</v>
      </c>
      <c r="I47" s="91">
        <f t="shared" si="0"/>
        <v>1.1018838660534529</v>
      </c>
      <c r="J47" s="91">
        <f t="shared" si="1"/>
        <v>1.1377175615134354</v>
      </c>
    </row>
    <row r="48" spans="1:10" ht="18" customHeight="1">
      <c r="A48" s="2"/>
      <c r="B48" s="7"/>
      <c r="C48" s="8" t="s">
        <v>155</v>
      </c>
      <c r="D48" s="38">
        <v>4.878837987780571E-2</v>
      </c>
      <c r="E48" s="38">
        <v>0.11544684320688248</v>
      </c>
      <c r="F48" s="38">
        <v>0.25420394539833069</v>
      </c>
      <c r="G48" s="38">
        <v>0.7457960844039917</v>
      </c>
      <c r="H48" s="93">
        <f t="shared" si="2"/>
        <v>0.5021572387760016</v>
      </c>
      <c r="I48" s="93">
        <f t="shared" si="0"/>
        <v>2.9338497113838429</v>
      </c>
      <c r="J48" s="93">
        <f t="shared" si="1"/>
        <v>2.8414448117501965</v>
      </c>
    </row>
    <row r="49" spans="1:10" ht="18" customHeight="1">
      <c r="A49" s="2"/>
      <c r="B49" s="7"/>
      <c r="C49" s="8" t="s">
        <v>154</v>
      </c>
      <c r="D49" s="38">
        <v>0.12726075947284698</v>
      </c>
      <c r="E49" s="38">
        <v>0.16597214341163635</v>
      </c>
      <c r="F49" s="38">
        <v>0.2873879075050354</v>
      </c>
      <c r="G49" s="38">
        <v>0.7126120924949646</v>
      </c>
      <c r="H49" s="93">
        <f t="shared" si="2"/>
        <v>0.54742664856880752</v>
      </c>
      <c r="I49" s="93">
        <f t="shared" si="0"/>
        <v>2.4796175269917322</v>
      </c>
      <c r="J49" s="93">
        <f t="shared" si="1"/>
        <v>2.4015191813871697</v>
      </c>
    </row>
    <row r="50" spans="1:10" ht="18" customHeight="1" thickBot="1">
      <c r="A50" s="2"/>
      <c r="B50" s="10"/>
      <c r="C50" s="11" t="s">
        <v>153</v>
      </c>
      <c r="D50" s="36">
        <v>7.3170050978660583E-2</v>
      </c>
      <c r="E50" s="36">
        <v>0.239180788397789</v>
      </c>
      <c r="F50" s="36">
        <v>0.38932198286056519</v>
      </c>
      <c r="G50" s="36">
        <v>0.61067801713943481</v>
      </c>
      <c r="H50" s="90">
        <f t="shared" si="2"/>
        <v>0.77854690287118389</v>
      </c>
      <c r="I50" s="90">
        <f t="shared" si="0"/>
        <v>1.5685680337196573</v>
      </c>
      <c r="J50" s="90">
        <f t="shared" si="1"/>
        <v>1.5191642175793807</v>
      </c>
    </row>
    <row r="51" spans="1:10" ht="18" customHeight="1" thickTop="1">
      <c r="A51" s="2"/>
      <c r="I51" s="2"/>
    </row>
    <row r="52" spans="1:10" ht="18" customHeight="1" thickBot="1">
      <c r="A52" s="2"/>
      <c r="B52" s="2"/>
      <c r="C52" s="2"/>
      <c r="D52" s="26"/>
      <c r="E52" s="26"/>
      <c r="F52" s="26"/>
      <c r="G52" s="26"/>
      <c r="H52" s="26"/>
      <c r="I52" s="2"/>
    </row>
    <row r="53" spans="1:10" ht="18" customHeight="1" thickTop="1">
      <c r="A53" s="2"/>
      <c r="B53" s="172" t="s">
        <v>205</v>
      </c>
      <c r="C53" s="173"/>
      <c r="D53" s="173"/>
      <c r="E53" s="173"/>
      <c r="F53" s="173"/>
      <c r="G53" s="173"/>
      <c r="H53" s="173"/>
      <c r="I53" s="173"/>
      <c r="J53" s="200"/>
    </row>
    <row r="54" spans="1:10" ht="18" customHeight="1">
      <c r="A54" s="2"/>
      <c r="B54" s="174"/>
      <c r="C54" s="175"/>
      <c r="D54" s="175"/>
      <c r="E54" s="175"/>
      <c r="F54" s="175"/>
      <c r="G54" s="175"/>
      <c r="H54" s="175"/>
      <c r="I54" s="175"/>
      <c r="J54" s="201"/>
    </row>
    <row r="55" spans="1:10" ht="18" customHeight="1">
      <c r="A55" s="2"/>
      <c r="B55" s="174"/>
      <c r="C55" s="175"/>
      <c r="D55" s="175"/>
      <c r="E55" s="175"/>
      <c r="F55" s="175"/>
      <c r="G55" s="175"/>
      <c r="H55" s="175"/>
      <c r="I55" s="175"/>
      <c r="J55" s="201"/>
    </row>
    <row r="56" spans="1:10" ht="18" customHeight="1">
      <c r="A56" s="2"/>
      <c r="B56" s="174"/>
      <c r="C56" s="175"/>
      <c r="D56" s="175"/>
      <c r="E56" s="175"/>
      <c r="F56" s="175"/>
      <c r="G56" s="175"/>
      <c r="H56" s="175"/>
      <c r="I56" s="175"/>
      <c r="J56" s="201"/>
    </row>
    <row r="57" spans="1:10" ht="18" customHeight="1">
      <c r="A57" s="2"/>
      <c r="B57" s="174"/>
      <c r="C57" s="175"/>
      <c r="D57" s="175"/>
      <c r="E57" s="175"/>
      <c r="F57" s="175"/>
      <c r="G57" s="175"/>
      <c r="H57" s="175"/>
      <c r="I57" s="175"/>
      <c r="J57" s="201"/>
    </row>
    <row r="58" spans="1:10" ht="18" customHeight="1">
      <c r="A58" s="2"/>
      <c r="B58" s="174"/>
      <c r="C58" s="175"/>
      <c r="D58" s="175"/>
      <c r="E58" s="175"/>
      <c r="F58" s="175"/>
      <c r="G58" s="175"/>
      <c r="H58" s="175"/>
      <c r="I58" s="175"/>
      <c r="J58" s="201"/>
    </row>
    <row r="59" spans="1:10" ht="18" customHeight="1">
      <c r="A59" s="2"/>
      <c r="B59" s="174"/>
      <c r="C59" s="175"/>
      <c r="D59" s="175"/>
      <c r="E59" s="175"/>
      <c r="F59" s="175"/>
      <c r="G59" s="175"/>
      <c r="H59" s="175"/>
      <c r="I59" s="175"/>
      <c r="J59" s="201"/>
    </row>
    <row r="60" spans="1:10" ht="18" customHeight="1">
      <c r="A60" s="2"/>
      <c r="B60" s="174"/>
      <c r="C60" s="175"/>
      <c r="D60" s="175"/>
      <c r="E60" s="175"/>
      <c r="F60" s="175"/>
      <c r="G60" s="175"/>
      <c r="H60" s="175"/>
      <c r="I60" s="175"/>
      <c r="J60" s="201"/>
    </row>
    <row r="61" spans="1:10" ht="18" customHeight="1">
      <c r="A61" s="2"/>
      <c r="B61" s="174"/>
      <c r="C61" s="175"/>
      <c r="D61" s="175"/>
      <c r="E61" s="175"/>
      <c r="F61" s="175"/>
      <c r="G61" s="175"/>
      <c r="H61" s="175"/>
      <c r="I61" s="175"/>
      <c r="J61" s="201"/>
    </row>
    <row r="62" spans="1:10" ht="18" customHeight="1" thickBot="1">
      <c r="A62" s="2"/>
      <c r="B62" s="231"/>
      <c r="C62" s="232"/>
      <c r="D62" s="232"/>
      <c r="E62" s="232"/>
      <c r="F62" s="232"/>
      <c r="G62" s="232"/>
      <c r="H62" s="232"/>
      <c r="I62" s="232"/>
      <c r="J62" s="233"/>
    </row>
    <row r="63" spans="1:10" ht="18" customHeight="1" thickTop="1">
      <c r="A63" s="2"/>
      <c r="B63" s="2"/>
      <c r="C63" s="2"/>
      <c r="D63" s="3"/>
      <c r="E63" s="3"/>
      <c r="F63" s="3"/>
      <c r="G63" s="3"/>
      <c r="H63" s="3"/>
      <c r="I63" s="2"/>
    </row>
    <row r="64" spans="1:10" ht="18" customHeight="1">
      <c r="A64" s="2"/>
      <c r="B64" s="2"/>
      <c r="C64" s="2"/>
      <c r="D64" s="2"/>
      <c r="E64" s="2"/>
      <c r="F64" s="2"/>
      <c r="G64" s="2"/>
      <c r="H64" s="2"/>
      <c r="I64" s="2"/>
    </row>
  </sheetData>
  <mergeCells count="2">
    <mergeCell ref="B2:J2"/>
    <mergeCell ref="B53:J62"/>
  </mergeCells>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1"/>
  <sheetViews>
    <sheetView workbookViewId="0"/>
  </sheetViews>
  <sheetFormatPr baseColWidth="10" defaultRowHeight="14.4"/>
  <cols>
    <col min="1" max="1" width="14.33203125" customWidth="1"/>
    <col min="2" max="2" width="16.109375" customWidth="1"/>
    <col min="3" max="3" width="18.33203125" customWidth="1"/>
    <col min="4" max="7" width="15.77734375" customWidth="1"/>
    <col min="8" max="10" width="10.77734375" customWidth="1"/>
    <col min="11" max="11" width="13.77734375" bestFit="1" customWidth="1"/>
  </cols>
  <sheetData>
    <row r="1" spans="1:10" ht="18" customHeight="1" thickBot="1">
      <c r="A1" s="2"/>
      <c r="B1" s="2"/>
      <c r="C1" s="2"/>
      <c r="D1" s="2"/>
      <c r="E1" s="2"/>
      <c r="F1" s="2"/>
      <c r="G1" s="2"/>
      <c r="H1" s="2"/>
      <c r="I1" s="2"/>
    </row>
    <row r="2" spans="1:10" ht="40.049999999999997" customHeight="1" thickTop="1" thickBot="1">
      <c r="A2" s="2"/>
      <c r="B2" s="234" t="s">
        <v>325</v>
      </c>
      <c r="C2" s="235"/>
      <c r="D2" s="235"/>
      <c r="E2" s="235"/>
      <c r="F2" s="235"/>
      <c r="G2" s="235"/>
      <c r="H2" s="235"/>
      <c r="I2" s="235"/>
      <c r="J2" s="236"/>
    </row>
    <row r="3" spans="1:10" ht="18" customHeight="1" thickTop="1" thickBot="1">
      <c r="A3" s="2"/>
      <c r="B3" s="2"/>
      <c r="C3" s="2"/>
      <c r="D3" s="2"/>
      <c r="E3" s="2"/>
      <c r="F3" s="2"/>
      <c r="G3" s="2"/>
      <c r="H3" s="2"/>
      <c r="I3" s="2"/>
    </row>
    <row r="4" spans="1:10" ht="73.95" customHeight="1" thickTop="1" thickBot="1">
      <c r="A4" s="2"/>
      <c r="B4" s="4"/>
      <c r="C4" s="5"/>
      <c r="D4" s="13"/>
      <c r="E4" s="13" t="s">
        <v>29</v>
      </c>
      <c r="F4" s="13" t="s">
        <v>320</v>
      </c>
      <c r="G4" s="13" t="s">
        <v>321</v>
      </c>
      <c r="H4" s="88" t="s">
        <v>32</v>
      </c>
      <c r="I4" s="88" t="s">
        <v>197</v>
      </c>
      <c r="J4" s="88" t="s">
        <v>198</v>
      </c>
    </row>
    <row r="5" spans="1:10" ht="18" customHeight="1" thickTop="1" thickBot="1">
      <c r="A5" s="2"/>
      <c r="B5" s="4" t="s">
        <v>215</v>
      </c>
      <c r="C5" s="5"/>
      <c r="D5" s="34">
        <v>1</v>
      </c>
      <c r="E5" s="34">
        <v>0.23535655438899994</v>
      </c>
      <c r="F5" s="34">
        <v>0.49199998378753662</v>
      </c>
      <c r="G5" s="34">
        <v>0.50800001621246338</v>
      </c>
      <c r="H5" s="89">
        <f>F5/F5</f>
        <v>1</v>
      </c>
      <c r="I5" s="89">
        <f>MAX(F5/(1-F5),G5/(1-G5))</f>
        <v>1.0325203921791919</v>
      </c>
      <c r="J5" s="89">
        <f>MAX((F5/(1-F5))/(F$5/(1-F$5)),(G5/(1-G5))/(G$5/(1-G$5)))</f>
        <v>1</v>
      </c>
    </row>
    <row r="6" spans="1:10" ht="18" customHeight="1" thickTop="1">
      <c r="A6" s="2"/>
      <c r="B6" s="4" t="s">
        <v>224</v>
      </c>
      <c r="C6" s="5">
        <v>0</v>
      </c>
      <c r="D6" s="34">
        <v>0.1288142055273056</v>
      </c>
      <c r="E6" s="34">
        <v>0.36542016267776489</v>
      </c>
      <c r="F6" s="34">
        <v>0.65793770551681519</v>
      </c>
      <c r="G6" s="34">
        <v>0.34206229448318481</v>
      </c>
      <c r="H6" s="89">
        <f t="shared" ref="H6:H47" si="0">F6/(((1-E$5)*F$5-(1-E6)*D6*F6)/((1-E$5)-(1-E6)*D6))</f>
        <v>1.3935304207347725</v>
      </c>
      <c r="I6" s="89">
        <f t="shared" ref="I6:I47" si="1">MAX(F6/(1-F6),G6/(1-G6))</f>
        <v>1.9234441098247332</v>
      </c>
      <c r="J6" s="89">
        <f t="shared" ref="J6:J47" si="2">MAX((F6/(1-F6))/(F$5/(1-F$5)),(G6/(1-G6))/(G$5/(1-G$5)))</f>
        <v>1.9859952666109901</v>
      </c>
    </row>
    <row r="7" spans="1:10" ht="18" customHeight="1">
      <c r="A7" s="2"/>
      <c r="B7" s="7"/>
      <c r="C7" s="8">
        <v>1</v>
      </c>
      <c r="D7" s="38">
        <v>0.30708667635917664</v>
      </c>
      <c r="E7" s="38">
        <v>0.32556357979774475</v>
      </c>
      <c r="F7" s="38">
        <v>0.57361400127410889</v>
      </c>
      <c r="G7" s="38">
        <v>0.4263860285282135</v>
      </c>
      <c r="H7" s="91">
        <f t="shared" si="0"/>
        <v>1.2424431555327997</v>
      </c>
      <c r="I7" s="91">
        <f t="shared" si="1"/>
        <v>1.3452927699036985</v>
      </c>
      <c r="J7" s="91">
        <f t="shared" si="2"/>
        <v>1.3890422183767981</v>
      </c>
    </row>
    <row r="8" spans="1:10" ht="18" customHeight="1">
      <c r="A8" s="2"/>
      <c r="B8" s="7"/>
      <c r="C8" s="8">
        <v>2</v>
      </c>
      <c r="D8" s="38">
        <v>0.30391529202461243</v>
      </c>
      <c r="E8" s="38">
        <v>0.18731576204299927</v>
      </c>
      <c r="F8" s="38">
        <v>0.51458603143692017</v>
      </c>
      <c r="G8" s="38">
        <v>0.48541399836540222</v>
      </c>
      <c r="H8" s="91">
        <f t="shared" si="0"/>
        <v>1.0693283412090486</v>
      </c>
      <c r="I8" s="91">
        <f t="shared" si="1"/>
        <v>1.060097287600098</v>
      </c>
      <c r="J8" s="91">
        <f t="shared" si="2"/>
        <v>1.0945720671409507</v>
      </c>
    </row>
    <row r="9" spans="1:10" ht="18" customHeight="1">
      <c r="A9" s="2"/>
      <c r="B9" s="7"/>
      <c r="C9" s="8">
        <v>3</v>
      </c>
      <c r="D9" s="38">
        <v>0.16643102467060089</v>
      </c>
      <c r="E9" s="38">
        <v>0.12570121884346008</v>
      </c>
      <c r="F9" s="38">
        <v>0.36960738897323608</v>
      </c>
      <c r="G9" s="38">
        <v>0.63039261102676392</v>
      </c>
      <c r="H9" s="91">
        <f t="shared" si="0"/>
        <v>0.7097392392810381</v>
      </c>
      <c r="I9" s="91">
        <f t="shared" si="1"/>
        <v>1.7055736163121233</v>
      </c>
      <c r="J9" s="91">
        <f t="shared" si="2"/>
        <v>1.6518546551050823</v>
      </c>
    </row>
    <row r="10" spans="1:10" ht="18" customHeight="1">
      <c r="A10" s="2"/>
      <c r="B10" s="7"/>
      <c r="C10" s="8">
        <v>4</v>
      </c>
      <c r="D10" s="38">
        <v>6.4732909202575684E-2</v>
      </c>
      <c r="E10" s="38">
        <v>9.9440954625606537E-2</v>
      </c>
      <c r="F10" s="38">
        <v>0.28916251659393311</v>
      </c>
      <c r="G10" s="38">
        <v>0.71083748340606689</v>
      </c>
      <c r="H10" s="91">
        <f t="shared" si="0"/>
        <v>0.56838910416827548</v>
      </c>
      <c r="I10" s="91">
        <f t="shared" si="1"/>
        <v>2.4582628889078526</v>
      </c>
      <c r="J10" s="91">
        <f t="shared" si="2"/>
        <v>2.3808371316711252</v>
      </c>
    </row>
    <row r="11" spans="1:10" ht="18" customHeight="1">
      <c r="A11" s="2"/>
      <c r="B11" s="7"/>
      <c r="C11" s="8">
        <v>5</v>
      </c>
      <c r="D11" s="38">
        <v>2.2250734269618988E-2</v>
      </c>
      <c r="E11" s="38">
        <v>0.17177093029022217</v>
      </c>
      <c r="F11" s="38">
        <v>0.24682709574699402</v>
      </c>
      <c r="G11" s="38">
        <v>0.75317287445068359</v>
      </c>
      <c r="H11" s="91">
        <f t="shared" si="0"/>
        <v>0.49558217022711787</v>
      </c>
      <c r="I11" s="91">
        <f t="shared" si="1"/>
        <v>3.0514185698775584</v>
      </c>
      <c r="J11" s="91">
        <f t="shared" si="2"/>
        <v>2.9553107066848039</v>
      </c>
    </row>
    <row r="12" spans="1:10" ht="18" customHeight="1" thickBot="1">
      <c r="A12" s="2"/>
      <c r="B12" s="7"/>
      <c r="C12" s="8">
        <v>6</v>
      </c>
      <c r="D12" s="38">
        <v>6.7691588774323463E-3</v>
      </c>
      <c r="E12" s="38">
        <v>2.9717050492763519E-2</v>
      </c>
      <c r="F12" s="38">
        <v>0.20369277894496918</v>
      </c>
      <c r="G12" s="38">
        <v>0.79630720615386963</v>
      </c>
      <c r="H12" s="91">
        <f t="shared" si="0"/>
        <v>0.41191839835687249</v>
      </c>
      <c r="I12" s="91">
        <f t="shared" si="1"/>
        <v>3.909353841724025</v>
      </c>
      <c r="J12" s="91">
        <f t="shared" si="2"/>
        <v>3.7862243412676002</v>
      </c>
    </row>
    <row r="13" spans="1:10" ht="18" customHeight="1" thickTop="1">
      <c r="A13" s="2" t="s">
        <v>561</v>
      </c>
      <c r="B13" s="4" t="s">
        <v>562</v>
      </c>
      <c r="C13" s="28" t="s">
        <v>181</v>
      </c>
      <c r="D13" s="34">
        <v>5.413401871919632E-2</v>
      </c>
      <c r="E13" s="34">
        <v>0.19322952628135681</v>
      </c>
      <c r="F13" s="34">
        <v>0.42886096239089966</v>
      </c>
      <c r="G13" s="34">
        <v>0.57113903760910034</v>
      </c>
      <c r="H13" s="89">
        <f t="shared" si="0"/>
        <v>0.86494470353251163</v>
      </c>
      <c r="I13" s="89">
        <f t="shared" si="1"/>
        <v>1.3317580467688186</v>
      </c>
      <c r="J13" s="89">
        <f t="shared" si="2"/>
        <v>1.2898128277719232</v>
      </c>
    </row>
    <row r="14" spans="1:10" ht="18" customHeight="1">
      <c r="A14" s="48">
        <f>SUM(D$13:D14)/B$14</f>
        <v>0.1396993904469668</v>
      </c>
      <c r="B14" s="43">
        <f>SUM(D13:D23)</f>
        <v>0.84838931448757648</v>
      </c>
      <c r="C14" s="8" t="s">
        <v>176</v>
      </c>
      <c r="D14" s="38">
        <v>6.4385451376438141E-2</v>
      </c>
      <c r="E14" s="38">
        <v>0.18745797872543335</v>
      </c>
      <c r="F14" s="38">
        <v>0.41939094662666321</v>
      </c>
      <c r="G14" s="38">
        <v>0.58060908317565918</v>
      </c>
      <c r="H14" s="91">
        <f t="shared" si="0"/>
        <v>0.84328053979922246</v>
      </c>
      <c r="I14" s="91">
        <f t="shared" si="1"/>
        <v>1.3844102480141303</v>
      </c>
      <c r="J14" s="91">
        <f t="shared" si="2"/>
        <v>1.3408066886623471</v>
      </c>
    </row>
    <row r="15" spans="1:10" ht="18" customHeight="1">
      <c r="A15" s="48">
        <f>SUM(D$13:D15)/B$14</f>
        <v>0.23097781023567357</v>
      </c>
      <c r="B15" s="7"/>
      <c r="C15" s="8" t="s">
        <v>177</v>
      </c>
      <c r="D15" s="38">
        <v>7.7439635992050171E-2</v>
      </c>
      <c r="E15" s="38">
        <v>0.17144352197647095</v>
      </c>
      <c r="F15" s="38">
        <v>0.47956907749176025</v>
      </c>
      <c r="G15" s="38">
        <v>0.52043092250823975</v>
      </c>
      <c r="H15" s="91">
        <f t="shared" si="0"/>
        <v>0.97248327244038268</v>
      </c>
      <c r="I15" s="91">
        <f t="shared" si="1"/>
        <v>1.0852053373211528</v>
      </c>
      <c r="J15" s="91">
        <f t="shared" si="2"/>
        <v>1.0510255734811846</v>
      </c>
    </row>
    <row r="16" spans="1:10" ht="18" customHeight="1">
      <c r="A16" s="48">
        <f>SUM(D$13:D16)/B$14</f>
        <v>0.35099273661333452</v>
      </c>
      <c r="B16" s="7"/>
      <c r="C16" s="8" t="s">
        <v>178</v>
      </c>
      <c r="D16" s="38">
        <v>0.10181938111782074</v>
      </c>
      <c r="E16" s="38">
        <v>0.23905362188816071</v>
      </c>
      <c r="F16" s="38">
        <v>0.54564642906188965</v>
      </c>
      <c r="G16" s="38">
        <v>0.45435357093811035</v>
      </c>
      <c r="H16" s="91">
        <f t="shared" si="0"/>
        <v>1.1228419202979854</v>
      </c>
      <c r="I16" s="91">
        <f t="shared" si="1"/>
        <v>1.2009291088772245</v>
      </c>
      <c r="J16" s="91">
        <f t="shared" si="2"/>
        <v>1.2399837944773193</v>
      </c>
    </row>
    <row r="17" spans="1:10" ht="18" customHeight="1">
      <c r="A17" s="48">
        <f>SUM(D$13:D17)/B$14</f>
        <v>0.52200958451018487</v>
      </c>
      <c r="B17" s="7"/>
      <c r="C17" s="8" t="s">
        <v>179</v>
      </c>
      <c r="D17" s="38">
        <v>0.14508886635303497</v>
      </c>
      <c r="E17" s="38">
        <v>0.25094866752624512</v>
      </c>
      <c r="F17" s="38">
        <v>0.56872856616973877</v>
      </c>
      <c r="G17" s="38">
        <v>0.43127140402793884</v>
      </c>
      <c r="H17" s="91">
        <f t="shared" si="0"/>
        <v>1.1866119876215746</v>
      </c>
      <c r="I17" s="91">
        <f t="shared" si="1"/>
        <v>1.3187253352689656</v>
      </c>
      <c r="J17" s="91">
        <f t="shared" si="2"/>
        <v>1.3616108003485488</v>
      </c>
    </row>
    <row r="18" spans="1:10" ht="18" customHeight="1">
      <c r="A18" s="48">
        <f>SUM(D$13:D18)/B$14</f>
        <v>0.67028000811766963</v>
      </c>
      <c r="B18" s="7"/>
      <c r="C18" s="8" t="s">
        <v>180</v>
      </c>
      <c r="D18" s="38">
        <v>0.1257910430431366</v>
      </c>
      <c r="E18" s="38">
        <v>0.21428684890270233</v>
      </c>
      <c r="F18" s="38">
        <v>0.56851810216903687</v>
      </c>
      <c r="G18" s="38">
        <v>0.43148186802864075</v>
      </c>
      <c r="H18" s="91">
        <f t="shared" si="0"/>
        <v>1.1828324738093949</v>
      </c>
      <c r="I18" s="91">
        <f t="shared" si="1"/>
        <v>1.3175943302070088</v>
      </c>
      <c r="J18" s="91">
        <f t="shared" si="2"/>
        <v>1.3604430145584203</v>
      </c>
    </row>
    <row r="19" spans="1:10" ht="18" customHeight="1">
      <c r="A19" s="48">
        <f>SUM(D$13:D19)/B$14</f>
        <v>0.79020757964074673</v>
      </c>
      <c r="B19" s="7"/>
      <c r="C19" s="8" t="s">
        <v>182</v>
      </c>
      <c r="D19" s="38">
        <v>0.10174527019262314</v>
      </c>
      <c r="E19" s="38">
        <v>0.20957142114639282</v>
      </c>
      <c r="F19" s="38">
        <v>0.5622747540473938</v>
      </c>
      <c r="G19" s="38">
        <v>0.4377252459526062</v>
      </c>
      <c r="H19" s="91">
        <f t="shared" si="0"/>
        <v>1.1623491308126885</v>
      </c>
      <c r="I19" s="91">
        <f t="shared" si="1"/>
        <v>1.2845380960920698</v>
      </c>
      <c r="J19" s="91">
        <f t="shared" si="2"/>
        <v>1.3263117787460963</v>
      </c>
    </row>
    <row r="20" spans="1:10" ht="18" customHeight="1">
      <c r="A20" s="48">
        <f>SUM(D$13:D20)/B$14</f>
        <v>0.90610886255155587</v>
      </c>
      <c r="B20" s="7"/>
      <c r="C20" s="8" t="s">
        <v>183</v>
      </c>
      <c r="D20" s="38">
        <v>9.8329409956932068E-2</v>
      </c>
      <c r="E20" s="38">
        <v>0.20048554241657257</v>
      </c>
      <c r="F20" s="38">
        <v>0.55477464199066162</v>
      </c>
      <c r="G20" s="38">
        <v>0.44522538781166077</v>
      </c>
      <c r="H20" s="91">
        <f t="shared" si="0"/>
        <v>1.1443223068970456</v>
      </c>
      <c r="I20" s="91">
        <f t="shared" si="1"/>
        <v>1.2460535591933322</v>
      </c>
      <c r="J20" s="91">
        <f t="shared" si="2"/>
        <v>1.2865757096145771</v>
      </c>
    </row>
    <row r="21" spans="1:10" ht="18" customHeight="1">
      <c r="A21" s="48">
        <f>SUM(D$13:D21)/B$14</f>
        <v>0.95892709234257567</v>
      </c>
      <c r="B21" s="7"/>
      <c r="C21" s="8" t="s">
        <v>184</v>
      </c>
      <c r="D21" s="38">
        <v>4.4810421764850616E-2</v>
      </c>
      <c r="E21" s="38">
        <v>0.1077389195561409</v>
      </c>
      <c r="F21" s="38">
        <v>0.50191366672515869</v>
      </c>
      <c r="G21" s="38">
        <v>0.49808633327484131</v>
      </c>
      <c r="H21" s="91">
        <f t="shared" si="0"/>
        <v>1.021285173859616</v>
      </c>
      <c r="I21" s="91">
        <f t="shared" si="1"/>
        <v>1.0076840764233648</v>
      </c>
      <c r="J21" s="91">
        <f t="shared" si="2"/>
        <v>1.0404543577813794</v>
      </c>
    </row>
    <row r="22" spans="1:10" ht="18" customHeight="1">
      <c r="A22" s="48">
        <f>SUM(D$13:D22)/B$14</f>
        <v>0.98862338042759246</v>
      </c>
      <c r="B22" s="7"/>
      <c r="C22" s="8" t="s">
        <v>185</v>
      </c>
      <c r="D22" s="38">
        <v>2.5194013491272926E-2</v>
      </c>
      <c r="E22" s="38">
        <v>8.7828554213047028E-2</v>
      </c>
      <c r="F22" s="38">
        <v>0.32600399851799011</v>
      </c>
      <c r="G22" s="38">
        <v>0.6739959716796875</v>
      </c>
      <c r="H22" s="91">
        <f t="shared" si="0"/>
        <v>0.65575424078200417</v>
      </c>
      <c r="I22" s="91">
        <f t="shared" si="1"/>
        <v>2.0674467587175287</v>
      </c>
      <c r="J22" s="91">
        <f t="shared" si="2"/>
        <v>2.0023301954880202</v>
      </c>
    </row>
    <row r="23" spans="1:10" ht="18" customHeight="1">
      <c r="A23" s="48">
        <f>SUM(D$13:D23)/B$14</f>
        <v>1</v>
      </c>
      <c r="B23" s="7"/>
      <c r="C23" s="8" t="s">
        <v>186</v>
      </c>
      <c r="D23" s="38">
        <v>9.6518024802207947E-3</v>
      </c>
      <c r="E23" s="38">
        <v>0.20841644704341888</v>
      </c>
      <c r="F23" s="38">
        <v>0.21012842655181885</v>
      </c>
      <c r="G23" s="38">
        <v>0.78987157344818115</v>
      </c>
      <c r="H23" s="91">
        <f t="shared" si="0"/>
        <v>0.42463498466322314</v>
      </c>
      <c r="I23" s="91">
        <f t="shared" si="1"/>
        <v>3.7589943750585046</v>
      </c>
      <c r="J23" s="91">
        <f t="shared" si="2"/>
        <v>3.6406006152817354</v>
      </c>
    </row>
    <row r="24" spans="1:10" ht="18" customHeight="1" thickBot="1">
      <c r="A24" s="2"/>
      <c r="B24" s="10"/>
      <c r="C24" s="11" t="s">
        <v>229</v>
      </c>
      <c r="D24" s="36">
        <v>0.15161068737506866</v>
      </c>
      <c r="E24" s="36">
        <v>0.40733242034912109</v>
      </c>
      <c r="F24" s="36">
        <v>0.29480373859405518</v>
      </c>
      <c r="G24" s="36">
        <v>0.70519626140594482</v>
      </c>
      <c r="H24" s="90">
        <f t="shared" si="0"/>
        <v>0.56883520893502137</v>
      </c>
      <c r="I24" s="90">
        <f t="shared" si="1"/>
        <v>2.3920872400366679</v>
      </c>
      <c r="J24" s="90">
        <f t="shared" si="2"/>
        <v>2.3167457593627128</v>
      </c>
    </row>
    <row r="25" spans="1:10" ht="18" customHeight="1" thickTop="1">
      <c r="A25" s="2"/>
      <c r="B25" s="4" t="s">
        <v>226</v>
      </c>
      <c r="C25" s="5" t="s">
        <v>228</v>
      </c>
      <c r="D25" s="34">
        <v>0.20094093680381775</v>
      </c>
      <c r="E25" s="34">
        <v>0.2873120903968811</v>
      </c>
      <c r="F25" s="34">
        <v>0.44094350934028625</v>
      </c>
      <c r="G25" s="34">
        <v>0.55905652046203613</v>
      </c>
      <c r="H25" s="89">
        <f t="shared" si="0"/>
        <v>0.87529461756518245</v>
      </c>
      <c r="I25" s="89">
        <f t="shared" si="1"/>
        <v>1.2678643554222306</v>
      </c>
      <c r="J25" s="89">
        <f t="shared" si="2"/>
        <v>1.2279315401668069</v>
      </c>
    </row>
    <row r="26" spans="1:10" ht="18" customHeight="1">
      <c r="A26" s="2"/>
      <c r="B26" s="7" t="s">
        <v>227</v>
      </c>
      <c r="C26" s="8" t="s">
        <v>181</v>
      </c>
      <c r="D26" s="38">
        <v>0.1449146568775177</v>
      </c>
      <c r="E26" s="38">
        <v>0.23598098754882813</v>
      </c>
      <c r="F26" s="38">
        <v>0.45675578713417053</v>
      </c>
      <c r="G26" s="38">
        <v>0.54324424266815186</v>
      </c>
      <c r="H26" s="91">
        <f t="shared" si="0"/>
        <v>0.91724061225192566</v>
      </c>
      <c r="I26" s="91">
        <f t="shared" si="1"/>
        <v>1.1893539029294971</v>
      </c>
      <c r="J26" s="91">
        <f t="shared" si="2"/>
        <v>1.1518938627636199</v>
      </c>
    </row>
    <row r="27" spans="1:10" ht="18" customHeight="1">
      <c r="A27" s="2"/>
      <c r="B27" s="7"/>
      <c r="C27" s="8" t="s">
        <v>176</v>
      </c>
      <c r="D27" s="38">
        <v>9.0977951884269714E-2</v>
      </c>
      <c r="E27" s="38">
        <v>0.27859595417976379</v>
      </c>
      <c r="F27" s="38">
        <v>0.50960540771484375</v>
      </c>
      <c r="G27" s="38">
        <v>0.49039459228515625</v>
      </c>
      <c r="H27" s="91">
        <f t="shared" si="0"/>
        <v>1.0392751262861732</v>
      </c>
      <c r="I27" s="91">
        <f t="shared" si="1"/>
        <v>1.0391741991692207</v>
      </c>
      <c r="J27" s="91">
        <f t="shared" si="2"/>
        <v>1.0729685516687013</v>
      </c>
    </row>
    <row r="28" spans="1:10" ht="18" customHeight="1">
      <c r="A28" s="2"/>
      <c r="B28" s="7"/>
      <c r="C28" s="8" t="s">
        <v>177</v>
      </c>
      <c r="D28" s="38">
        <v>0.11132873594760895</v>
      </c>
      <c r="E28" s="38">
        <v>0.28187575936317444</v>
      </c>
      <c r="F28" s="38">
        <v>0.59238648414611816</v>
      </c>
      <c r="G28" s="38">
        <v>0.40761351585388184</v>
      </c>
      <c r="H28" s="91">
        <f t="shared" si="0"/>
        <v>1.2334230093721128</v>
      </c>
      <c r="I28" s="91">
        <f t="shared" si="1"/>
        <v>1.4533043216321422</v>
      </c>
      <c r="J28" s="91">
        <f t="shared" si="2"/>
        <v>1.5005663481273339</v>
      </c>
    </row>
    <row r="29" spans="1:10" ht="18" customHeight="1">
      <c r="A29" s="2"/>
      <c r="B29" s="7"/>
      <c r="C29" s="8" t="s">
        <v>178</v>
      </c>
      <c r="D29" s="38">
        <v>0.10448161512613297</v>
      </c>
      <c r="E29" s="38">
        <v>0.17905378341674805</v>
      </c>
      <c r="F29" s="38">
        <v>0.5895843505859375</v>
      </c>
      <c r="G29" s="38">
        <v>0.41041561961174011</v>
      </c>
      <c r="H29" s="91">
        <f t="shared" si="0"/>
        <v>1.2291447443041308</v>
      </c>
      <c r="I29" s="91">
        <f t="shared" si="1"/>
        <v>1.4365542625571626</v>
      </c>
      <c r="J29" s="91">
        <f t="shared" si="2"/>
        <v>1.4832715705622113</v>
      </c>
    </row>
    <row r="30" spans="1:10" ht="18" customHeight="1">
      <c r="A30" s="2"/>
      <c r="B30" s="7"/>
      <c r="C30" s="8" t="s">
        <v>179</v>
      </c>
      <c r="D30" s="38">
        <v>0.11445970088243484</v>
      </c>
      <c r="E30" s="38">
        <v>0.18804924190044403</v>
      </c>
      <c r="F30" s="38">
        <v>0.60173147916793823</v>
      </c>
      <c r="G30" s="38">
        <v>0.39826849102973938</v>
      </c>
      <c r="H30" s="91">
        <f t="shared" si="0"/>
        <v>1.2619735109579588</v>
      </c>
      <c r="I30" s="91">
        <f t="shared" si="1"/>
        <v>1.510868792519183</v>
      </c>
      <c r="J30" s="91">
        <f t="shared" si="2"/>
        <v>1.560002838183209</v>
      </c>
    </row>
    <row r="31" spans="1:10" ht="18" customHeight="1">
      <c r="A31" s="2"/>
      <c r="B31" s="7"/>
      <c r="C31" s="8" t="s">
        <v>180</v>
      </c>
      <c r="D31" s="38">
        <v>5.4386187344789505E-2</v>
      </c>
      <c r="E31" s="38">
        <v>0.11466041207313538</v>
      </c>
      <c r="F31" s="38">
        <v>0.52791482210159302</v>
      </c>
      <c r="G31" s="38">
        <v>0.47208517789840698</v>
      </c>
      <c r="H31" s="91">
        <f t="shared" si="0"/>
        <v>1.078287325547328</v>
      </c>
      <c r="I31" s="91">
        <f t="shared" si="1"/>
        <v>1.1182618027783127</v>
      </c>
      <c r="J31" s="91">
        <f t="shared" si="2"/>
        <v>1.1546281151636735</v>
      </c>
    </row>
    <row r="32" spans="1:10" ht="18" customHeight="1">
      <c r="A32" s="2"/>
      <c r="B32" s="7"/>
      <c r="C32" s="8" t="s">
        <v>182</v>
      </c>
      <c r="D32" s="38">
        <v>2.4315264075994492E-2</v>
      </c>
      <c r="E32" s="38">
        <v>9.1002665460109711E-2</v>
      </c>
      <c r="F32" s="38">
        <v>0.4721301794052124</v>
      </c>
      <c r="G32" s="38">
        <v>0.5278698205947876</v>
      </c>
      <c r="H32" s="91">
        <f t="shared" si="0"/>
        <v>0.9584620260461163</v>
      </c>
      <c r="I32" s="91">
        <f t="shared" si="1"/>
        <v>1.1180598987757906</v>
      </c>
      <c r="J32" s="91">
        <f t="shared" si="2"/>
        <v>1.0828453435346326</v>
      </c>
    </row>
    <row r="33" spans="1:10" ht="18" customHeight="1">
      <c r="A33" s="2"/>
      <c r="B33" s="7"/>
      <c r="C33" s="8" t="s">
        <v>183</v>
      </c>
      <c r="D33" s="38">
        <v>2.2038023918867111E-2</v>
      </c>
      <c r="E33" s="38">
        <v>7.302267849445343E-2</v>
      </c>
      <c r="F33" s="38">
        <v>0.45842155814170837</v>
      </c>
      <c r="G33" s="38">
        <v>0.54157841205596924</v>
      </c>
      <c r="H33" s="91">
        <f t="shared" si="0"/>
        <v>0.93000885348432683</v>
      </c>
      <c r="I33" s="91">
        <f t="shared" si="1"/>
        <v>1.1813981415772488</v>
      </c>
      <c r="J33" s="91">
        <f t="shared" si="2"/>
        <v>1.1441886770718805</v>
      </c>
    </row>
    <row r="34" spans="1:10" ht="18" customHeight="1">
      <c r="A34" s="2"/>
      <c r="B34" s="7"/>
      <c r="C34" s="8" t="s">
        <v>184</v>
      </c>
      <c r="D34" s="38">
        <v>7.6402081176638603E-3</v>
      </c>
      <c r="E34" s="38">
        <v>0.10531620681285858</v>
      </c>
      <c r="F34" s="38">
        <v>0.23486334085464478</v>
      </c>
      <c r="G34" s="38">
        <v>0.76513665914535522</v>
      </c>
      <c r="H34" s="91">
        <f t="shared" si="0"/>
        <v>0.47512466333437919</v>
      </c>
      <c r="I34" s="91">
        <f t="shared" si="1"/>
        <v>3.2577951772341209</v>
      </c>
      <c r="J34" s="91">
        <f t="shared" si="2"/>
        <v>3.1551872504506786</v>
      </c>
    </row>
    <row r="35" spans="1:10" ht="18" customHeight="1">
      <c r="A35" s="2"/>
      <c r="B35" s="7"/>
      <c r="C35" s="8" t="s">
        <v>185</v>
      </c>
      <c r="D35" s="38">
        <v>6.6344109363853931E-3</v>
      </c>
      <c r="E35" s="38">
        <v>3.032061830163002E-2</v>
      </c>
      <c r="F35" s="38">
        <v>0.24955108761787415</v>
      </c>
      <c r="G35" s="38">
        <v>0.75044894218444824</v>
      </c>
      <c r="H35" s="91">
        <f t="shared" si="0"/>
        <v>0.5051057501813716</v>
      </c>
      <c r="I35" s="91">
        <f t="shared" si="1"/>
        <v>3.0071959972981572</v>
      </c>
      <c r="J35" s="91">
        <f t="shared" si="2"/>
        <v>2.9124809738152506</v>
      </c>
    </row>
    <row r="36" spans="1:10" ht="18" customHeight="1">
      <c r="A36" s="2"/>
      <c r="B36" s="7"/>
      <c r="C36" s="8" t="s">
        <v>186</v>
      </c>
      <c r="D36" s="38">
        <v>2.8162321541458368E-3</v>
      </c>
      <c r="E36" s="38">
        <v>7.1428574621677399E-2</v>
      </c>
      <c r="F36" s="38">
        <v>0</v>
      </c>
      <c r="G36" s="38">
        <v>1</v>
      </c>
      <c r="H36" s="91">
        <f t="shared" si="0"/>
        <v>0</v>
      </c>
      <c r="I36" s="91" t="e">
        <f t="shared" si="1"/>
        <v>#DIV/0!</v>
      </c>
      <c r="J36" s="91" t="e">
        <f t="shared" si="2"/>
        <v>#DIV/0!</v>
      </c>
    </row>
    <row r="37" spans="1:10" ht="18" customHeight="1" thickBot="1">
      <c r="A37" s="2"/>
      <c r="B37" s="10"/>
      <c r="C37" s="11" t="s">
        <v>229</v>
      </c>
      <c r="D37" s="36">
        <v>0.11506607383489609</v>
      </c>
      <c r="E37" s="36">
        <v>0.30593639612197876</v>
      </c>
      <c r="F37" s="36">
        <v>0.33503654599189758</v>
      </c>
      <c r="G37" s="36">
        <v>0.6649634838104248</v>
      </c>
      <c r="H37" s="90">
        <f t="shared" si="0"/>
        <v>0.65654048042403546</v>
      </c>
      <c r="I37" s="90">
        <f t="shared" si="1"/>
        <v>1.9847492785955474</v>
      </c>
      <c r="J37" s="90">
        <f t="shared" si="2"/>
        <v>1.9222373656045895</v>
      </c>
    </row>
    <row r="38" spans="1:10" ht="18" customHeight="1" thickTop="1">
      <c r="A38" s="2"/>
      <c r="B38" s="4" t="s">
        <v>48</v>
      </c>
      <c r="C38" s="5" t="s">
        <v>620</v>
      </c>
      <c r="D38" s="34">
        <v>0.15746356546878815</v>
      </c>
      <c r="E38" s="34">
        <v>0.13541482388973236</v>
      </c>
      <c r="F38" s="34">
        <v>0.13561257719993591</v>
      </c>
      <c r="G38" s="34">
        <v>0.8643873929977417</v>
      </c>
      <c r="H38" s="89">
        <f>F38/(((1-E$5)*F$5-(1-E38)*D38*F38)/((1-E$5)-(1-E38)*D38))</f>
        <v>0.23825225967725899</v>
      </c>
      <c r="I38" s="89">
        <f>MAX(F38/(1-F38),G38/(1-G38))</f>
        <v>6.3739456980083524</v>
      </c>
      <c r="J38" s="89">
        <f>MAX((F38/(1-F38))/(F$5/(1-F$5)),(G38/(1-G38))/(G$5/(1-G$5)))</f>
        <v>6.173191102362428</v>
      </c>
    </row>
    <row r="39" spans="1:10" ht="18" customHeight="1">
      <c r="A39" s="2"/>
      <c r="B39" s="7"/>
      <c r="C39" s="8" t="s">
        <v>621</v>
      </c>
      <c r="D39" s="38">
        <v>0.65348416566848755</v>
      </c>
      <c r="E39" s="38">
        <v>0.23764170706272125</v>
      </c>
      <c r="F39" s="38">
        <v>0.51828885078430176</v>
      </c>
      <c r="G39" s="38">
        <v>0.48171111941337585</v>
      </c>
      <c r="H39" s="91">
        <f>F39/(((1-E$5)*F$5-(1-E39)*D39*F39)/((1-E$5)-(1-E39)*D39))</f>
        <v>1.1703544726425206</v>
      </c>
      <c r="I39" s="91">
        <f>MAX(F39/(1-F39),G39/(1-G39))</f>
        <v>1.0759328523497074</v>
      </c>
      <c r="J39" s="91">
        <f>MAX((F39/(1-F39))/(F$5/(1-F$5)),(G39/(1-G39))/(G$5/(1-G$5)))</f>
        <v>1.1109226106665964</v>
      </c>
    </row>
    <row r="40" spans="1:10" ht="18" customHeight="1">
      <c r="A40" s="2"/>
      <c r="B40" s="7"/>
      <c r="C40" s="8" t="s">
        <v>49</v>
      </c>
      <c r="D40" s="38">
        <v>2.15731430798769E-2</v>
      </c>
      <c r="E40" s="38">
        <v>0.20513968169689178</v>
      </c>
      <c r="F40" s="38">
        <v>0.43691053986549377</v>
      </c>
      <c r="G40" s="38">
        <v>0.56308948993682861</v>
      </c>
      <c r="H40" s="91">
        <f>F40/(((1-E$5)*F$5-(1-E40)*D40*F40)/((1-E$5)-(1-E40)*D40))</f>
        <v>0.88575442098334711</v>
      </c>
      <c r="I40" s="91">
        <f>MAX(F40/(1-F40),G40/(1-G40))</f>
        <v>1.288798225191272</v>
      </c>
      <c r="J40" s="91">
        <f>MAX((F40/(1-F40))/(F$5/(1-F$5)),(G40/(1-G40))/(G$5/(1-G$5)))</f>
        <v>1.2482060741397962</v>
      </c>
    </row>
    <row r="41" spans="1:10" ht="18" customHeight="1">
      <c r="A41" s="2"/>
      <c r="B41" s="7"/>
      <c r="C41" s="8" t="s">
        <v>368</v>
      </c>
      <c r="D41" s="38">
        <v>1.4538339339196682E-2</v>
      </c>
      <c r="E41" s="38">
        <v>0.31823903322219849</v>
      </c>
      <c r="F41" s="38">
        <v>0.51291501522064209</v>
      </c>
      <c r="G41" s="38">
        <v>0.48708498477935791</v>
      </c>
      <c r="H41" s="91">
        <f>F41/(((1-E$5)*F$5-(1-E41)*D41*F41)/((1-E$5)-(1-E41)*D41))</f>
        <v>1.0430925597909395</v>
      </c>
      <c r="I41" s="91">
        <f>MAX(F41/(1-F41),G41/(1-G41))</f>
        <v>1.053029822820313</v>
      </c>
      <c r="J41" s="91">
        <f>MAX((F41/(1-F41))/(F$5/(1-F$5)),(G41/(1-G41))/(G$5/(1-G$5)))</f>
        <v>1.0872747656348145</v>
      </c>
    </row>
    <row r="42" spans="1:10" ht="18" customHeight="1" thickBot="1">
      <c r="A42" s="2"/>
      <c r="B42" s="10"/>
      <c r="C42" s="11" t="s">
        <v>369</v>
      </c>
      <c r="D42" s="36">
        <v>0.14570292830467224</v>
      </c>
      <c r="E42" s="36">
        <v>0.31477990746498108</v>
      </c>
      <c r="F42" s="36">
        <v>0.85493099689483643</v>
      </c>
      <c r="G42" s="36">
        <v>0.14506898820400238</v>
      </c>
      <c r="H42" s="90">
        <f>F42/(((1-E$5)*F$5-(1-E42)*D42*F42)/((1-E$5)-(1-E42)*D42))</f>
        <v>1.9541458652332184</v>
      </c>
      <c r="I42" s="90">
        <f>MAX(F42/(1-F42),G42/(1-G42))</f>
        <v>5.8932713301619568</v>
      </c>
      <c r="J42" s="90">
        <f>MAX((F42/(1-F42))/(F$5/(1-F$5)),(G42/(1-G42))/(G$5/(1-G$5)))</f>
        <v>6.0849228250372116</v>
      </c>
    </row>
    <row r="43" spans="1:10" ht="18" customHeight="1" thickTop="1">
      <c r="A43" s="2"/>
      <c r="B43" s="4" t="s">
        <v>230</v>
      </c>
      <c r="C43" s="5" t="s">
        <v>231</v>
      </c>
      <c r="D43" s="34">
        <v>0.41806989908218384</v>
      </c>
      <c r="E43" s="34">
        <v>0.1481979638338089</v>
      </c>
      <c r="F43" s="34">
        <v>0.47861975431442261</v>
      </c>
      <c r="G43" s="34">
        <v>0.52138024568557739</v>
      </c>
      <c r="H43" s="89">
        <f t="shared" si="0"/>
        <v>0.95027698290137674</v>
      </c>
      <c r="I43" s="89">
        <f t="shared" si="1"/>
        <v>1.0893412588713667</v>
      </c>
      <c r="J43" s="89">
        <f t="shared" si="2"/>
        <v>1.0550312295258897</v>
      </c>
    </row>
    <row r="44" spans="1:10" ht="18" customHeight="1">
      <c r="A44" s="2"/>
      <c r="B44" s="7"/>
      <c r="C44" s="8" t="s">
        <v>233</v>
      </c>
      <c r="D44" s="38">
        <v>0.32714390754699707</v>
      </c>
      <c r="E44" s="38">
        <v>0.30990752577781677</v>
      </c>
      <c r="F44" s="38">
        <v>0.5108223557472229</v>
      </c>
      <c r="G44" s="38">
        <v>0.48917767405509949</v>
      </c>
      <c r="H44" s="91">
        <f t="shared" si="0"/>
        <v>1.0551683474343956</v>
      </c>
      <c r="I44" s="91">
        <f t="shared" si="1"/>
        <v>1.0442471395591029</v>
      </c>
      <c r="J44" s="91">
        <f t="shared" si="2"/>
        <v>1.0782064660695643</v>
      </c>
    </row>
    <row r="45" spans="1:10" ht="18" customHeight="1">
      <c r="A45" s="2"/>
      <c r="B45" s="7"/>
      <c r="C45" s="8" t="s">
        <v>232</v>
      </c>
      <c r="D45" s="38">
        <v>0.13908681273460388</v>
      </c>
      <c r="E45" s="38">
        <v>0.29648882150650024</v>
      </c>
      <c r="F45" s="38">
        <v>0.4922143816947937</v>
      </c>
      <c r="G45" s="38">
        <v>0.5077856183052063</v>
      </c>
      <c r="H45" s="91">
        <f t="shared" si="0"/>
        <v>1.0004997471268124</v>
      </c>
      <c r="I45" s="91">
        <f t="shared" si="1"/>
        <v>1.0316350703870083</v>
      </c>
      <c r="J45" s="91">
        <f t="shared" si="2"/>
        <v>1.0008581734157713</v>
      </c>
    </row>
    <row r="46" spans="1:10" ht="18" customHeight="1">
      <c r="A46" s="2"/>
      <c r="B46" s="7"/>
      <c r="C46" s="8" t="s">
        <v>170</v>
      </c>
      <c r="D46" s="38">
        <v>8.6489886045455933E-2</v>
      </c>
      <c r="E46" s="38">
        <v>0.28607520461082458</v>
      </c>
      <c r="F46" s="38">
        <v>0.51133197546005249</v>
      </c>
      <c r="G46" s="38">
        <v>0.48866799473762512</v>
      </c>
      <c r="H46" s="91">
        <f t="shared" si="0"/>
        <v>1.0428924613220336</v>
      </c>
      <c r="I46" s="91">
        <f t="shared" si="1"/>
        <v>1.0463790339902876</v>
      </c>
      <c r="J46" s="91">
        <f t="shared" si="2"/>
        <v>1.0804076905437356</v>
      </c>
    </row>
    <row r="47" spans="1:10" ht="18" customHeight="1" thickBot="1">
      <c r="A47" s="2"/>
      <c r="B47" s="10"/>
      <c r="C47" s="11" t="s">
        <v>171</v>
      </c>
      <c r="D47" s="36">
        <v>2.5057340040802956E-2</v>
      </c>
      <c r="E47" s="36">
        <v>0.20872707664966583</v>
      </c>
      <c r="F47" s="36">
        <v>0.431844562292099</v>
      </c>
      <c r="G47" s="36">
        <v>0.56815546751022339</v>
      </c>
      <c r="H47" s="90">
        <f t="shared" si="0"/>
        <v>0.87488531872762942</v>
      </c>
      <c r="I47" s="90">
        <f t="shared" si="1"/>
        <v>1.3156481667940854</v>
      </c>
      <c r="J47" s="90">
        <f t="shared" si="2"/>
        <v>1.2742103466037475</v>
      </c>
    </row>
    <row r="48" spans="1:10" ht="18" customHeight="1" thickTop="1">
      <c r="A48" s="2"/>
      <c r="B48" s="45" t="s">
        <v>305</v>
      </c>
      <c r="E48" s="41">
        <f>F48/G48</f>
        <v>1.0355123439592933</v>
      </c>
      <c r="F48" s="46">
        <f>($D13*(1-$E13)*F13*750+$D14*(1-$E14)*F14*1750+$D15*(1-$E15)*F15*2250+$D16*(1-$E16)*F16*2750+$D17*(1-$E17)*F17*3500+$D18*(1-$E18)*F18*4500+$D19*(1-$E19)*F19*5500+$D20*(1-$E20)*F20*7000+$D21*(1-$E21)*F21*9000+$D22*(1-$E22)*F22*12500+$D23*(1-$E23)*F23*1.8*15000)/((1-$E5)*F5)</f>
        <v>4196.4794191203555</v>
      </c>
      <c r="G48" s="46">
        <f>($D13*(1-$E13)*G13*750+$D14*(1-$E14)*G14*1750+$D15*(1-$E15)*G15*2250+$D16*(1-$E16)*G16*2750+$D17*(1-$E17)*G17*3500+$D18*(1-$E18)*G18*4500+$D19*(1-$E19)*G19*5500+$D20*(1-$E20)*G20*7000+$D21*(1-$E21)*G21*9000+$D22*(1-$E22)*G22*12500+$D23*(1-$E23)*G23*1.8*15000)/((1-$E5)*G5)</f>
        <v>4052.5633939573031</v>
      </c>
      <c r="I48" s="2"/>
    </row>
    <row r="49" spans="1:10" ht="18" customHeight="1" thickBot="1">
      <c r="A49" s="2"/>
      <c r="B49" s="2"/>
      <c r="C49" s="2"/>
      <c r="D49" s="26"/>
      <c r="E49" s="26"/>
      <c r="F49" s="26"/>
      <c r="G49" s="26"/>
      <c r="H49" s="26"/>
      <c r="I49" s="2"/>
    </row>
    <row r="50" spans="1:10" ht="18" customHeight="1" thickTop="1">
      <c r="A50" s="2"/>
      <c r="B50" s="172" t="s">
        <v>187</v>
      </c>
      <c r="C50" s="173"/>
      <c r="D50" s="173"/>
      <c r="E50" s="173"/>
      <c r="F50" s="173"/>
      <c r="G50" s="173"/>
      <c r="H50" s="173"/>
      <c r="I50" s="173"/>
      <c r="J50" s="200"/>
    </row>
    <row r="51" spans="1:10" ht="18" customHeight="1">
      <c r="A51" s="2"/>
      <c r="B51" s="174"/>
      <c r="C51" s="175"/>
      <c r="D51" s="175"/>
      <c r="E51" s="175"/>
      <c r="F51" s="175"/>
      <c r="G51" s="175"/>
      <c r="H51" s="175"/>
      <c r="I51" s="175"/>
      <c r="J51" s="201"/>
    </row>
    <row r="52" spans="1:10" ht="18" customHeight="1">
      <c r="A52" s="2"/>
      <c r="B52" s="174"/>
      <c r="C52" s="175"/>
      <c r="D52" s="175"/>
      <c r="E52" s="175"/>
      <c r="F52" s="175"/>
      <c r="G52" s="175"/>
      <c r="H52" s="175"/>
      <c r="I52" s="175"/>
      <c r="J52" s="201"/>
    </row>
    <row r="53" spans="1:10" ht="18" customHeight="1">
      <c r="A53" s="2"/>
      <c r="B53" s="174"/>
      <c r="C53" s="175"/>
      <c r="D53" s="175"/>
      <c r="E53" s="175"/>
      <c r="F53" s="175"/>
      <c r="G53" s="175"/>
      <c r="H53" s="175"/>
      <c r="I53" s="175"/>
      <c r="J53" s="201"/>
    </row>
    <row r="54" spans="1:10" ht="18" customHeight="1">
      <c r="A54" s="2"/>
      <c r="B54" s="174"/>
      <c r="C54" s="175"/>
      <c r="D54" s="175"/>
      <c r="E54" s="175"/>
      <c r="F54" s="175"/>
      <c r="G54" s="175"/>
      <c r="H54" s="175"/>
      <c r="I54" s="175"/>
      <c r="J54" s="201"/>
    </row>
    <row r="55" spans="1:10" ht="18" customHeight="1" thickBot="1">
      <c r="A55" s="2"/>
      <c r="B55" s="231"/>
      <c r="C55" s="232"/>
      <c r="D55" s="232"/>
      <c r="E55" s="232"/>
      <c r="F55" s="232"/>
      <c r="G55" s="232"/>
      <c r="H55" s="232"/>
      <c r="I55" s="232"/>
      <c r="J55" s="233"/>
    </row>
    <row r="56" spans="1:10" ht="18" customHeight="1" thickTop="1">
      <c r="A56" s="2"/>
      <c r="B56" s="2"/>
      <c r="C56" s="2"/>
      <c r="D56" s="3"/>
      <c r="E56" s="3"/>
      <c r="F56" s="3"/>
      <c r="G56" s="3"/>
      <c r="H56" s="3"/>
      <c r="I56" s="2"/>
    </row>
    <row r="57" spans="1:10" ht="18" customHeight="1">
      <c r="A57" s="2"/>
      <c r="B57" s="2"/>
      <c r="C57" s="2"/>
      <c r="D57" s="2"/>
      <c r="E57" s="2"/>
      <c r="F57" s="2"/>
      <c r="G57" s="2"/>
      <c r="H57" s="2"/>
      <c r="I57" s="2"/>
    </row>
    <row r="58" spans="1:10" ht="15.6">
      <c r="B58" s="23"/>
    </row>
    <row r="59" spans="1:10" ht="15.6">
      <c r="B59" s="23"/>
    </row>
    <row r="64" spans="1:10" ht="15.6">
      <c r="G64" s="8"/>
    </row>
    <row r="65" spans="7:7" ht="15.6">
      <c r="G65" s="8"/>
    </row>
    <row r="66" spans="7:7" ht="15.6">
      <c r="G66" s="8"/>
    </row>
    <row r="67" spans="7:7" ht="15.6">
      <c r="G67" s="8"/>
    </row>
    <row r="68" spans="7:7" ht="15.6">
      <c r="G68" s="8"/>
    </row>
    <row r="69" spans="7:7" ht="15.6">
      <c r="G69" s="8"/>
    </row>
    <row r="70" spans="7:7" ht="15.6">
      <c r="G70" s="8"/>
    </row>
    <row r="71" spans="7:7" ht="15.6">
      <c r="G71" s="8"/>
    </row>
  </sheetData>
  <mergeCells count="2">
    <mergeCell ref="B2:J2"/>
    <mergeCell ref="B50:J55"/>
  </mergeCells>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4"/>
  <sheetViews>
    <sheetView workbookViewId="0"/>
  </sheetViews>
  <sheetFormatPr baseColWidth="10" defaultRowHeight="14.4"/>
  <cols>
    <col min="2" max="2" width="16.109375" customWidth="1"/>
    <col min="3" max="3" width="18.332031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34" t="s">
        <v>326</v>
      </c>
      <c r="C2" s="235"/>
      <c r="D2" s="235"/>
      <c r="E2" s="235"/>
      <c r="F2" s="235"/>
      <c r="G2" s="235"/>
      <c r="H2" s="235"/>
      <c r="I2" s="235"/>
      <c r="J2" s="236"/>
    </row>
    <row r="3" spans="1:12" ht="18" customHeight="1" thickTop="1" thickBot="1">
      <c r="A3" s="2"/>
      <c r="B3" s="2"/>
      <c r="C3" s="2"/>
      <c r="D3" s="2"/>
      <c r="E3" s="2"/>
      <c r="F3" s="2"/>
      <c r="G3" s="2"/>
      <c r="H3" s="2"/>
      <c r="I3" s="2"/>
    </row>
    <row r="4" spans="1:12" ht="73.95" customHeight="1" thickTop="1" thickBot="1">
      <c r="A4" s="2"/>
      <c r="B4" s="4"/>
      <c r="C4" s="5"/>
      <c r="D4" s="13"/>
      <c r="E4" s="13" t="s">
        <v>211</v>
      </c>
      <c r="F4" s="13" t="s">
        <v>327</v>
      </c>
      <c r="G4" s="13" t="s">
        <v>328</v>
      </c>
      <c r="H4" s="88" t="s">
        <v>214</v>
      </c>
      <c r="I4" s="88" t="s">
        <v>222</v>
      </c>
      <c r="J4" s="88" t="s">
        <v>223</v>
      </c>
    </row>
    <row r="5" spans="1:12" ht="18" customHeight="1" thickTop="1" thickBot="1">
      <c r="A5" s="2"/>
      <c r="B5" s="4" t="s">
        <v>215</v>
      </c>
      <c r="C5" s="5"/>
      <c r="D5" s="34">
        <v>1</v>
      </c>
      <c r="E5" s="34">
        <v>0.34812816977500916</v>
      </c>
      <c r="F5" s="34">
        <v>0.47400000691413879</v>
      </c>
      <c r="G5" s="34">
        <v>0.52600002288818359</v>
      </c>
      <c r="H5" s="89">
        <f>F5/F5</f>
        <v>1</v>
      </c>
      <c r="I5" s="89">
        <f>MAX(F5/(1-F5),G5/(1-G5))</f>
        <v>1.1097047432221718</v>
      </c>
      <c r="J5" s="89">
        <f>MAX((F5/(1-F5))/(F$5/(1-F$5)),(G5/(1-G5))/(G$5/(1-G$5)))</f>
        <v>1</v>
      </c>
    </row>
    <row r="6" spans="1:12" ht="18" customHeight="1" thickTop="1">
      <c r="A6" s="2"/>
      <c r="B6" s="4" t="s">
        <v>216</v>
      </c>
      <c r="C6" s="5"/>
      <c r="D6" s="34">
        <v>0.47844418883323669</v>
      </c>
      <c r="E6" s="34">
        <v>0.30305814743041992</v>
      </c>
      <c r="F6" s="34">
        <v>0.50977951288223267</v>
      </c>
      <c r="G6" s="34">
        <v>0.49022048711776733</v>
      </c>
      <c r="H6" s="89">
        <f>F6/F7</f>
        <v>1.1677932908298796</v>
      </c>
      <c r="I6" s="89">
        <f t="shared" ref="I6:I50" si="0">MAX(F6/(1-F6),G6/(1-G6))</f>
        <v>1.0398984258684534</v>
      </c>
      <c r="J6" s="89">
        <f t="shared" ref="J6:J50" si="1">MAX((F6/(1-F6))/(F$5/(1-F$5)),(G6/(1-G6))/(G$5/(1-G$5)))</f>
        <v>1.1539800777173543</v>
      </c>
    </row>
    <row r="7" spans="1:12" ht="18" customHeight="1" thickBot="1">
      <c r="A7" s="2"/>
      <c r="B7" s="10" t="s">
        <v>217</v>
      </c>
      <c r="C7" s="11"/>
      <c r="D7" s="36">
        <v>0.52155578136444092</v>
      </c>
      <c r="E7" s="36">
        <v>0.38947272300720215</v>
      </c>
      <c r="F7" s="36">
        <v>0.43653231859207153</v>
      </c>
      <c r="G7" s="36">
        <v>0.56346768140792847</v>
      </c>
      <c r="H7" s="90">
        <f>F7/F6</f>
        <v>0.85631593181132326</v>
      </c>
      <c r="I7" s="90">
        <f t="shared" si="0"/>
        <v>1.2907811344306785</v>
      </c>
      <c r="J7" s="90">
        <f t="shared" si="1"/>
        <v>1.1631752881245943</v>
      </c>
    </row>
    <row r="8" spans="1:12" ht="18" customHeight="1" thickTop="1">
      <c r="A8" s="2"/>
      <c r="B8" s="7" t="s">
        <v>218</v>
      </c>
      <c r="C8" s="8" t="s">
        <v>11</v>
      </c>
      <c r="D8" s="38">
        <v>0.13642053306102753</v>
      </c>
      <c r="E8" s="38">
        <v>0.93251228332519531</v>
      </c>
      <c r="F8" s="38">
        <v>0.72761178016662598</v>
      </c>
      <c r="G8" s="38">
        <v>0.27238824963569641</v>
      </c>
      <c r="H8" s="91">
        <f>F8/(((1-E$5)*F$5-(1-E8)*D8*F8)/((1-E$5)-(1-E8)*D8))</f>
        <v>1.5469029012309059</v>
      </c>
      <c r="I8" s="91">
        <f t="shared" si="0"/>
        <v>2.6712307184639719</v>
      </c>
      <c r="J8" s="91">
        <f t="shared" si="1"/>
        <v>2.9642770441927557</v>
      </c>
      <c r="L8">
        <f>L7+1</f>
        <v>1</v>
      </c>
    </row>
    <row r="9" spans="1:12" ht="18" customHeight="1">
      <c r="A9" s="2"/>
      <c r="B9" s="43">
        <f>D8+D9+D10+D11+D12</f>
        <v>1</v>
      </c>
      <c r="C9" s="8" t="s">
        <v>12</v>
      </c>
      <c r="D9" s="38">
        <v>0.22223316133022308</v>
      </c>
      <c r="E9" s="38">
        <v>0.36828643083572388</v>
      </c>
      <c r="F9" s="38">
        <v>0.58751821517944336</v>
      </c>
      <c r="G9" s="38">
        <v>0.41248178482055664</v>
      </c>
      <c r="H9" s="91">
        <f t="shared" ref="H9:H50" si="2">F9/(((1-E$5)*F$5-(1-E9)*D9*F9)/((1-E$5)-(1-E9)*D9))</f>
        <v>1.3266978443976936</v>
      </c>
      <c r="I9" s="91">
        <f t="shared" si="0"/>
        <v>1.424349478692819</v>
      </c>
      <c r="J9" s="91">
        <f t="shared" si="1"/>
        <v>1.5806071835775009</v>
      </c>
      <c r="L9" s="31"/>
    </row>
    <row r="10" spans="1:12" ht="18" customHeight="1">
      <c r="A10" s="2"/>
      <c r="B10" s="7"/>
      <c r="C10" s="8" t="s">
        <v>13</v>
      </c>
      <c r="D10" s="38">
        <v>0.24972428381443024</v>
      </c>
      <c r="E10" s="38">
        <v>0.22366881370544434</v>
      </c>
      <c r="F10" s="38">
        <v>0.48375383019447327</v>
      </c>
      <c r="G10" s="38">
        <v>0.51624619960784912</v>
      </c>
      <c r="H10" s="91">
        <f t="shared" si="2"/>
        <v>1.0295453936504875</v>
      </c>
      <c r="I10" s="91">
        <f t="shared" si="0"/>
        <v>1.0671672226437467</v>
      </c>
      <c r="J10" s="91">
        <f t="shared" si="1"/>
        <v>1.0398602200826415</v>
      </c>
      <c r="K10" s="20"/>
      <c r="L10" s="21"/>
    </row>
    <row r="11" spans="1:12" ht="18" customHeight="1">
      <c r="A11" s="2"/>
      <c r="B11" s="7"/>
      <c r="C11" s="8" t="s">
        <v>14</v>
      </c>
      <c r="D11" s="38">
        <v>0.20510300993919373</v>
      </c>
      <c r="E11" s="38">
        <v>0.19896702468395233</v>
      </c>
      <c r="F11" s="38">
        <v>0.45743164420127869</v>
      </c>
      <c r="G11" s="38">
        <v>0.54256832599639893</v>
      </c>
      <c r="H11" s="91">
        <f t="shared" si="2"/>
        <v>0.95381143990625039</v>
      </c>
      <c r="I11" s="91">
        <f t="shared" si="0"/>
        <v>1.1861188387932393</v>
      </c>
      <c r="J11" s="91">
        <f t="shared" si="1"/>
        <v>1.068859844060132</v>
      </c>
      <c r="K11" s="20"/>
      <c r="L11" s="21"/>
    </row>
    <row r="12" spans="1:12" ht="18" customHeight="1" thickBot="1">
      <c r="A12" s="2"/>
      <c r="B12" s="7"/>
      <c r="C12" s="8" t="s">
        <v>15</v>
      </c>
      <c r="D12" s="38">
        <v>0.18651901185512543</v>
      </c>
      <c r="E12" s="38">
        <v>0.22734738886356354</v>
      </c>
      <c r="F12" s="38">
        <v>0.35298243165016174</v>
      </c>
      <c r="G12" s="38">
        <v>0.64701753854751587</v>
      </c>
      <c r="H12" s="91">
        <f t="shared" si="2"/>
        <v>0.69437183145025971</v>
      </c>
      <c r="I12" s="91">
        <f t="shared" si="0"/>
        <v>1.8330019454369195</v>
      </c>
      <c r="J12" s="91">
        <f t="shared" si="1"/>
        <v>1.6517924760009228</v>
      </c>
      <c r="K12" s="20"/>
      <c r="L12" s="21"/>
    </row>
    <row r="13" spans="1:12" ht="18" customHeight="1" thickTop="1">
      <c r="A13" s="2"/>
      <c r="B13" s="4" t="s">
        <v>219</v>
      </c>
      <c r="C13" s="5" t="s">
        <v>220</v>
      </c>
      <c r="D13" s="34">
        <v>0.277833491563797</v>
      </c>
      <c r="E13" s="34">
        <v>0.31099596619606018</v>
      </c>
      <c r="F13" s="34">
        <v>0.40571564435958862</v>
      </c>
      <c r="G13" s="34">
        <v>0.59428435564041138</v>
      </c>
      <c r="H13" s="89">
        <f>F13/(((1-E$5)*F$5-(1-E13)*D13*F13)/((1-E$5)-(1-E13)*D13))</f>
        <v>0.80757256471089878</v>
      </c>
      <c r="I13" s="89">
        <f t="shared" si="0"/>
        <v>1.4647804784024867</v>
      </c>
      <c r="J13" s="89">
        <f t="shared" si="1"/>
        <v>1.3199731616441563</v>
      </c>
      <c r="K13" s="20"/>
      <c r="L13" s="21"/>
    </row>
    <row r="14" spans="1:12" ht="18" customHeight="1">
      <c r="A14" s="2"/>
      <c r="B14" s="7"/>
      <c r="C14" s="8" t="s">
        <v>234</v>
      </c>
      <c r="D14" s="38">
        <v>0.15128509700298309</v>
      </c>
      <c r="E14" s="38">
        <v>0.35263046622276306</v>
      </c>
      <c r="F14" s="38">
        <v>0.45528718829154968</v>
      </c>
      <c r="G14" s="38">
        <v>0.54471284151077271</v>
      </c>
      <c r="H14" s="91">
        <f>F14/(((1-E$5)*F$5-(1-E14)*D14*F14)/((1-E$5)-(1-E14)*D14))</f>
        <v>0.95386358217288592</v>
      </c>
      <c r="I14" s="91">
        <f t="shared" si="0"/>
        <v>1.1964160010976048</v>
      </c>
      <c r="J14" s="91">
        <f t="shared" si="1"/>
        <v>1.0781390350947366</v>
      </c>
      <c r="K14" s="20"/>
      <c r="L14" s="21"/>
    </row>
    <row r="15" spans="1:12" ht="18" customHeight="1">
      <c r="A15" s="2"/>
      <c r="B15" s="7"/>
      <c r="C15" s="8" t="s">
        <v>235</v>
      </c>
      <c r="D15" s="38">
        <v>0.13157257437705994</v>
      </c>
      <c r="E15" s="38">
        <v>0.37427300214767456</v>
      </c>
      <c r="F15" s="38">
        <v>0.46278074383735657</v>
      </c>
      <c r="G15" s="38">
        <v>0.53721922636032104</v>
      </c>
      <c r="H15" s="91">
        <f>F15/(((1-E$5)*F$5-(1-E15)*D15*F15)/((1-E$5)-(1-E15)*D15))</f>
        <v>0.973001598078862</v>
      </c>
      <c r="I15" s="91">
        <f t="shared" si="0"/>
        <v>1.1608503571468591</v>
      </c>
      <c r="J15" s="91">
        <f t="shared" si="1"/>
        <v>1.0460893893056449</v>
      </c>
      <c r="K15" s="20"/>
      <c r="L15" s="21"/>
    </row>
    <row r="16" spans="1:12" ht="18" customHeight="1">
      <c r="A16" s="2"/>
      <c r="B16" s="7"/>
      <c r="C16" s="8" t="s">
        <v>236</v>
      </c>
      <c r="D16" s="38">
        <v>0.25881204009056091</v>
      </c>
      <c r="E16" s="38">
        <v>0.36556428670883179</v>
      </c>
      <c r="F16" s="38">
        <v>0.52654093503952026</v>
      </c>
      <c r="G16" s="38">
        <v>0.47345903515815735</v>
      </c>
      <c r="H16" s="91">
        <f>F16/(((1-E$5)*F$5-(1-E16)*D16*F16)/((1-E$5)-(1-E16)*D16))</f>
        <v>1.1539119988317728</v>
      </c>
      <c r="I16" s="91">
        <f t="shared" si="0"/>
        <v>1.1121150148080305</v>
      </c>
      <c r="J16" s="91">
        <f t="shared" si="1"/>
        <v>1.2341191594237033</v>
      </c>
      <c r="K16" s="20"/>
      <c r="L16" s="21"/>
    </row>
    <row r="17" spans="1:12" ht="18" customHeight="1" thickBot="1">
      <c r="A17" s="2"/>
      <c r="B17" s="10"/>
      <c r="C17" s="11" t="s">
        <v>221</v>
      </c>
      <c r="D17" s="36">
        <v>0.18049679696559906</v>
      </c>
      <c r="E17" s="36">
        <v>0.35745143890380859</v>
      </c>
      <c r="F17" s="36">
        <v>0.53608685731887817</v>
      </c>
      <c r="G17" s="36">
        <v>0.46391311287879944</v>
      </c>
      <c r="H17" s="90">
        <f>F17/(((1-E$5)*F$5-(1-E17)*D17*F17)/((1-E$5)-(1-E17)*D17))</f>
        <v>1.1639811107175595</v>
      </c>
      <c r="I17" s="90">
        <f t="shared" si="0"/>
        <v>1.1555759214335648</v>
      </c>
      <c r="J17" s="90">
        <f t="shared" si="1"/>
        <v>1.2823479278858887</v>
      </c>
      <c r="K17" s="20"/>
      <c r="L17" s="21"/>
    </row>
    <row r="18" spans="1:12" ht="18" customHeight="1" thickTop="1">
      <c r="A18" s="2"/>
      <c r="B18" s="4" t="s">
        <v>27</v>
      </c>
      <c r="C18" s="5" t="s">
        <v>142</v>
      </c>
      <c r="D18" s="34">
        <v>0.16754354536533356</v>
      </c>
      <c r="E18" s="34">
        <v>0.26534265279769897</v>
      </c>
      <c r="F18" s="34">
        <v>0.25171169638633728</v>
      </c>
      <c r="G18" s="34">
        <v>0.74828833341598511</v>
      </c>
      <c r="H18" s="89">
        <f t="shared" si="2"/>
        <v>0.47877341342617519</v>
      </c>
      <c r="I18" s="89">
        <f t="shared" si="0"/>
        <v>2.9727995669450848</v>
      </c>
      <c r="J18" s="89">
        <f t="shared" si="1"/>
        <v>2.6789103904459983</v>
      </c>
      <c r="K18" s="20"/>
      <c r="L18" s="21"/>
    </row>
    <row r="19" spans="1:12" ht="18" customHeight="1">
      <c r="A19" s="2"/>
      <c r="B19" s="7" t="s">
        <v>143</v>
      </c>
      <c r="C19" s="8" t="s">
        <v>144</v>
      </c>
      <c r="D19" s="38">
        <v>6.8410225212574005E-2</v>
      </c>
      <c r="E19" s="38">
        <v>0.2566077709197998</v>
      </c>
      <c r="F19" s="38">
        <v>0.3992885947227478</v>
      </c>
      <c r="G19" s="38">
        <v>0.6007114052772522</v>
      </c>
      <c r="H19" s="91">
        <f t="shared" si="2"/>
        <v>0.8312939376220132</v>
      </c>
      <c r="I19" s="91">
        <f t="shared" si="0"/>
        <v>1.5044542048449079</v>
      </c>
      <c r="J19" s="91">
        <f t="shared" si="1"/>
        <v>1.3557247673615684</v>
      </c>
      <c r="K19" s="20"/>
      <c r="L19" s="21"/>
    </row>
    <row r="20" spans="1:12" ht="18" customHeight="1">
      <c r="A20" s="2"/>
      <c r="B20" s="7"/>
      <c r="C20" s="8" t="s">
        <v>22</v>
      </c>
      <c r="D20" s="38">
        <v>0.13234825432300568</v>
      </c>
      <c r="E20" s="38">
        <v>0.32040172815322876</v>
      </c>
      <c r="F20" s="38">
        <v>0.52600777149200439</v>
      </c>
      <c r="G20" s="38">
        <v>0.47399225831031799</v>
      </c>
      <c r="H20" s="91">
        <f t="shared" si="2"/>
        <v>1.1295585812702247</v>
      </c>
      <c r="I20" s="91">
        <f t="shared" si="0"/>
        <v>1.1097392316910768</v>
      </c>
      <c r="J20" s="91">
        <f t="shared" si="1"/>
        <v>1.23148274194509</v>
      </c>
      <c r="K20" s="20"/>
      <c r="L20" s="21"/>
    </row>
    <row r="21" spans="1:12" ht="18" customHeight="1">
      <c r="A21" s="2"/>
      <c r="B21" s="7"/>
      <c r="C21" s="8" t="s">
        <v>23</v>
      </c>
      <c r="D21" s="38">
        <v>0.19478079676628113</v>
      </c>
      <c r="E21" s="38">
        <v>0.38039723038673401</v>
      </c>
      <c r="F21" s="38">
        <v>0.50129401683807373</v>
      </c>
      <c r="G21" s="38">
        <v>0.49870595335960388</v>
      </c>
      <c r="H21" s="91">
        <f t="shared" si="2"/>
        <v>1.0716019131453023</v>
      </c>
      <c r="I21" s="91">
        <f t="shared" si="0"/>
        <v>1.005189497947746</v>
      </c>
      <c r="J21" s="91">
        <f t="shared" si="1"/>
        <v>1.1154634203755818</v>
      </c>
      <c r="K21" s="20"/>
      <c r="L21" s="21"/>
    </row>
    <row r="22" spans="1:12" ht="18" customHeight="1">
      <c r="A22" s="2"/>
      <c r="B22" s="7"/>
      <c r="C22" s="8" t="s">
        <v>161</v>
      </c>
      <c r="D22" s="38">
        <v>0.24738706648349762</v>
      </c>
      <c r="E22" s="38">
        <v>0.3529570996761322</v>
      </c>
      <c r="F22" s="38">
        <v>0.65390419960021973</v>
      </c>
      <c r="G22" s="38">
        <v>0.34609580039978027</v>
      </c>
      <c r="H22" s="91">
        <f t="shared" si="2"/>
        <v>1.5739835800877389</v>
      </c>
      <c r="I22" s="91">
        <f t="shared" si="0"/>
        <v>1.8893734013671519</v>
      </c>
      <c r="J22" s="91">
        <f t="shared" si="1"/>
        <v>2.0966463745975275</v>
      </c>
      <c r="K22" s="20"/>
      <c r="L22" s="21"/>
    </row>
    <row r="23" spans="1:12" ht="18" customHeight="1">
      <c r="A23" s="2"/>
      <c r="B23" s="7"/>
      <c r="C23" s="8" t="s">
        <v>160</v>
      </c>
      <c r="D23" s="38">
        <v>1.1519517749547958E-2</v>
      </c>
      <c r="E23" s="38">
        <v>0.41560918092727661</v>
      </c>
      <c r="F23" s="38">
        <v>0.55974346399307251</v>
      </c>
      <c r="G23" s="38">
        <v>0.44025653600692749</v>
      </c>
      <c r="H23" s="91">
        <f t="shared" si="2"/>
        <v>1.1831266181891453</v>
      </c>
      <c r="I23" s="91">
        <f t="shared" si="0"/>
        <v>1.2714029621680958</v>
      </c>
      <c r="J23" s="91">
        <f t="shared" si="1"/>
        <v>1.4108817290184172</v>
      </c>
      <c r="K23" s="20"/>
      <c r="L23" s="21"/>
    </row>
    <row r="24" spans="1:12" ht="18" customHeight="1">
      <c r="A24" s="2"/>
      <c r="B24" s="7"/>
      <c r="C24" s="8" t="s">
        <v>162</v>
      </c>
      <c r="D24" s="38">
        <v>2.3681405931711197E-2</v>
      </c>
      <c r="E24" s="38">
        <v>0.34657332301139832</v>
      </c>
      <c r="F24" s="38">
        <v>0.35174116492271423</v>
      </c>
      <c r="G24" s="38">
        <v>0.64825886487960815</v>
      </c>
      <c r="H24" s="91">
        <f t="shared" si="2"/>
        <v>0.73744500500297239</v>
      </c>
      <c r="I24" s="91">
        <f t="shared" si="0"/>
        <v>1.8429998659603062</v>
      </c>
      <c r="J24" s="91">
        <f t="shared" si="1"/>
        <v>1.660802008116967</v>
      </c>
      <c r="K24" s="20"/>
      <c r="L24" s="21"/>
    </row>
    <row r="25" spans="1:12" ht="18" customHeight="1">
      <c r="A25" s="2"/>
      <c r="B25" s="7"/>
      <c r="C25" s="8" t="s">
        <v>163</v>
      </c>
      <c r="D25" s="38">
        <v>4.4938161969184875E-2</v>
      </c>
      <c r="E25" s="38">
        <v>0.34497985243797302</v>
      </c>
      <c r="F25" s="38">
        <v>0.5120551586151123</v>
      </c>
      <c r="G25" s="38">
        <v>0.4879448413848877</v>
      </c>
      <c r="H25" s="91">
        <f t="shared" si="2"/>
        <v>1.0844023151873383</v>
      </c>
      <c r="I25" s="91">
        <f t="shared" si="0"/>
        <v>1.0494119727996192</v>
      </c>
      <c r="J25" s="91">
        <f t="shared" si="1"/>
        <v>1.164537304609804</v>
      </c>
      <c r="K25" s="20"/>
      <c r="L25" s="21"/>
    </row>
    <row r="26" spans="1:12" ht="18" customHeight="1">
      <c r="A26" s="2"/>
      <c r="B26" s="7"/>
      <c r="C26" s="8" t="s">
        <v>157</v>
      </c>
      <c r="D26" s="38">
        <v>7.4408024549484253E-2</v>
      </c>
      <c r="E26" s="38">
        <v>0.36460894346237183</v>
      </c>
      <c r="F26" s="38">
        <v>0.35865619778633118</v>
      </c>
      <c r="G26" s="38">
        <v>0.64134377241134644</v>
      </c>
      <c r="H26" s="91">
        <f t="shared" si="2"/>
        <v>0.74252913579494884</v>
      </c>
      <c r="I26" s="91">
        <f t="shared" si="0"/>
        <v>1.7881852400090208</v>
      </c>
      <c r="J26" s="91">
        <f t="shared" si="1"/>
        <v>1.6114063231060838</v>
      </c>
      <c r="K26" s="20"/>
      <c r="L26" s="21"/>
    </row>
    <row r="27" spans="1:12" ht="18" customHeight="1">
      <c r="A27" s="2"/>
      <c r="B27" s="7"/>
      <c r="C27" s="8" t="s">
        <v>158</v>
      </c>
      <c r="D27" s="38">
        <v>2.4584749713540077E-2</v>
      </c>
      <c r="E27" s="38">
        <v>0.96442323923110962</v>
      </c>
      <c r="F27" s="38">
        <v>0.478687584400177</v>
      </c>
      <c r="G27" s="38">
        <v>0.521312415599823</v>
      </c>
      <c r="H27" s="91">
        <f t="shared" si="2"/>
        <v>1.0099028222980091</v>
      </c>
      <c r="I27" s="91">
        <f t="shared" si="0"/>
        <v>1.0890451989747287</v>
      </c>
      <c r="J27" s="91">
        <f t="shared" si="1"/>
        <v>1.0189702058473902</v>
      </c>
      <c r="K27" s="20"/>
      <c r="L27" s="21"/>
    </row>
    <row r="28" spans="1:12" ht="18" customHeight="1" thickBot="1">
      <c r="A28" s="2"/>
      <c r="B28" s="10"/>
      <c r="C28" s="11" t="s">
        <v>159</v>
      </c>
      <c r="D28" s="36">
        <v>1.0398249141871929E-2</v>
      </c>
      <c r="E28" s="36">
        <v>0.28502517938613892</v>
      </c>
      <c r="F28" s="36">
        <v>0.478687584400177</v>
      </c>
      <c r="G28" s="36">
        <v>0.521312415599823</v>
      </c>
      <c r="H28" s="90">
        <f t="shared" si="2"/>
        <v>1.0100046333527026</v>
      </c>
      <c r="I28" s="90">
        <f t="shared" si="0"/>
        <v>1.0890451989747287</v>
      </c>
      <c r="J28" s="90">
        <f t="shared" si="1"/>
        <v>1.0189702058473902</v>
      </c>
    </row>
    <row r="29" spans="1:12" ht="18" customHeight="1" thickTop="1">
      <c r="A29" s="2"/>
      <c r="B29" s="4" t="s">
        <v>27</v>
      </c>
      <c r="C29" s="5" t="s">
        <v>142</v>
      </c>
      <c r="D29" s="34">
        <v>0.13588707149028778</v>
      </c>
      <c r="E29" s="34">
        <v>0.28185859322547913</v>
      </c>
      <c r="F29" s="34">
        <v>0.28745567798614502</v>
      </c>
      <c r="G29" s="34">
        <v>0.71254432201385498</v>
      </c>
      <c r="H29" s="89">
        <f t="shared" si="2"/>
        <v>0.56714987828149344</v>
      </c>
      <c r="I29" s="89">
        <f t="shared" si="0"/>
        <v>2.4787971732052503</v>
      </c>
      <c r="J29" s="89">
        <f t="shared" si="1"/>
        <v>2.2337447761174207</v>
      </c>
    </row>
    <row r="30" spans="1:12" ht="18" customHeight="1">
      <c r="A30" s="2"/>
      <c r="B30" s="7" t="s">
        <v>147</v>
      </c>
      <c r="C30" s="8" t="s">
        <v>144</v>
      </c>
      <c r="D30" s="38">
        <v>4.2672693729400635E-2</v>
      </c>
      <c r="E30" s="38">
        <v>0.26712840795516968</v>
      </c>
      <c r="F30" s="38">
        <v>0.3949374258518219</v>
      </c>
      <c r="G30" s="38">
        <v>0.60506260395050049</v>
      </c>
      <c r="H30" s="91">
        <f t="shared" si="2"/>
        <v>0.82625626705065291</v>
      </c>
      <c r="I30" s="91">
        <f t="shared" si="0"/>
        <v>1.5320468762969839</v>
      </c>
      <c r="J30" s="91">
        <f t="shared" si="1"/>
        <v>1.3805896439159906</v>
      </c>
    </row>
    <row r="31" spans="1:12" ht="18" customHeight="1">
      <c r="A31" s="2"/>
      <c r="B31" s="7"/>
      <c r="C31" s="8" t="s">
        <v>22</v>
      </c>
      <c r="D31" s="38">
        <v>9.9874533712863922E-2</v>
      </c>
      <c r="E31" s="38">
        <v>0.33327153325080872</v>
      </c>
      <c r="F31" s="38">
        <v>0.49671530723571777</v>
      </c>
      <c r="G31" s="38">
        <v>0.50328469276428223</v>
      </c>
      <c r="H31" s="91">
        <f t="shared" si="2"/>
        <v>1.0536674652927707</v>
      </c>
      <c r="I31" s="91">
        <f t="shared" si="0"/>
        <v>1.0132256554868904</v>
      </c>
      <c r="J31" s="91">
        <f t="shared" si="1"/>
        <v>1.0952196132885517</v>
      </c>
    </row>
    <row r="32" spans="1:12" ht="18" customHeight="1">
      <c r="A32" s="2"/>
      <c r="B32" s="7"/>
      <c r="C32" s="8" t="s">
        <v>23</v>
      </c>
      <c r="D32" s="38">
        <v>0.22454315423965454</v>
      </c>
      <c r="E32" s="38">
        <v>0.34926795959472656</v>
      </c>
      <c r="F32" s="38">
        <v>0.4570280909538269</v>
      </c>
      <c r="G32" s="38">
        <v>0.5429719090461731</v>
      </c>
      <c r="H32" s="91">
        <f t="shared" si="2"/>
        <v>0.95432216327716679</v>
      </c>
      <c r="I32" s="91">
        <f t="shared" si="0"/>
        <v>1.1880493120520879</v>
      </c>
      <c r="J32" s="91">
        <f t="shared" si="1"/>
        <v>1.0705994718941476</v>
      </c>
    </row>
    <row r="33" spans="1:10" ht="18" customHeight="1">
      <c r="A33" s="2"/>
      <c r="B33" s="7"/>
      <c r="C33" s="8" t="s">
        <v>161</v>
      </c>
      <c r="D33" s="38">
        <v>0.28823590278625488</v>
      </c>
      <c r="E33" s="38">
        <v>0.3496023416519165</v>
      </c>
      <c r="F33" s="38">
        <v>0.6242218017578125</v>
      </c>
      <c r="G33" s="38">
        <v>0.37577816843986511</v>
      </c>
      <c r="H33" s="91">
        <f t="shared" si="2"/>
        <v>1.5101191169476911</v>
      </c>
      <c r="I33" s="91">
        <f t="shared" si="0"/>
        <v>1.6611442725463921</v>
      </c>
      <c r="J33" s="91">
        <f t="shared" si="1"/>
        <v>1.8433794580772969</v>
      </c>
    </row>
    <row r="34" spans="1:10" ht="18" customHeight="1">
      <c r="A34" s="2"/>
      <c r="B34" s="7"/>
      <c r="C34" s="8" t="s">
        <v>160</v>
      </c>
      <c r="D34" s="38">
        <v>4.5873019844293594E-2</v>
      </c>
      <c r="E34" s="38">
        <v>0.24849221110343933</v>
      </c>
      <c r="F34" s="38">
        <v>0.50401270389556885</v>
      </c>
      <c r="G34" s="38">
        <v>0.49598732590675354</v>
      </c>
      <c r="H34" s="91">
        <f t="shared" si="2"/>
        <v>1.0670906372106521</v>
      </c>
      <c r="I34" s="91">
        <f t="shared" si="0"/>
        <v>1.0161806720740039</v>
      </c>
      <c r="J34" s="91">
        <f t="shared" si="1"/>
        <v>1.127660376979138</v>
      </c>
    </row>
    <row r="35" spans="1:10" ht="18" customHeight="1">
      <c r="A35" s="2"/>
      <c r="B35" s="7"/>
      <c r="C35" s="8" t="s">
        <v>162</v>
      </c>
      <c r="D35" s="38">
        <v>4.0844544768333435E-2</v>
      </c>
      <c r="E35" s="38">
        <v>0.32373827695846558</v>
      </c>
      <c r="F35" s="38">
        <v>0.35620760917663574</v>
      </c>
      <c r="G35" s="38">
        <v>0.64379239082336426</v>
      </c>
      <c r="H35" s="91">
        <f t="shared" si="2"/>
        <v>0.74331940178072298</v>
      </c>
      <c r="I35" s="91">
        <f t="shared" si="0"/>
        <v>1.8073515956368056</v>
      </c>
      <c r="J35" s="91">
        <f t="shared" si="1"/>
        <v>1.6286779043486157</v>
      </c>
    </row>
    <row r="36" spans="1:10" ht="18" customHeight="1">
      <c r="A36" s="2"/>
      <c r="B36" s="7"/>
      <c r="C36" s="8" t="s">
        <v>163</v>
      </c>
      <c r="D36" s="38">
        <v>3.2883822917938232E-2</v>
      </c>
      <c r="E36" s="38">
        <v>0.42984265089035034</v>
      </c>
      <c r="F36" s="38">
        <v>0.51361179351806641</v>
      </c>
      <c r="G36" s="38">
        <v>0.48638823628425598</v>
      </c>
      <c r="H36" s="91">
        <f t="shared" si="2"/>
        <v>1.0862574076923619</v>
      </c>
      <c r="I36" s="91">
        <f t="shared" si="0"/>
        <v>1.0559709028165838</v>
      </c>
      <c r="J36" s="91">
        <f t="shared" si="1"/>
        <v>1.1718157794900774</v>
      </c>
    </row>
    <row r="37" spans="1:10" ht="18" customHeight="1">
      <c r="A37" s="2"/>
      <c r="B37" s="7"/>
      <c r="C37" s="8" t="s">
        <v>157</v>
      </c>
      <c r="D37" s="38">
        <v>4.7609437257051468E-2</v>
      </c>
      <c r="E37" s="38">
        <v>0.37829813361167908</v>
      </c>
      <c r="F37" s="38">
        <v>0.3607025146484375</v>
      </c>
      <c r="G37" s="38">
        <v>0.6392974853515625</v>
      </c>
      <c r="H37" s="91">
        <f t="shared" si="2"/>
        <v>0.75242120621064934</v>
      </c>
      <c r="I37" s="91">
        <f t="shared" si="0"/>
        <v>1.7723676974491307</v>
      </c>
      <c r="J37" s="91">
        <f t="shared" si="1"/>
        <v>1.5971524932864853</v>
      </c>
    </row>
    <row r="38" spans="1:10" ht="18" customHeight="1">
      <c r="A38" s="2"/>
      <c r="B38" s="7"/>
      <c r="C38" s="8" t="s">
        <v>158</v>
      </c>
      <c r="D38" s="38">
        <v>1.8675863742828369E-2</v>
      </c>
      <c r="E38" s="38">
        <v>0.95216894149780273</v>
      </c>
      <c r="F38" s="38">
        <v>0.23434923589229584</v>
      </c>
      <c r="G38" s="38">
        <v>0.76565074920654297</v>
      </c>
      <c r="H38" s="91">
        <f t="shared" si="2"/>
        <v>0.4940648889610868</v>
      </c>
      <c r="I38" s="91">
        <f t="shared" si="0"/>
        <v>3.2671354681707383</v>
      </c>
      <c r="J38" s="91">
        <f t="shared" si="1"/>
        <v>2.9441484215739999</v>
      </c>
    </row>
    <row r="39" spans="1:10" ht="18" customHeight="1" thickBot="1">
      <c r="A39" s="2"/>
      <c r="B39" s="10"/>
      <c r="C39" s="11" t="s">
        <v>159</v>
      </c>
      <c r="D39" s="36">
        <v>2.2899964824318886E-2</v>
      </c>
      <c r="E39" s="36">
        <v>0.4977775514125824</v>
      </c>
      <c r="F39" s="36">
        <v>0.34584128856658936</v>
      </c>
      <c r="G39" s="36">
        <v>0.65415871143341064</v>
      </c>
      <c r="H39" s="90">
        <f t="shared" si="2"/>
        <v>0.72609711105101127</v>
      </c>
      <c r="I39" s="90">
        <f t="shared" si="0"/>
        <v>1.8914997516482388</v>
      </c>
      <c r="J39" s="90">
        <f t="shared" si="1"/>
        <v>1.7045072242874475</v>
      </c>
    </row>
    <row r="40" spans="1:10" ht="18" customHeight="1" thickTop="1">
      <c r="A40" s="2"/>
      <c r="B40" s="7" t="s">
        <v>148</v>
      </c>
      <c r="C40" s="8" t="s">
        <v>149</v>
      </c>
      <c r="D40" s="38">
        <v>0.51684689521789551</v>
      </c>
      <c r="E40" s="38">
        <v>0.34317669272422791</v>
      </c>
      <c r="F40" s="38">
        <v>0.51244205236434937</v>
      </c>
      <c r="G40" s="38">
        <v>0.48755797743797302</v>
      </c>
      <c r="H40" s="91">
        <f t="shared" si="2"/>
        <v>1.1855900904692396</v>
      </c>
      <c r="I40" s="91">
        <f t="shared" si="0"/>
        <v>1.0510382506312757</v>
      </c>
      <c r="J40" s="91">
        <f t="shared" si="1"/>
        <v>1.1663419926176712</v>
      </c>
    </row>
    <row r="41" spans="1:10" ht="18" customHeight="1">
      <c r="A41" s="2"/>
      <c r="B41" s="7"/>
      <c r="C41" s="8" t="s">
        <v>85</v>
      </c>
      <c r="D41" s="38">
        <v>4.7236617654561996E-2</v>
      </c>
      <c r="E41" s="38">
        <v>0.53090155124664307</v>
      </c>
      <c r="F41" s="38">
        <v>0.67076402902603149</v>
      </c>
      <c r="G41" s="38">
        <v>0.32923600077629089</v>
      </c>
      <c r="H41" s="91">
        <f t="shared" si="2"/>
        <v>1.4360912540108555</v>
      </c>
      <c r="I41" s="91">
        <f t="shared" si="0"/>
        <v>2.0373351886239259</v>
      </c>
      <c r="J41" s="91">
        <f t="shared" si="1"/>
        <v>2.2608402521054924</v>
      </c>
    </row>
    <row r="42" spans="1:10" ht="18" customHeight="1">
      <c r="A42" s="2"/>
      <c r="B42" s="7"/>
      <c r="C42" s="8" t="s">
        <v>24</v>
      </c>
      <c r="D42" s="38">
        <v>0.18683871626853943</v>
      </c>
      <c r="E42" s="38">
        <v>0.22207753360271454</v>
      </c>
      <c r="F42" s="38">
        <v>0.4133642315864563</v>
      </c>
      <c r="G42" s="38">
        <v>0.5866357684135437</v>
      </c>
      <c r="H42" s="91">
        <f t="shared" si="2"/>
        <v>0.8411983225638725</v>
      </c>
      <c r="I42" s="91">
        <f t="shared" si="0"/>
        <v>1.4191739961681884</v>
      </c>
      <c r="J42" s="91">
        <f t="shared" si="1"/>
        <v>1.2788753088028013</v>
      </c>
    </row>
    <row r="43" spans="1:10" ht="18" customHeight="1">
      <c r="A43" s="2"/>
      <c r="B43" s="7"/>
      <c r="C43" s="8" t="s">
        <v>157</v>
      </c>
      <c r="D43" s="38">
        <v>0.20244045555591583</v>
      </c>
      <c r="E43" s="38">
        <v>0.35924729704856873</v>
      </c>
      <c r="F43" s="38">
        <v>0.39539626240730286</v>
      </c>
      <c r="G43" s="38">
        <v>0.60460376739501953</v>
      </c>
      <c r="H43" s="91">
        <f t="shared" si="2"/>
        <v>0.8011648338151709</v>
      </c>
      <c r="I43" s="91">
        <f t="shared" si="0"/>
        <v>1.5291085689201478</v>
      </c>
      <c r="J43" s="91">
        <f t="shared" si="1"/>
        <v>1.3779418158384928</v>
      </c>
    </row>
    <row r="44" spans="1:10" ht="18" customHeight="1">
      <c r="A44" s="2"/>
      <c r="B44" s="7"/>
      <c r="C44" s="8" t="s">
        <v>158</v>
      </c>
      <c r="D44" s="38">
        <v>2.4584749713540077E-2</v>
      </c>
      <c r="E44" s="38">
        <v>0.96442323923110962</v>
      </c>
      <c r="F44" s="38">
        <v>0.478687584400177</v>
      </c>
      <c r="G44" s="38">
        <v>0.521312415599823</v>
      </c>
      <c r="H44" s="91">
        <f t="shared" si="2"/>
        <v>1.0099028222980091</v>
      </c>
      <c r="I44" s="91">
        <f t="shared" si="0"/>
        <v>1.0890451989747287</v>
      </c>
      <c r="J44" s="91">
        <f t="shared" si="1"/>
        <v>1.0189702058473902</v>
      </c>
    </row>
    <row r="45" spans="1:10" ht="18" customHeight="1" thickBot="1">
      <c r="A45" s="2"/>
      <c r="B45" s="10"/>
      <c r="C45" s="11" t="s">
        <v>159</v>
      </c>
      <c r="D45" s="36">
        <v>2.070329524576664E-2</v>
      </c>
      <c r="E45" s="36">
        <v>0.34136763215065002</v>
      </c>
      <c r="F45" s="36">
        <v>0.59873723983764648</v>
      </c>
      <c r="G45" s="36">
        <v>0.40126276016235352</v>
      </c>
      <c r="H45" s="90">
        <f t="shared" si="2"/>
        <v>1.270300810063647</v>
      </c>
      <c r="I45" s="90">
        <f t="shared" si="0"/>
        <v>1.4921325856289118</v>
      </c>
      <c r="J45" s="90">
        <f t="shared" si="1"/>
        <v>1.6558264098636755</v>
      </c>
    </row>
    <row r="46" spans="1:10" ht="18" customHeight="1" thickTop="1">
      <c r="A46" s="2"/>
      <c r="B46" s="7" t="s">
        <v>150</v>
      </c>
      <c r="C46" s="8" t="s">
        <v>151</v>
      </c>
      <c r="D46" s="38">
        <v>0.25051429867744446</v>
      </c>
      <c r="E46" s="38">
        <v>0.33308008313179016</v>
      </c>
      <c r="F46" s="38">
        <v>0.60018271207809448</v>
      </c>
      <c r="G46" s="38">
        <v>0.39981725811958313</v>
      </c>
      <c r="H46" s="91">
        <f t="shared" si="2"/>
        <v>1.3941056587482239</v>
      </c>
      <c r="I46" s="91">
        <f t="shared" si="0"/>
        <v>1.5011424723468321</v>
      </c>
      <c r="J46" s="91">
        <f t="shared" si="1"/>
        <v>1.6658247226953227</v>
      </c>
    </row>
    <row r="47" spans="1:10" ht="18" customHeight="1">
      <c r="A47" s="2"/>
      <c r="B47" s="7"/>
      <c r="C47" s="8" t="s">
        <v>152</v>
      </c>
      <c r="D47" s="38">
        <v>0.45641604065895081</v>
      </c>
      <c r="E47" s="38">
        <v>0.35514754056930542</v>
      </c>
      <c r="F47" s="38">
        <v>0.52207028865814209</v>
      </c>
      <c r="G47" s="38">
        <v>0.47792971134185791</v>
      </c>
      <c r="H47" s="91">
        <f t="shared" si="2"/>
        <v>1.201734764356402</v>
      </c>
      <c r="I47" s="91">
        <f t="shared" si="0"/>
        <v>1.0923578849960029</v>
      </c>
      <c r="J47" s="91">
        <f t="shared" si="1"/>
        <v>1.2121945813795398</v>
      </c>
    </row>
    <row r="48" spans="1:10" ht="18" customHeight="1">
      <c r="A48" s="2"/>
      <c r="B48" s="7"/>
      <c r="C48" s="8" t="s">
        <v>155</v>
      </c>
      <c r="D48" s="38">
        <v>5.1313064992427826E-2</v>
      </c>
      <c r="E48" s="38">
        <v>0.20437604188919067</v>
      </c>
      <c r="F48" s="38">
        <v>0.24612720310688019</v>
      </c>
      <c r="G48" s="38">
        <v>0.75387281179428101</v>
      </c>
      <c r="H48" s="93">
        <f t="shared" si="2"/>
        <v>0.50309622339274018</v>
      </c>
      <c r="I48" s="93">
        <f t="shared" si="0"/>
        <v>3.0629400079286491</v>
      </c>
      <c r="J48" s="93">
        <f t="shared" si="1"/>
        <v>2.760139601670085</v>
      </c>
    </row>
    <row r="49" spans="1:10" ht="18" customHeight="1">
      <c r="A49" s="2"/>
      <c r="B49" s="7"/>
      <c r="C49" s="8" t="s">
        <v>154</v>
      </c>
      <c r="D49" s="38">
        <v>0.13335633277893066</v>
      </c>
      <c r="E49" s="38">
        <v>0.28036922216415405</v>
      </c>
      <c r="F49" s="38">
        <v>0.26830941438674927</v>
      </c>
      <c r="G49" s="38">
        <v>0.73169058561325073</v>
      </c>
      <c r="H49" s="93">
        <f t="shared" si="2"/>
        <v>0.52660393972370689</v>
      </c>
      <c r="I49" s="93">
        <f t="shared" si="0"/>
        <v>2.7270402989235776</v>
      </c>
      <c r="J49" s="93">
        <f t="shared" si="1"/>
        <v>2.4574467357914158</v>
      </c>
    </row>
    <row r="50" spans="1:10" ht="18" customHeight="1" thickBot="1">
      <c r="A50" s="2"/>
      <c r="B50" s="10"/>
      <c r="C50" s="11" t="s">
        <v>153</v>
      </c>
      <c r="D50" s="36">
        <v>7.5319953262805939E-2</v>
      </c>
      <c r="E50" s="36">
        <v>0.36927500367164612</v>
      </c>
      <c r="F50" s="36">
        <v>0.35693502426147461</v>
      </c>
      <c r="G50" s="36">
        <v>0.64306497573852539</v>
      </c>
      <c r="H50" s="90">
        <f t="shared" si="2"/>
        <v>0.73868712476896803</v>
      </c>
      <c r="I50" s="90">
        <f t="shared" si="0"/>
        <v>1.8016303585479603</v>
      </c>
      <c r="J50" s="90">
        <f t="shared" si="1"/>
        <v>1.6235222653159909</v>
      </c>
    </row>
    <row r="51" spans="1:10" ht="18" customHeight="1" thickTop="1">
      <c r="A51" s="2"/>
      <c r="I51" s="2"/>
    </row>
    <row r="52" spans="1:10" ht="18" customHeight="1" thickBot="1">
      <c r="A52" s="2"/>
      <c r="B52" s="2"/>
      <c r="C52" s="2"/>
      <c r="D52" s="26"/>
      <c r="E52" s="26"/>
      <c r="F52" s="26"/>
      <c r="G52" s="26"/>
      <c r="H52" s="26"/>
      <c r="I52" s="2"/>
    </row>
    <row r="53" spans="1:10" ht="18" customHeight="1" thickTop="1">
      <c r="A53" s="2"/>
      <c r="B53" s="172" t="s">
        <v>205</v>
      </c>
      <c r="C53" s="173"/>
      <c r="D53" s="173"/>
      <c r="E53" s="173"/>
      <c r="F53" s="173"/>
      <c r="G53" s="173"/>
      <c r="H53" s="173"/>
      <c r="I53" s="173"/>
      <c r="J53" s="200"/>
    </row>
    <row r="54" spans="1:10" ht="18" customHeight="1">
      <c r="A54" s="2"/>
      <c r="B54" s="174"/>
      <c r="C54" s="175"/>
      <c r="D54" s="175"/>
      <c r="E54" s="175"/>
      <c r="F54" s="175"/>
      <c r="G54" s="175"/>
      <c r="H54" s="175"/>
      <c r="I54" s="175"/>
      <c r="J54" s="201"/>
    </row>
    <row r="55" spans="1:10" ht="18" customHeight="1">
      <c r="A55" s="2"/>
      <c r="B55" s="174"/>
      <c r="C55" s="175"/>
      <c r="D55" s="175"/>
      <c r="E55" s="175"/>
      <c r="F55" s="175"/>
      <c r="G55" s="175"/>
      <c r="H55" s="175"/>
      <c r="I55" s="175"/>
      <c r="J55" s="201"/>
    </row>
    <row r="56" spans="1:10" ht="18" customHeight="1">
      <c r="A56" s="2"/>
      <c r="B56" s="174"/>
      <c r="C56" s="175"/>
      <c r="D56" s="175"/>
      <c r="E56" s="175"/>
      <c r="F56" s="175"/>
      <c r="G56" s="175"/>
      <c r="H56" s="175"/>
      <c r="I56" s="175"/>
      <c r="J56" s="201"/>
    </row>
    <row r="57" spans="1:10" ht="18" customHeight="1">
      <c r="A57" s="2"/>
      <c r="B57" s="174"/>
      <c r="C57" s="175"/>
      <c r="D57" s="175"/>
      <c r="E57" s="175"/>
      <c r="F57" s="175"/>
      <c r="G57" s="175"/>
      <c r="H57" s="175"/>
      <c r="I57" s="175"/>
      <c r="J57" s="201"/>
    </row>
    <row r="58" spans="1:10" ht="18" customHeight="1">
      <c r="A58" s="2"/>
      <c r="B58" s="174"/>
      <c r="C58" s="175"/>
      <c r="D58" s="175"/>
      <c r="E58" s="175"/>
      <c r="F58" s="175"/>
      <c r="G58" s="175"/>
      <c r="H58" s="175"/>
      <c r="I58" s="175"/>
      <c r="J58" s="201"/>
    </row>
    <row r="59" spans="1:10" ht="18" customHeight="1">
      <c r="A59" s="2"/>
      <c r="B59" s="174"/>
      <c r="C59" s="175"/>
      <c r="D59" s="175"/>
      <c r="E59" s="175"/>
      <c r="F59" s="175"/>
      <c r="G59" s="175"/>
      <c r="H59" s="175"/>
      <c r="I59" s="175"/>
      <c r="J59" s="201"/>
    </row>
    <row r="60" spans="1:10" ht="18" customHeight="1">
      <c r="A60" s="2"/>
      <c r="B60" s="174"/>
      <c r="C60" s="175"/>
      <c r="D60" s="175"/>
      <c r="E60" s="175"/>
      <c r="F60" s="175"/>
      <c r="G60" s="175"/>
      <c r="H60" s="175"/>
      <c r="I60" s="175"/>
      <c r="J60" s="201"/>
    </row>
    <row r="61" spans="1:10" ht="18" customHeight="1">
      <c r="A61" s="2"/>
      <c r="B61" s="174"/>
      <c r="C61" s="175"/>
      <c r="D61" s="175"/>
      <c r="E61" s="175"/>
      <c r="F61" s="175"/>
      <c r="G61" s="175"/>
      <c r="H61" s="175"/>
      <c r="I61" s="175"/>
      <c r="J61" s="201"/>
    </row>
    <row r="62" spans="1:10" ht="18" customHeight="1" thickBot="1">
      <c r="A62" s="2"/>
      <c r="B62" s="231"/>
      <c r="C62" s="232"/>
      <c r="D62" s="232"/>
      <c r="E62" s="232"/>
      <c r="F62" s="232"/>
      <c r="G62" s="232"/>
      <c r="H62" s="232"/>
      <c r="I62" s="232"/>
      <c r="J62" s="233"/>
    </row>
    <row r="63" spans="1:10" ht="18" customHeight="1" thickTop="1">
      <c r="A63" s="2"/>
      <c r="B63" s="2"/>
      <c r="C63" s="2"/>
      <c r="D63" s="3"/>
      <c r="E63" s="3"/>
      <c r="F63" s="3"/>
      <c r="G63" s="3"/>
      <c r="H63" s="3"/>
      <c r="I63" s="2"/>
    </row>
    <row r="64" spans="1:10" ht="18" customHeight="1">
      <c r="A64" s="2"/>
      <c r="B64" s="2"/>
      <c r="C64" s="2"/>
      <c r="D64" s="2"/>
      <c r="E64" s="2"/>
      <c r="F64" s="2"/>
      <c r="G64" s="2"/>
      <c r="H64" s="2"/>
      <c r="I64" s="2"/>
    </row>
  </sheetData>
  <mergeCells count="2">
    <mergeCell ref="B2:J2"/>
    <mergeCell ref="B53:J62"/>
  </mergeCells>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1"/>
  <sheetViews>
    <sheetView workbookViewId="0"/>
  </sheetViews>
  <sheetFormatPr baseColWidth="10" defaultRowHeight="14.4"/>
  <cols>
    <col min="1" max="1" width="13.6640625" customWidth="1"/>
    <col min="2" max="2" width="16.109375" customWidth="1"/>
    <col min="3" max="3" width="18.33203125" customWidth="1"/>
    <col min="4" max="7" width="15.77734375" customWidth="1"/>
    <col min="8" max="10" width="10.77734375" customWidth="1"/>
    <col min="11" max="11" width="13.77734375" bestFit="1" customWidth="1"/>
  </cols>
  <sheetData>
    <row r="1" spans="1:10" ht="18" customHeight="1" thickBot="1">
      <c r="A1" s="2"/>
      <c r="B1" s="2"/>
      <c r="C1" s="2"/>
      <c r="D1" s="2"/>
      <c r="E1" s="2"/>
      <c r="F1" s="2"/>
      <c r="G1" s="2"/>
      <c r="H1" s="2"/>
      <c r="I1" s="2"/>
    </row>
    <row r="2" spans="1:10" ht="40.049999999999997" customHeight="1" thickTop="1" thickBot="1">
      <c r="A2" s="2"/>
      <c r="B2" s="234" t="s">
        <v>329</v>
      </c>
      <c r="C2" s="235"/>
      <c r="D2" s="235"/>
      <c r="E2" s="235"/>
      <c r="F2" s="235"/>
      <c r="G2" s="235"/>
      <c r="H2" s="235"/>
      <c r="I2" s="235"/>
      <c r="J2" s="236"/>
    </row>
    <row r="3" spans="1:10" ht="18" customHeight="1" thickTop="1" thickBot="1">
      <c r="A3" s="2"/>
      <c r="B3" s="2"/>
      <c r="C3" s="2"/>
      <c r="D3" s="2"/>
      <c r="E3" s="2"/>
      <c r="F3" s="2"/>
      <c r="G3" s="2"/>
      <c r="H3" s="2"/>
      <c r="I3" s="2"/>
    </row>
    <row r="4" spans="1:10" ht="73.95" customHeight="1" thickTop="1" thickBot="1">
      <c r="A4" s="2"/>
      <c r="B4" s="4"/>
      <c r="C4" s="5"/>
      <c r="D4" s="13"/>
      <c r="E4" s="13" t="s">
        <v>29</v>
      </c>
      <c r="F4" s="13" t="s">
        <v>327</v>
      </c>
      <c r="G4" s="13" t="s">
        <v>328</v>
      </c>
      <c r="H4" s="88" t="s">
        <v>32</v>
      </c>
      <c r="I4" s="88" t="s">
        <v>197</v>
      </c>
      <c r="J4" s="88" t="s">
        <v>198</v>
      </c>
    </row>
    <row r="5" spans="1:10" ht="18" customHeight="1" thickTop="1" thickBot="1">
      <c r="A5" s="2"/>
      <c r="B5" s="4" t="s">
        <v>215</v>
      </c>
      <c r="C5" s="5"/>
      <c r="D5" s="34">
        <v>1</v>
      </c>
      <c r="E5" s="34">
        <v>0.34812816977500916</v>
      </c>
      <c r="F5" s="34">
        <v>0.47400000691413879</v>
      </c>
      <c r="G5" s="34">
        <v>0.52600002288818359</v>
      </c>
      <c r="H5" s="89">
        <f>F5/F5</f>
        <v>1</v>
      </c>
      <c r="I5" s="89">
        <f>MAX(F5/(1-F5),G5/(1-G5))</f>
        <v>1.1097047432221718</v>
      </c>
      <c r="J5" s="89">
        <f>MAX((F5/(1-F5))/(F$5/(1-F$5)),(G5/(1-G5))/(G$5/(1-G$5)))</f>
        <v>1</v>
      </c>
    </row>
    <row r="6" spans="1:10" ht="18" customHeight="1" thickTop="1">
      <c r="A6" s="2"/>
      <c r="B6" s="4" t="s">
        <v>224</v>
      </c>
      <c r="C6" s="5">
        <v>0</v>
      </c>
      <c r="D6" s="34">
        <v>0.12698425352573395</v>
      </c>
      <c r="E6" s="34">
        <v>0.49731326103210449</v>
      </c>
      <c r="F6" s="34">
        <v>0.68213486671447754</v>
      </c>
      <c r="G6" s="34">
        <v>0.31786510348320007</v>
      </c>
      <c r="H6" s="89">
        <f t="shared" ref="H6:H47" si="0">F6/(((1-E$5)*F$5-(1-E6)*D6*F6)/((1-E$5)-(1-E6)*D6))</f>
        <v>1.5111326011282786</v>
      </c>
      <c r="I6" s="89">
        <f t="shared" ref="I6:I47" si="1">MAX(F6/(1-F6),G6/(1-G6))</f>
        <v>2.1459883305343519</v>
      </c>
      <c r="J6" s="89">
        <f t="shared" ref="J6:J47" si="2">MAX((F6/(1-F6))/(F$5/(1-F$5)),(G6/(1-G6))/(G$5/(1-G$5)))</f>
        <v>2.381413144637103</v>
      </c>
    </row>
    <row r="7" spans="1:10" ht="18" customHeight="1">
      <c r="A7" s="2"/>
      <c r="B7" s="7"/>
      <c r="C7" s="8">
        <v>1</v>
      </c>
      <c r="D7" s="38">
        <v>0.30630102753639221</v>
      </c>
      <c r="E7" s="38">
        <v>0.45477110147476196</v>
      </c>
      <c r="F7" s="38">
        <v>0.55906426906585693</v>
      </c>
      <c r="G7" s="38">
        <v>0.44093576073646545</v>
      </c>
      <c r="H7" s="91">
        <f t="shared" si="0"/>
        <v>1.2571685885252237</v>
      </c>
      <c r="I7" s="91">
        <f t="shared" si="1"/>
        <v>1.2679042088094177</v>
      </c>
      <c r="J7" s="91">
        <f t="shared" si="2"/>
        <v>1.4069991462850224</v>
      </c>
    </row>
    <row r="8" spans="1:10" ht="18" customHeight="1">
      <c r="A8" s="2"/>
      <c r="B8" s="7"/>
      <c r="C8" s="8">
        <v>2</v>
      </c>
      <c r="D8" s="38">
        <v>0.29931098222732544</v>
      </c>
      <c r="E8" s="38">
        <v>0.29325011372566223</v>
      </c>
      <c r="F8" s="38">
        <v>0.49777579307556152</v>
      </c>
      <c r="G8" s="38">
        <v>0.50222420692443848</v>
      </c>
      <c r="H8" s="91">
        <f t="shared" si="0"/>
        <v>1.0760904314042763</v>
      </c>
      <c r="I8" s="91">
        <f t="shared" si="1"/>
        <v>1.0089365813098141</v>
      </c>
      <c r="J8" s="91">
        <f t="shared" si="2"/>
        <v>1.0998754838839908</v>
      </c>
    </row>
    <row r="9" spans="1:10" ht="18" customHeight="1">
      <c r="A9" s="2"/>
      <c r="B9" s="7"/>
      <c r="C9" s="8">
        <v>3</v>
      </c>
      <c r="D9" s="38">
        <v>0.16913217306137085</v>
      </c>
      <c r="E9" s="38">
        <v>0.22915156185626984</v>
      </c>
      <c r="F9" s="38">
        <v>0.37572908401489258</v>
      </c>
      <c r="G9" s="38">
        <v>0.62427091598510742</v>
      </c>
      <c r="H9" s="91">
        <f t="shared" si="0"/>
        <v>0.7536165999682356</v>
      </c>
      <c r="I9" s="91">
        <f t="shared" si="1"/>
        <v>1.6614921296866216</v>
      </c>
      <c r="J9" s="91">
        <f t="shared" si="2"/>
        <v>1.4972380174408046</v>
      </c>
    </row>
    <row r="10" spans="1:10" ht="18" customHeight="1">
      <c r="A10" s="2"/>
      <c r="B10" s="7"/>
      <c r="C10" s="8">
        <v>4</v>
      </c>
      <c r="D10" s="38">
        <v>6.7466780543327332E-2</v>
      </c>
      <c r="E10" s="38">
        <v>0.19261272251605988</v>
      </c>
      <c r="F10" s="38">
        <v>0.2382725328207016</v>
      </c>
      <c r="G10" s="38">
        <v>0.76172745227813721</v>
      </c>
      <c r="H10" s="91">
        <f t="shared" si="0"/>
        <v>0.48087875639802585</v>
      </c>
      <c r="I10" s="91">
        <f t="shared" si="1"/>
        <v>3.1968745856837315</v>
      </c>
      <c r="J10" s="91">
        <f t="shared" si="2"/>
        <v>2.8808334876547352</v>
      </c>
    </row>
    <row r="11" spans="1:10" ht="18" customHeight="1">
      <c r="A11" s="2"/>
      <c r="B11" s="7"/>
      <c r="C11" s="8">
        <v>5</v>
      </c>
      <c r="D11" s="38">
        <v>2.3565270006656647E-2</v>
      </c>
      <c r="E11" s="38">
        <v>0.24186204373836517</v>
      </c>
      <c r="F11" s="38">
        <v>0.23434923589229584</v>
      </c>
      <c r="G11" s="38">
        <v>0.76565074920654297</v>
      </c>
      <c r="H11" s="91">
        <f t="shared" si="0"/>
        <v>0.48746271373627925</v>
      </c>
      <c r="I11" s="91">
        <f t="shared" si="1"/>
        <v>3.2671354681707383</v>
      </c>
      <c r="J11" s="91">
        <f t="shared" si="2"/>
        <v>2.9441484215739999</v>
      </c>
    </row>
    <row r="12" spans="1:10" ht="18" customHeight="1" thickBot="1">
      <c r="A12" s="2"/>
      <c r="B12" s="7"/>
      <c r="C12" s="8">
        <v>6</v>
      </c>
      <c r="D12" s="38">
        <v>7.2394944727420807E-3</v>
      </c>
      <c r="E12" s="38">
        <v>6.2982790172100067E-2</v>
      </c>
      <c r="F12" s="38">
        <v>9.2580527067184448E-2</v>
      </c>
      <c r="G12" s="38">
        <v>0.90741944313049316</v>
      </c>
      <c r="H12" s="91">
        <f t="shared" si="0"/>
        <v>0.19367870038050125</v>
      </c>
      <c r="I12" s="91">
        <f t="shared" si="1"/>
        <v>9.8014040292446012</v>
      </c>
      <c r="J12" s="91">
        <f t="shared" si="2"/>
        <v>8.8324431242719132</v>
      </c>
    </row>
    <row r="13" spans="1:10" ht="18" customHeight="1" thickTop="1">
      <c r="A13" s="2" t="s">
        <v>561</v>
      </c>
      <c r="B13" s="4" t="s">
        <v>562</v>
      </c>
      <c r="C13" s="28" t="s">
        <v>181</v>
      </c>
      <c r="D13" s="34">
        <v>5.4610893130302429E-2</v>
      </c>
      <c r="E13" s="34">
        <v>0.304749995470047</v>
      </c>
      <c r="F13" s="34">
        <v>0.43557307124137878</v>
      </c>
      <c r="G13" s="34">
        <v>0.56442689895629883</v>
      </c>
      <c r="H13" s="89">
        <f t="shared" si="0"/>
        <v>0.91434605760083343</v>
      </c>
      <c r="I13" s="89">
        <f t="shared" si="1"/>
        <v>1.2958258845733215</v>
      </c>
      <c r="J13" s="89">
        <f t="shared" si="2"/>
        <v>1.1677213173034864</v>
      </c>
    </row>
    <row r="14" spans="1:10" ht="18" customHeight="1">
      <c r="A14" s="48">
        <f>SUM(D$13:D14)/B$14</f>
        <v>0.14279039990487891</v>
      </c>
      <c r="B14" s="43">
        <f>SUM(D13:D23)</f>
        <v>0.83760106656700373</v>
      </c>
      <c r="C14" s="8" t="s">
        <v>176</v>
      </c>
      <c r="D14" s="38">
        <v>6.4990498125553131E-2</v>
      </c>
      <c r="E14" s="38">
        <v>0.27361813187599182</v>
      </c>
      <c r="F14" s="38">
        <v>0.43014121055603027</v>
      </c>
      <c r="G14" s="38">
        <v>0.56985878944396973</v>
      </c>
      <c r="H14" s="91">
        <f t="shared" si="0"/>
        <v>0.9009623217835957</v>
      </c>
      <c r="I14" s="91">
        <f t="shared" si="1"/>
        <v>1.3248179329465568</v>
      </c>
      <c r="J14" s="91">
        <f t="shared" si="2"/>
        <v>1.1938472292186262</v>
      </c>
    </row>
    <row r="15" spans="1:10" ht="18" customHeight="1">
      <c r="A15" s="48">
        <f>SUM(D$13:D15)/B$14</f>
        <v>0.23456771077145358</v>
      </c>
      <c r="B15" s="7"/>
      <c r="C15" s="8" t="s">
        <v>177</v>
      </c>
      <c r="D15" s="38">
        <v>7.6872773468494415E-2</v>
      </c>
      <c r="E15" s="38">
        <v>0.2936045229434967</v>
      </c>
      <c r="F15" s="38">
        <v>0.46260994672775269</v>
      </c>
      <c r="G15" s="38">
        <v>0.53739005327224731</v>
      </c>
      <c r="H15" s="91">
        <f t="shared" si="0"/>
        <v>0.97384381883423587</v>
      </c>
      <c r="I15" s="91">
        <f t="shared" si="1"/>
        <v>1.1616482893924953</v>
      </c>
      <c r="J15" s="91">
        <f t="shared" si="2"/>
        <v>1.0468084384495813</v>
      </c>
    </row>
    <row r="16" spans="1:10" ht="18" customHeight="1">
      <c r="A16" s="48">
        <f>SUM(D$13:D16)/B$14</f>
        <v>0.35444500713260868</v>
      </c>
      <c r="B16" s="7"/>
      <c r="C16" s="8" t="s">
        <v>178</v>
      </c>
      <c r="D16" s="38">
        <v>0.10040935128927231</v>
      </c>
      <c r="E16" s="38">
        <v>0.33603745698928833</v>
      </c>
      <c r="F16" s="38">
        <v>0.52124816179275513</v>
      </c>
      <c r="G16" s="38">
        <v>0.47875180840492249</v>
      </c>
      <c r="H16" s="91">
        <f t="shared" si="0"/>
        <v>1.1123108114691049</v>
      </c>
      <c r="I16" s="91">
        <f t="shared" si="1"/>
        <v>1.088764825937053</v>
      </c>
      <c r="J16" s="91">
        <f t="shared" si="2"/>
        <v>1.20820734717575</v>
      </c>
    </row>
    <row r="17" spans="1:10" ht="18" customHeight="1">
      <c r="A17" s="48">
        <f>SUM(D$13:D17)/B$14</f>
        <v>0.52457358586833291</v>
      </c>
      <c r="B17" s="7"/>
      <c r="C17" s="8" t="s">
        <v>179</v>
      </c>
      <c r="D17" s="38">
        <v>0.14249987900257111</v>
      </c>
      <c r="E17" s="38">
        <v>0.36157140135765076</v>
      </c>
      <c r="F17" s="38">
        <v>0.56145787239074707</v>
      </c>
      <c r="G17" s="38">
        <v>0.43854212760925293</v>
      </c>
      <c r="H17" s="91">
        <f t="shared" si="0"/>
        <v>1.2210528761854833</v>
      </c>
      <c r="I17" s="91">
        <f t="shared" si="1"/>
        <v>1.2802826388688791</v>
      </c>
      <c r="J17" s="91">
        <f t="shared" si="2"/>
        <v>1.420735547193704</v>
      </c>
    </row>
    <row r="18" spans="1:10" ht="18" customHeight="1">
      <c r="A18" s="48">
        <f>SUM(D$13:D18)/B$14</f>
        <v>0.67087836750639596</v>
      </c>
      <c r="B18" s="7"/>
      <c r="C18" s="8" t="s">
        <v>180</v>
      </c>
      <c r="D18" s="38">
        <v>0.1225450411438942</v>
      </c>
      <c r="E18" s="38">
        <v>0.32370814681053162</v>
      </c>
      <c r="F18" s="38">
        <v>0.57086414098739624</v>
      </c>
      <c r="G18" s="38">
        <v>0.42913588881492615</v>
      </c>
      <c r="H18" s="91">
        <f t="shared" si="0"/>
        <v>1.2413020436402691</v>
      </c>
      <c r="I18" s="91">
        <f t="shared" si="1"/>
        <v>1.3302643649982882</v>
      </c>
      <c r="J18" s="91">
        <f t="shared" si="2"/>
        <v>1.4762004991240758</v>
      </c>
    </row>
    <row r="19" spans="1:10" ht="18" customHeight="1">
      <c r="A19" s="48">
        <f>SUM(D$13:D19)/B$14</f>
        <v>0.78957790256409555</v>
      </c>
      <c r="B19" s="7"/>
      <c r="C19" s="8" t="s">
        <v>182</v>
      </c>
      <c r="D19" s="38">
        <v>9.9422857165336609E-2</v>
      </c>
      <c r="E19" s="38">
        <v>0.32332032918930054</v>
      </c>
      <c r="F19" s="38">
        <v>0.5289732813835144</v>
      </c>
      <c r="G19" s="38">
        <v>0.4710267186164856</v>
      </c>
      <c r="H19" s="91">
        <f t="shared" si="0"/>
        <v>1.1310739647393053</v>
      </c>
      <c r="I19" s="91">
        <f t="shared" si="1"/>
        <v>1.1230218169729973</v>
      </c>
      <c r="J19" s="91">
        <f t="shared" si="2"/>
        <v>1.2462224880728114</v>
      </c>
    </row>
    <row r="20" spans="1:10" ht="18" customHeight="1">
      <c r="A20" s="48">
        <f>SUM(D$13:D20)/B$14</f>
        <v>0.90439497490422982</v>
      </c>
      <c r="B20" s="7"/>
      <c r="C20" s="8" t="s">
        <v>183</v>
      </c>
      <c r="D20" s="38">
        <v>9.6170902252197266E-2</v>
      </c>
      <c r="E20" s="38">
        <v>0.29395315051078796</v>
      </c>
      <c r="F20" s="38">
        <v>0.49636697769165039</v>
      </c>
      <c r="G20" s="38">
        <v>0.50363302230834961</v>
      </c>
      <c r="H20" s="91">
        <f t="shared" si="0"/>
        <v>1.0529650550825935</v>
      </c>
      <c r="I20" s="91">
        <f t="shared" si="1"/>
        <v>1.0146384528851815</v>
      </c>
      <c r="J20" s="91">
        <f t="shared" si="2"/>
        <v>1.0936946135058097</v>
      </c>
    </row>
    <row r="21" spans="1:10" ht="18" customHeight="1">
      <c r="A21" s="48">
        <f>SUM(D$13:D21)/B$14</f>
        <v>0.95668508613783854</v>
      </c>
      <c r="B21" s="7"/>
      <c r="C21" s="8" t="s">
        <v>184</v>
      </c>
      <c r="D21" s="38">
        <v>4.3798252940177917E-2</v>
      </c>
      <c r="E21" s="38">
        <v>0.20821084082126617</v>
      </c>
      <c r="F21" s="38">
        <v>0.43463066220283508</v>
      </c>
      <c r="G21" s="38">
        <v>0.56536930799484253</v>
      </c>
      <c r="H21" s="91">
        <f t="shared" si="0"/>
        <v>0.91268294333666011</v>
      </c>
      <c r="I21" s="91">
        <f t="shared" si="1"/>
        <v>1.3008039201891746</v>
      </c>
      <c r="J21" s="91">
        <f t="shared" si="2"/>
        <v>1.1722072273135657</v>
      </c>
    </row>
    <row r="22" spans="1:10" ht="18" customHeight="1">
      <c r="A22" s="48">
        <f>SUM(D$13:D22)/B$14</f>
        <v>0.98759080184789061</v>
      </c>
      <c r="B22" s="7"/>
      <c r="C22" s="8" t="s">
        <v>185</v>
      </c>
      <c r="D22" s="38">
        <v>2.5886660441756248E-2</v>
      </c>
      <c r="E22" s="38">
        <v>0.22017301619052887</v>
      </c>
      <c r="F22" s="38">
        <v>0.31110081076622009</v>
      </c>
      <c r="G22" s="38">
        <v>0.68889915943145752</v>
      </c>
      <c r="H22" s="91">
        <f t="shared" si="0"/>
        <v>0.64920074925687288</v>
      </c>
      <c r="I22" s="91">
        <f t="shared" si="1"/>
        <v>2.214391829261797</v>
      </c>
      <c r="J22" s="91">
        <f t="shared" si="2"/>
        <v>1.9954783853874705</v>
      </c>
    </row>
    <row r="23" spans="1:10" ht="18" customHeight="1">
      <c r="A23" s="48">
        <f>SUM(D$13:D23)/B$14</f>
        <v>1</v>
      </c>
      <c r="B23" s="7"/>
      <c r="C23" s="8" t="s">
        <v>186</v>
      </c>
      <c r="D23" s="38">
        <v>1.0393957607448101E-2</v>
      </c>
      <c r="E23" s="38">
        <v>0.28514289855957031</v>
      </c>
      <c r="F23" s="38">
        <v>0.1408717930316925</v>
      </c>
      <c r="G23" s="38">
        <v>0.85912823677062988</v>
      </c>
      <c r="H23" s="91">
        <f t="shared" si="0"/>
        <v>0.29480901284339095</v>
      </c>
      <c r="I23" s="91">
        <f t="shared" si="1"/>
        <v>6.0986546705728442</v>
      </c>
      <c r="J23" s="91">
        <f t="shared" si="2"/>
        <v>5.4957453393094529</v>
      </c>
    </row>
    <row r="24" spans="1:10" ht="18" customHeight="1" thickBot="1">
      <c r="A24" s="2"/>
      <c r="B24" s="10"/>
      <c r="C24" s="11" t="s">
        <v>229</v>
      </c>
      <c r="D24" s="36">
        <v>0.16239893436431885</v>
      </c>
      <c r="E24" s="36">
        <v>0.54188144207000732</v>
      </c>
      <c r="F24" s="36">
        <v>0.29826274514198303</v>
      </c>
      <c r="G24" s="36">
        <v>0.70173728466033936</v>
      </c>
      <c r="H24" s="90">
        <f t="shared" si="0"/>
        <v>0.60056023493222765</v>
      </c>
      <c r="I24" s="90">
        <f t="shared" si="1"/>
        <v>2.3527489309590814</v>
      </c>
      <c r="J24" s="90">
        <f t="shared" si="2"/>
        <v>2.1201575872583631</v>
      </c>
    </row>
    <row r="25" spans="1:10" ht="18" customHeight="1" thickTop="1">
      <c r="A25" s="2"/>
      <c r="B25" s="4" t="s">
        <v>226</v>
      </c>
      <c r="C25" s="5" t="s">
        <v>228</v>
      </c>
      <c r="D25" s="34">
        <v>0.20521780848503113</v>
      </c>
      <c r="E25" s="34">
        <v>0.41104257106781006</v>
      </c>
      <c r="F25" s="34">
        <v>0.44166749715805054</v>
      </c>
      <c r="G25" s="34">
        <v>0.55833250284194946</v>
      </c>
      <c r="H25" s="89">
        <f t="shared" si="0"/>
        <v>0.91754219613676202</v>
      </c>
      <c r="I25" s="89">
        <f t="shared" si="1"/>
        <v>1.2641466859902313</v>
      </c>
      <c r="J25" s="89">
        <f t="shared" si="2"/>
        <v>1.1391739052314196</v>
      </c>
    </row>
    <row r="26" spans="1:10" ht="18" customHeight="1">
      <c r="A26" s="2"/>
      <c r="B26" s="7" t="s">
        <v>227</v>
      </c>
      <c r="C26" s="8" t="s">
        <v>181</v>
      </c>
      <c r="D26" s="38">
        <v>0.14609743654727936</v>
      </c>
      <c r="E26" s="38">
        <v>0.33862364292144775</v>
      </c>
      <c r="F26" s="38">
        <v>0.45496943593025208</v>
      </c>
      <c r="G26" s="38">
        <v>0.54503053426742554</v>
      </c>
      <c r="H26" s="91">
        <f t="shared" si="0"/>
        <v>0.95319134954729634</v>
      </c>
      <c r="I26" s="91">
        <f t="shared" si="1"/>
        <v>1.1979496984261091</v>
      </c>
      <c r="J26" s="91">
        <f t="shared" si="2"/>
        <v>1.0795211120281478</v>
      </c>
    </row>
    <row r="27" spans="1:10" ht="18" customHeight="1">
      <c r="A27" s="2"/>
      <c r="B27" s="7"/>
      <c r="C27" s="8" t="s">
        <v>176</v>
      </c>
      <c r="D27" s="38">
        <v>9.122128039598465E-2</v>
      </c>
      <c r="E27" s="38">
        <v>0.38737863302230835</v>
      </c>
      <c r="F27" s="38">
        <v>0.49821585416793823</v>
      </c>
      <c r="G27" s="38">
        <v>0.50178414583206177</v>
      </c>
      <c r="H27" s="91">
        <f t="shared" si="0"/>
        <v>1.0561476605371971</v>
      </c>
      <c r="I27" s="91">
        <f t="shared" si="1"/>
        <v>1.0071621399324653</v>
      </c>
      <c r="J27" s="91">
        <f t="shared" si="2"/>
        <v>1.1018132697589307</v>
      </c>
    </row>
    <row r="28" spans="1:10" ht="18" customHeight="1">
      <c r="A28" s="2"/>
      <c r="B28" s="7"/>
      <c r="C28" s="8" t="s">
        <v>177</v>
      </c>
      <c r="D28" s="38">
        <v>0.1095329150557518</v>
      </c>
      <c r="E28" s="38">
        <v>0.41003575921058655</v>
      </c>
      <c r="F28" s="38">
        <v>0.57663881778717041</v>
      </c>
      <c r="G28" s="38">
        <v>0.42336118221282959</v>
      </c>
      <c r="H28" s="91">
        <f t="shared" si="0"/>
        <v>1.2462322475280705</v>
      </c>
      <c r="I28" s="91">
        <f t="shared" si="1"/>
        <v>1.3620493375731506</v>
      </c>
      <c r="J28" s="91">
        <f t="shared" si="2"/>
        <v>1.5114724297374449</v>
      </c>
    </row>
    <row r="29" spans="1:10" ht="18" customHeight="1">
      <c r="A29" s="2"/>
      <c r="B29" s="7"/>
      <c r="C29" s="8" t="s">
        <v>178</v>
      </c>
      <c r="D29" s="38">
        <v>0.10062727332115173</v>
      </c>
      <c r="E29" s="38">
        <v>0.28320077061653137</v>
      </c>
      <c r="F29" s="38">
        <v>0.55433756113052368</v>
      </c>
      <c r="G29" s="38">
        <v>0.44566240906715393</v>
      </c>
      <c r="H29" s="91">
        <f t="shared" si="0"/>
        <v>1.19468096186228</v>
      </c>
      <c r="I29" s="91">
        <f t="shared" si="1"/>
        <v>1.2438507551516489</v>
      </c>
      <c r="J29" s="91">
        <f t="shared" si="2"/>
        <v>1.3803069178607108</v>
      </c>
    </row>
    <row r="30" spans="1:10" ht="18" customHeight="1">
      <c r="A30" s="2"/>
      <c r="B30" s="7"/>
      <c r="C30" s="8" t="s">
        <v>179</v>
      </c>
      <c r="D30" s="38">
        <v>0.10988990962505341</v>
      </c>
      <c r="E30" s="38">
        <v>0.27177757024765015</v>
      </c>
      <c r="F30" s="38">
        <v>0.57551282644271851</v>
      </c>
      <c r="G30" s="38">
        <v>0.42448714375495911</v>
      </c>
      <c r="H30" s="91">
        <f t="shared" si="0"/>
        <v>1.2516745256534523</v>
      </c>
      <c r="I30" s="91">
        <f t="shared" si="1"/>
        <v>1.355783784041845</v>
      </c>
      <c r="J30" s="91">
        <f t="shared" si="2"/>
        <v>1.5045195160959419</v>
      </c>
    </row>
    <row r="31" spans="1:10" ht="18" customHeight="1">
      <c r="A31" s="2"/>
      <c r="B31" s="7"/>
      <c r="C31" s="8" t="s">
        <v>180</v>
      </c>
      <c r="D31" s="38">
        <v>5.2567638456821442E-2</v>
      </c>
      <c r="E31" s="38">
        <v>0.16913998126983643</v>
      </c>
      <c r="F31" s="38">
        <v>0.49367949366569519</v>
      </c>
      <c r="G31" s="38">
        <v>0.5063205361366272</v>
      </c>
      <c r="H31" s="91">
        <f t="shared" si="0"/>
        <v>1.0446325025996206</v>
      </c>
      <c r="I31" s="91">
        <f t="shared" si="1"/>
        <v>1.0256058296902397</v>
      </c>
      <c r="J31" s="91">
        <f t="shared" si="2"/>
        <v>1.0819992542552144</v>
      </c>
    </row>
    <row r="32" spans="1:10" ht="18" customHeight="1">
      <c r="A32" s="2"/>
      <c r="B32" s="7"/>
      <c r="C32" s="8" t="s">
        <v>182</v>
      </c>
      <c r="D32" s="38">
        <v>2.3969601839780807E-2</v>
      </c>
      <c r="E32" s="38">
        <v>0.15218059718608856</v>
      </c>
      <c r="F32" s="38">
        <v>0.36054381728172302</v>
      </c>
      <c r="G32" s="38">
        <v>0.63945621252059937</v>
      </c>
      <c r="H32" s="91">
        <f t="shared" si="0"/>
        <v>0.75482723667991869</v>
      </c>
      <c r="I32" s="91">
        <f t="shared" si="1"/>
        <v>1.7735882151544051</v>
      </c>
      <c r="J32" s="91">
        <f t="shared" si="2"/>
        <v>1.5982523513457836</v>
      </c>
    </row>
    <row r="33" spans="1:10" ht="18" customHeight="1">
      <c r="A33" s="2"/>
      <c r="B33" s="7"/>
      <c r="C33" s="8" t="s">
        <v>183</v>
      </c>
      <c r="D33" s="38">
        <v>2.1652502939105034E-2</v>
      </c>
      <c r="E33" s="38">
        <v>0.15793678164482117</v>
      </c>
      <c r="F33" s="38">
        <v>0.42481818795204163</v>
      </c>
      <c r="G33" s="38">
        <v>0.57518178224563599</v>
      </c>
      <c r="H33" s="91">
        <f t="shared" si="0"/>
        <v>0.8935730045301491</v>
      </c>
      <c r="I33" s="91">
        <f t="shared" si="1"/>
        <v>1.3539480140143481</v>
      </c>
      <c r="J33" s="91">
        <f t="shared" si="2"/>
        <v>1.2200975279991904</v>
      </c>
    </row>
    <row r="34" spans="1:10" ht="18" customHeight="1">
      <c r="A34" s="2"/>
      <c r="B34" s="7"/>
      <c r="C34" s="8" t="s">
        <v>184</v>
      </c>
      <c r="D34" s="38">
        <v>8.058217354118824E-3</v>
      </c>
      <c r="E34" s="38">
        <v>0.1980428546667099</v>
      </c>
      <c r="F34" s="38">
        <v>0.25915169715881348</v>
      </c>
      <c r="G34" s="38">
        <v>0.74084830284118652</v>
      </c>
      <c r="H34" s="91">
        <f t="shared" si="0"/>
        <v>0.54426341330795225</v>
      </c>
      <c r="I34" s="91">
        <f t="shared" si="1"/>
        <v>2.8587437819756181</v>
      </c>
      <c r="J34" s="91">
        <f t="shared" si="2"/>
        <v>2.5761300917529506</v>
      </c>
    </row>
    <row r="35" spans="1:10" ht="18" customHeight="1">
      <c r="A35" s="2"/>
      <c r="B35" s="7"/>
      <c r="C35" s="8" t="s">
        <v>185</v>
      </c>
      <c r="D35" s="38">
        <v>6.9742309860885143E-3</v>
      </c>
      <c r="E35" s="38">
        <v>0.16344581544399261</v>
      </c>
      <c r="F35" s="38">
        <v>0.17940469086170197</v>
      </c>
      <c r="G35" s="38">
        <v>0.82059532403945923</v>
      </c>
      <c r="H35" s="91">
        <f t="shared" si="0"/>
        <v>0.37637836410909492</v>
      </c>
      <c r="I35" s="91">
        <f t="shared" si="1"/>
        <v>4.5739907259716315</v>
      </c>
      <c r="J35" s="91">
        <f t="shared" si="2"/>
        <v>4.1218087549039897</v>
      </c>
    </row>
    <row r="36" spans="1:10" ht="18" customHeight="1">
      <c r="A36" s="2"/>
      <c r="B36" s="7"/>
      <c r="C36" s="8" t="s">
        <v>186</v>
      </c>
      <c r="D36" s="38">
        <v>3.1917449086904526E-3</v>
      </c>
      <c r="E36" s="38">
        <v>0.1428571492433548</v>
      </c>
      <c r="F36" s="38">
        <v>0</v>
      </c>
      <c r="G36" s="38">
        <v>1</v>
      </c>
      <c r="H36" s="91">
        <f t="shared" si="0"/>
        <v>0</v>
      </c>
      <c r="I36" s="91" t="e">
        <f t="shared" si="1"/>
        <v>#DIV/0!</v>
      </c>
      <c r="J36" s="91" t="e">
        <f t="shared" si="2"/>
        <v>#DIV/0!</v>
      </c>
    </row>
    <row r="37" spans="1:10" ht="18" customHeight="1" thickBot="1">
      <c r="A37" s="2"/>
      <c r="B37" s="10"/>
      <c r="C37" s="11" t="s">
        <v>229</v>
      </c>
      <c r="D37" s="36">
        <v>0.12099945545196533</v>
      </c>
      <c r="E37" s="36">
        <v>0.46727055311203003</v>
      </c>
      <c r="F37" s="36">
        <v>0.32800877094268799</v>
      </c>
      <c r="G37" s="36">
        <v>0.67199122905731201</v>
      </c>
      <c r="H37" s="90">
        <f t="shared" si="0"/>
        <v>0.66937773522525923</v>
      </c>
      <c r="I37" s="90">
        <f t="shared" si="1"/>
        <v>2.0486989635247501</v>
      </c>
      <c r="J37" s="90">
        <f t="shared" si="2"/>
        <v>1.8461658166622652</v>
      </c>
    </row>
    <row r="38" spans="1:10" ht="18" customHeight="1" thickTop="1">
      <c r="A38" s="2"/>
      <c r="B38" s="4" t="s">
        <v>48</v>
      </c>
      <c r="C38" s="5" t="s">
        <v>620</v>
      </c>
      <c r="D38" s="34">
        <v>0.17175623774528503</v>
      </c>
      <c r="E38" s="34">
        <v>0.22963269054889679</v>
      </c>
      <c r="F38" s="34">
        <v>0.12815301120281219</v>
      </c>
      <c r="G38" s="34">
        <v>0.87184697389602661</v>
      </c>
      <c r="H38" s="89">
        <f>F38/(((1-E$5)*F$5-(1-E38)*D38*F38)/((1-E$5)-(1-E38)*D38))</f>
        <v>0.22799909987598191</v>
      </c>
      <c r="I38" s="89">
        <f>MAX(F38/(1-F38),G38/(1-G38))</f>
        <v>6.8031711805906001</v>
      </c>
      <c r="J38" s="89">
        <f>MAX((F38/(1-F38))/(F$5/(1-F$5)),(G38/(1-G38))/(G$5/(1-G$5)))</f>
        <v>6.130613771043917</v>
      </c>
    </row>
    <row r="39" spans="1:10" ht="18" customHeight="1">
      <c r="A39" s="2"/>
      <c r="B39" s="7"/>
      <c r="C39" s="8" t="s">
        <v>621</v>
      </c>
      <c r="D39" s="38">
        <v>0.64902889728546143</v>
      </c>
      <c r="E39" s="38">
        <v>0.35723751783370972</v>
      </c>
      <c r="F39" s="38">
        <v>0.51034116744995117</v>
      </c>
      <c r="G39" s="38">
        <v>0.48965883255004883</v>
      </c>
      <c r="H39" s="91">
        <f>F39/(((1-E$5)*F$5-(1-E39)*D39*F39)/((1-E$5)-(1-E39)*D39))</f>
        <v>1.2465438151671779</v>
      </c>
      <c r="I39" s="91">
        <f>MAX(F39/(1-F39),G39/(1-G39))</f>
        <v>1.0422382555466072</v>
      </c>
      <c r="J39" s="91">
        <f>MAX((F39/(1-F39))/(F$5/(1-F$5)),(G39/(1-G39))/(G$5/(1-G$5)))</f>
        <v>1.1565765974991651</v>
      </c>
    </row>
    <row r="40" spans="1:10" ht="18" customHeight="1">
      <c r="A40" s="2"/>
      <c r="B40" s="7"/>
      <c r="C40" s="8" t="s">
        <v>49</v>
      </c>
      <c r="D40" s="38">
        <v>2.1671144291758537E-2</v>
      </c>
      <c r="E40" s="38">
        <v>0.28404167294502258</v>
      </c>
      <c r="F40" s="38">
        <v>0.48572126030921936</v>
      </c>
      <c r="G40" s="38">
        <v>0.51427876949310303</v>
      </c>
      <c r="H40" s="91">
        <f>F40/(((1-E$5)*F$5-(1-E40)*D40*F40)/((1-E$5)-(1-E40)*D40))</f>
        <v>1.0253465918821698</v>
      </c>
      <c r="I40" s="91">
        <f>MAX(F40/(1-F40),G40/(1-G40))</f>
        <v>1.0587940925629369</v>
      </c>
      <c r="J40" s="91">
        <f>MAX((F40/(1-F40))/(F$5/(1-F$5)),(G40/(1-G40))/(G$5/(1-G$5)))</f>
        <v>1.0480836177365684</v>
      </c>
    </row>
    <row r="41" spans="1:10" ht="18" customHeight="1">
      <c r="A41" s="2"/>
      <c r="B41" s="7"/>
      <c r="C41" s="8" t="s">
        <v>368</v>
      </c>
      <c r="D41" s="38">
        <v>1.4618057757616043E-2</v>
      </c>
      <c r="E41" s="38">
        <v>0.37430161237716675</v>
      </c>
      <c r="F41" s="38">
        <v>0.52641385793685913</v>
      </c>
      <c r="G41" s="38">
        <v>0.47358614206314087</v>
      </c>
      <c r="H41" s="91">
        <f>F41/(((1-E$5)*F$5-(1-E41)*D41*F41)/((1-E$5)-(1-E41)*D41))</f>
        <v>1.1123281134210175</v>
      </c>
      <c r="I41" s="91">
        <f>MAX(F41/(1-F41),G41/(1-G41))</f>
        <v>1.1115482721761631</v>
      </c>
      <c r="J41" s="91">
        <f>MAX((F41/(1-F41))/(F$5/(1-F$5)),(G41/(1-G41))/(G$5/(1-G$5)))</f>
        <v>1.2334902425121097</v>
      </c>
    </row>
    <row r="42" spans="1:10" ht="18" customHeight="1" thickBot="1">
      <c r="A42" s="2"/>
      <c r="B42" s="10"/>
      <c r="C42" s="11" t="s">
        <v>369</v>
      </c>
      <c r="D42" s="36">
        <v>0.1353047788143158</v>
      </c>
      <c r="E42" s="36">
        <v>0.44145685434341431</v>
      </c>
      <c r="F42" s="36">
        <v>0.86424911022186279</v>
      </c>
      <c r="G42" s="36">
        <v>0.13575091958045959</v>
      </c>
      <c r="H42" s="90">
        <f>F42/(((1-E$5)*F$5-(1-E42)*D42*F42)/((1-E$5)-(1-E42)*D42))</f>
        <v>2.0439914556888592</v>
      </c>
      <c r="I42" s="90">
        <f>MAX(F42/(1-F42),G42/(1-G42))</f>
        <v>6.36643422105253</v>
      </c>
      <c r="J42" s="90">
        <f>MAX((F42/(1-F42))/(F$5/(1-F$5)),(G42/(1-G42))/(G$5/(1-G$5)))</f>
        <v>7.064861408033309</v>
      </c>
    </row>
    <row r="43" spans="1:10" ht="18" customHeight="1" thickTop="1">
      <c r="A43" s="2"/>
      <c r="B43" s="4" t="s">
        <v>230</v>
      </c>
      <c r="C43" s="5" t="s">
        <v>231</v>
      </c>
      <c r="D43" s="34">
        <v>0.41278409957885742</v>
      </c>
      <c r="E43" s="34">
        <v>0.26400068402290344</v>
      </c>
      <c r="F43" s="34">
        <v>0.48371654748916626</v>
      </c>
      <c r="G43" s="34">
        <v>0.51628345251083374</v>
      </c>
      <c r="H43" s="89">
        <f t="shared" si="0"/>
        <v>1.0390911742212037</v>
      </c>
      <c r="I43" s="89">
        <f t="shared" si="1"/>
        <v>1.0673264232755999</v>
      </c>
      <c r="J43" s="89">
        <f t="shared" si="2"/>
        <v>1.0397049921904244</v>
      </c>
    </row>
    <row r="44" spans="1:10" ht="18" customHeight="1">
      <c r="A44" s="2"/>
      <c r="B44" s="7"/>
      <c r="C44" s="8" t="s">
        <v>233</v>
      </c>
      <c r="D44" s="38">
        <v>0.33004841208457947</v>
      </c>
      <c r="E44" s="38">
        <v>0.41168847680091858</v>
      </c>
      <c r="F44" s="38">
        <v>0.478687584400177</v>
      </c>
      <c r="G44" s="38">
        <v>0.521312415599823</v>
      </c>
      <c r="H44" s="91">
        <f t="shared" si="0"/>
        <v>1.0141441472245711</v>
      </c>
      <c r="I44" s="91">
        <f t="shared" si="1"/>
        <v>1.0890451989747287</v>
      </c>
      <c r="J44" s="91">
        <f t="shared" si="2"/>
        <v>1.0189702058473902</v>
      </c>
    </row>
    <row r="45" spans="1:10" ht="18" customHeight="1">
      <c r="A45" s="2"/>
      <c r="B45" s="7"/>
      <c r="C45" s="8" t="s">
        <v>232</v>
      </c>
      <c r="D45" s="38">
        <v>0.1406732052564621</v>
      </c>
      <c r="E45" s="38">
        <v>0.40354138612747192</v>
      </c>
      <c r="F45" s="38">
        <v>0.45657652616500854</v>
      </c>
      <c r="G45" s="38">
        <v>0.54342347383499146</v>
      </c>
      <c r="H45" s="91">
        <f t="shared" si="0"/>
        <v>0.95803913792613704</v>
      </c>
      <c r="I45" s="91">
        <f t="shared" si="1"/>
        <v>1.1902133436413156</v>
      </c>
      <c r="J45" s="91">
        <f t="shared" si="2"/>
        <v>1.0725495686225297</v>
      </c>
    </row>
    <row r="46" spans="1:10" ht="18" customHeight="1">
      <c r="A46" s="2"/>
      <c r="B46" s="7"/>
      <c r="C46" s="8" t="s">
        <v>170</v>
      </c>
      <c r="D46" s="38">
        <v>8.7071739137172699E-2</v>
      </c>
      <c r="E46" s="38">
        <v>0.42678633332252502</v>
      </c>
      <c r="F46" s="38">
        <v>0.46556830406188965</v>
      </c>
      <c r="G46" s="38">
        <v>0.53443169593811035</v>
      </c>
      <c r="H46" s="91">
        <f t="shared" si="0"/>
        <v>0.9807650682726845</v>
      </c>
      <c r="I46" s="91">
        <f t="shared" si="1"/>
        <v>1.1479125431766215</v>
      </c>
      <c r="J46" s="91">
        <f t="shared" si="2"/>
        <v>1.0344305998400154</v>
      </c>
    </row>
    <row r="47" spans="1:10" ht="18" customHeight="1" thickBot="1">
      <c r="A47" s="2"/>
      <c r="B47" s="10"/>
      <c r="C47" s="11" t="s">
        <v>171</v>
      </c>
      <c r="D47" s="36">
        <v>2.5449337437748909E-2</v>
      </c>
      <c r="E47" s="36">
        <v>0.31353908777236938</v>
      </c>
      <c r="F47" s="36">
        <v>0.34750404953956604</v>
      </c>
      <c r="G47" s="36">
        <v>0.65249592065811157</v>
      </c>
      <c r="H47" s="90">
        <f t="shared" si="0"/>
        <v>0.72778244815671855</v>
      </c>
      <c r="I47" s="90">
        <f t="shared" si="1"/>
        <v>1.8776640605020349</v>
      </c>
      <c r="J47" s="90">
        <f t="shared" si="2"/>
        <v>1.6920393212432285</v>
      </c>
    </row>
    <row r="48" spans="1:10" ht="18" customHeight="1" thickTop="1">
      <c r="A48" s="2"/>
      <c r="B48" s="45" t="s">
        <v>305</v>
      </c>
      <c r="E48" s="41">
        <f>F48/G48</f>
        <v>0.96699417738821247</v>
      </c>
      <c r="F48" s="46">
        <f>($D13*(1-$E13)*F13*750+$D14*(1-$E14)*F14*1750+$D15*(1-$E15)*F15*2250+$D16*(1-$E16)*F16*2750+$D17*(1-$E17)*F17*3500+$D18*(1-$E18)*F18*4500+$D19*(1-$E19)*F19*5500+$D20*(1-$E20)*F20*7000+$D21*(1-$E21)*F21*9000+$D22*(1-$E22)*F22*12500+$D23*(1-$E23)*F23*1.8*15000)/((1-$E5)*F5)</f>
        <v>4096.5446527260392</v>
      </c>
      <c r="G48" s="46">
        <f>($D13*(1-$E13)*G13*750+$D14*(1-$E14)*G14*1750+$D15*(1-$E15)*G15*2250+$D16*(1-$E16)*G16*2750+$D17*(1-$E17)*G17*3500+$D18*(1-$E18)*G18*4500+$D19*(1-$E19)*G19*5500+$D20*(1-$E20)*G20*7000+$D21*(1-$E21)*G21*9000+$D22*(1-$E22)*G22*12500+$D23*(1-$E23)*G23*1.8*15000)/((1-$E5)*G5)</f>
        <v>4236.3695134034169</v>
      </c>
      <c r="I48" s="2"/>
    </row>
    <row r="49" spans="1:10" ht="18" customHeight="1" thickBot="1">
      <c r="A49" s="2"/>
      <c r="B49" s="2"/>
      <c r="C49" s="2"/>
      <c r="D49" s="26"/>
      <c r="E49" s="26"/>
      <c r="F49" s="26"/>
      <c r="G49" s="26"/>
      <c r="H49" s="26"/>
      <c r="I49" s="2"/>
    </row>
    <row r="50" spans="1:10" ht="18" customHeight="1" thickTop="1">
      <c r="A50" s="2"/>
      <c r="B50" s="172" t="s">
        <v>187</v>
      </c>
      <c r="C50" s="173"/>
      <c r="D50" s="173"/>
      <c r="E50" s="173"/>
      <c r="F50" s="173"/>
      <c r="G50" s="173"/>
      <c r="H50" s="173"/>
      <c r="I50" s="173"/>
      <c r="J50" s="200"/>
    </row>
    <row r="51" spans="1:10" ht="18" customHeight="1">
      <c r="A51" s="2"/>
      <c r="B51" s="174"/>
      <c r="C51" s="175"/>
      <c r="D51" s="175"/>
      <c r="E51" s="175"/>
      <c r="F51" s="175"/>
      <c r="G51" s="175"/>
      <c r="H51" s="175"/>
      <c r="I51" s="175"/>
      <c r="J51" s="201"/>
    </row>
    <row r="52" spans="1:10" ht="18" customHeight="1">
      <c r="A52" s="2"/>
      <c r="B52" s="174"/>
      <c r="C52" s="175"/>
      <c r="D52" s="175"/>
      <c r="E52" s="175"/>
      <c r="F52" s="175"/>
      <c r="G52" s="175"/>
      <c r="H52" s="175"/>
      <c r="I52" s="175"/>
      <c r="J52" s="201"/>
    </row>
    <row r="53" spans="1:10" ht="18" customHeight="1">
      <c r="A53" s="2"/>
      <c r="B53" s="174"/>
      <c r="C53" s="175"/>
      <c r="D53" s="175"/>
      <c r="E53" s="175"/>
      <c r="F53" s="175"/>
      <c r="G53" s="175"/>
      <c r="H53" s="175"/>
      <c r="I53" s="175"/>
      <c r="J53" s="201"/>
    </row>
    <row r="54" spans="1:10" ht="18" customHeight="1">
      <c r="A54" s="2"/>
      <c r="B54" s="174"/>
      <c r="C54" s="175"/>
      <c r="D54" s="175"/>
      <c r="E54" s="175"/>
      <c r="F54" s="175"/>
      <c r="G54" s="175"/>
      <c r="H54" s="175"/>
      <c r="I54" s="175"/>
      <c r="J54" s="201"/>
    </row>
    <row r="55" spans="1:10" ht="18" customHeight="1" thickBot="1">
      <c r="A55" s="2"/>
      <c r="B55" s="231"/>
      <c r="C55" s="232"/>
      <c r="D55" s="232"/>
      <c r="E55" s="232"/>
      <c r="F55" s="232"/>
      <c r="G55" s="232"/>
      <c r="H55" s="232"/>
      <c r="I55" s="232"/>
      <c r="J55" s="233"/>
    </row>
    <row r="56" spans="1:10" ht="18" customHeight="1" thickTop="1">
      <c r="A56" s="2"/>
      <c r="B56" s="2"/>
      <c r="C56" s="2"/>
      <c r="D56" s="3"/>
      <c r="E56" s="3"/>
      <c r="F56" s="3"/>
      <c r="G56" s="3"/>
      <c r="H56" s="3"/>
      <c r="I56" s="2"/>
    </row>
    <row r="57" spans="1:10" ht="18" customHeight="1">
      <c r="A57" s="2"/>
      <c r="B57" s="2"/>
      <c r="C57" s="2"/>
      <c r="D57" s="2"/>
      <c r="E57" s="2"/>
      <c r="F57" s="2"/>
      <c r="G57" s="2"/>
      <c r="H57" s="2"/>
      <c r="I57" s="2"/>
    </row>
    <row r="58" spans="1:10" ht="15.6">
      <c r="B58" s="23"/>
    </row>
    <row r="59" spans="1:10" ht="15.6">
      <c r="B59" s="23"/>
    </row>
    <row r="64" spans="1:10" ht="15.6">
      <c r="G64" s="8"/>
    </row>
    <row r="65" spans="7:7" ht="15.6">
      <c r="G65" s="8"/>
    </row>
    <row r="66" spans="7:7" ht="15.6">
      <c r="G66" s="8"/>
    </row>
    <row r="67" spans="7:7" ht="15.6">
      <c r="G67" s="8"/>
    </row>
    <row r="68" spans="7:7" ht="15.6">
      <c r="G68" s="8"/>
    </row>
    <row r="69" spans="7:7" ht="15.6">
      <c r="G69" s="8"/>
    </row>
    <row r="70" spans="7:7" ht="15.6">
      <c r="G70" s="8"/>
    </row>
    <row r="71" spans="7:7" ht="15.6">
      <c r="G71" s="8"/>
    </row>
  </sheetData>
  <mergeCells count="2">
    <mergeCell ref="B2:J2"/>
    <mergeCell ref="B50:J55"/>
  </mergeCells>
  <pageMargins left="0.7" right="0.7" top="0.75" bottom="0.75"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workbookViewId="0"/>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34" t="s">
        <v>599</v>
      </c>
      <c r="C2" s="235"/>
      <c r="D2" s="235"/>
      <c r="E2" s="235"/>
      <c r="F2" s="235"/>
      <c r="G2" s="235"/>
      <c r="H2" s="235"/>
      <c r="I2" s="235"/>
      <c r="J2" s="236"/>
    </row>
    <row r="3" spans="1:12" ht="18" customHeight="1" thickTop="1" thickBot="1">
      <c r="A3" s="2"/>
      <c r="B3" s="2"/>
      <c r="C3" s="2"/>
      <c r="D3" s="2"/>
      <c r="E3" s="2"/>
      <c r="F3" s="2"/>
      <c r="G3" s="2"/>
      <c r="H3" s="2"/>
      <c r="I3" s="2"/>
    </row>
    <row r="4" spans="1:12" ht="73.95" customHeight="1" thickTop="1" thickBot="1">
      <c r="A4" s="2"/>
      <c r="B4" s="4"/>
      <c r="C4" s="5"/>
      <c r="D4" s="73"/>
      <c r="E4" s="73" t="s">
        <v>211</v>
      </c>
      <c r="F4" s="73" t="s">
        <v>140</v>
      </c>
      <c r="G4" s="73" t="s">
        <v>141</v>
      </c>
      <c r="H4" s="88" t="s">
        <v>32</v>
      </c>
      <c r="I4" s="88" t="s">
        <v>197</v>
      </c>
      <c r="J4" s="88" t="s">
        <v>198</v>
      </c>
    </row>
    <row r="5" spans="1:12" ht="18" customHeight="1" thickTop="1" thickBot="1">
      <c r="A5" s="2"/>
      <c r="B5" s="4" t="s">
        <v>10</v>
      </c>
      <c r="C5" s="5"/>
      <c r="D5" s="34">
        <v>1</v>
      </c>
      <c r="E5" s="34">
        <v>0.14650097489356995</v>
      </c>
      <c r="F5" s="34">
        <v>0.50999999046325684</v>
      </c>
      <c r="G5" s="34">
        <v>0.49000000953674316</v>
      </c>
      <c r="H5" s="89">
        <f>F5/F5</f>
        <v>1</v>
      </c>
      <c r="I5" s="89">
        <f>MAX(F5/(1-F5),G5/(1-G5))</f>
        <v>1.0408162868107331</v>
      </c>
      <c r="J5" s="89">
        <f t="shared" ref="J5:J14" si="0">MAX((F5/(1-F5))/(F$5/(1-F$5)),(G5/(1-G5))/(G$5/(1-G$5)))</f>
        <v>1</v>
      </c>
    </row>
    <row r="6" spans="1:12" ht="18" customHeight="1" thickTop="1">
      <c r="A6" s="2"/>
      <c r="B6" s="4" t="s">
        <v>584</v>
      </c>
      <c r="C6" s="5" t="s">
        <v>572</v>
      </c>
      <c r="D6" s="34">
        <v>0.1</v>
      </c>
      <c r="E6" s="34">
        <v>0.16331551969051361</v>
      </c>
      <c r="F6" s="34">
        <v>0.45861884951591492</v>
      </c>
      <c r="G6" s="34">
        <v>0.5413811206817627</v>
      </c>
      <c r="H6" s="89">
        <f t="shared" ref="H6:H41" si="1">F6/(((1-E$5)*F$5-(1-E6)*D6*F6)/((1-E$5)-(1-E6)*D6))</f>
        <v>0.88951281133006188</v>
      </c>
      <c r="I6" s="89">
        <f t="shared" ref="I6:I41" si="2">MAX(F6/(1-F6),G6/(1-G6))</f>
        <v>1.1804597348599257</v>
      </c>
      <c r="J6" s="89">
        <f t="shared" si="0"/>
        <v>1.2286417179664906</v>
      </c>
    </row>
    <row r="7" spans="1:12" ht="18" customHeight="1">
      <c r="A7" s="48"/>
      <c r="B7" s="86">
        <f>0.1*SUM(ABS(F6-F$5),ABS(F7-F$5),ABS(F8-F$5),ABS(F9-F$5),ABS(F10-F$5),ABS(F11-F$5),ABS(F12-F$5),ABS(F13-F$5),ABS(F14-F$5),ABS(F15-F$5))</f>
        <v>6.3811543583869937E-2</v>
      </c>
      <c r="C7" s="8" t="s">
        <v>654</v>
      </c>
      <c r="D7" s="38">
        <v>0.1</v>
      </c>
      <c r="E7" s="38">
        <v>0.138226717710495</v>
      </c>
      <c r="F7" s="38">
        <v>0.46973526477813721</v>
      </c>
      <c r="G7" s="38">
        <v>0.53026473522186279</v>
      </c>
      <c r="H7" s="91">
        <f t="shared" si="1"/>
        <v>0.91295451109323511</v>
      </c>
      <c r="I7" s="91">
        <f t="shared" si="2"/>
        <v>1.128858689100795</v>
      </c>
      <c r="J7" s="91">
        <f t="shared" si="0"/>
        <v>1.1749345091239214</v>
      </c>
      <c r="L7" s="31"/>
    </row>
    <row r="8" spans="1:12" ht="18" customHeight="1">
      <c r="A8" s="48"/>
      <c r="B8" s="60" t="s">
        <v>659</v>
      </c>
      <c r="C8" s="8" t="s">
        <v>574</v>
      </c>
      <c r="D8" s="38">
        <v>0.1</v>
      </c>
      <c r="E8" s="38">
        <v>0.12493187934160233</v>
      </c>
      <c r="F8" s="38">
        <v>0.53003239631652832</v>
      </c>
      <c r="G8" s="38">
        <v>0.46996757388114929</v>
      </c>
      <c r="H8" s="91">
        <f t="shared" si="1"/>
        <v>1.0439637562470625</v>
      </c>
      <c r="I8" s="91">
        <f t="shared" si="2"/>
        <v>1.12780624060528</v>
      </c>
      <c r="J8" s="91">
        <f t="shared" si="0"/>
        <v>1.0835785862470517</v>
      </c>
      <c r="K8" s="20"/>
      <c r="L8" s="21"/>
    </row>
    <row r="9" spans="1:12" ht="18" customHeight="1">
      <c r="A9" s="48"/>
      <c r="B9" s="7"/>
      <c r="C9" s="8" t="s">
        <v>575</v>
      </c>
      <c r="D9" s="38">
        <v>0.1</v>
      </c>
      <c r="E9" s="38">
        <v>0.12524810433387756</v>
      </c>
      <c r="F9" s="38">
        <v>0.56151366233825684</v>
      </c>
      <c r="G9" s="38">
        <v>0.43848633766174316</v>
      </c>
      <c r="H9" s="91">
        <f t="shared" si="1"/>
        <v>1.1138548472234917</v>
      </c>
      <c r="I9" s="91">
        <f t="shared" si="2"/>
        <v>1.2805727661494879</v>
      </c>
      <c r="J9" s="91">
        <f t="shared" si="0"/>
        <v>1.2303542732535595</v>
      </c>
      <c r="K9" s="20"/>
      <c r="L9" s="21"/>
    </row>
    <row r="10" spans="1:12" ht="18" customHeight="1">
      <c r="A10" s="48"/>
      <c r="B10" s="7" t="s">
        <v>848</v>
      </c>
      <c r="C10" s="8" t="s">
        <v>576</v>
      </c>
      <c r="D10" s="38">
        <v>0.1</v>
      </c>
      <c r="E10" s="38">
        <v>0.13338306546211243</v>
      </c>
      <c r="F10" s="38">
        <v>0.5790589451789856</v>
      </c>
      <c r="G10" s="38">
        <v>0.42094108462333679</v>
      </c>
      <c r="H10" s="91">
        <f t="shared" si="1"/>
        <v>1.1530548006312378</v>
      </c>
      <c r="I10" s="91">
        <f t="shared" si="2"/>
        <v>1.3756295294722523</v>
      </c>
      <c r="J10" s="91">
        <f t="shared" si="0"/>
        <v>1.3216833238529089</v>
      </c>
      <c r="K10" s="20"/>
      <c r="L10" s="21"/>
    </row>
    <row r="11" spans="1:12" ht="18" customHeight="1">
      <c r="A11" s="48"/>
      <c r="B11" s="43">
        <f>AVERAGE(E6:E10)-AVERAGE(E11:E15)</f>
        <v>2.0625716447830206E-2</v>
      </c>
      <c r="C11" s="8" t="s">
        <v>577</v>
      </c>
      <c r="D11" s="38">
        <v>0.1</v>
      </c>
      <c r="E11" s="38">
        <v>0.1188066154718399</v>
      </c>
      <c r="F11" s="38">
        <v>0.59910070896148682</v>
      </c>
      <c r="G11" s="38">
        <v>0.40089929103851318</v>
      </c>
      <c r="H11" s="91">
        <f t="shared" si="1"/>
        <v>1.1988207576384375</v>
      </c>
      <c r="I11" s="91">
        <f t="shared" si="2"/>
        <v>1.4943920389820122</v>
      </c>
      <c r="J11" s="91">
        <f t="shared" si="0"/>
        <v>1.4357884844030688</v>
      </c>
      <c r="K11" s="20"/>
      <c r="L11" s="21"/>
    </row>
    <row r="12" spans="1:12" ht="18" customHeight="1">
      <c r="A12" s="48"/>
      <c r="B12" s="7"/>
      <c r="C12" s="8" t="s">
        <v>578</v>
      </c>
      <c r="D12" s="38">
        <v>0.1</v>
      </c>
      <c r="E12" s="38">
        <v>0.11370095610618591</v>
      </c>
      <c r="F12" s="38">
        <v>0.59856879711151123</v>
      </c>
      <c r="G12" s="38">
        <v>0.40143123269081116</v>
      </c>
      <c r="H12" s="91">
        <f t="shared" si="1"/>
        <v>1.1977676211617192</v>
      </c>
      <c r="I12" s="91">
        <f t="shared" si="2"/>
        <v>1.4910868731790741</v>
      </c>
      <c r="J12" s="91">
        <f t="shared" si="0"/>
        <v>1.4326129328241577</v>
      </c>
      <c r="K12" s="20"/>
      <c r="L12" s="21"/>
    </row>
    <row r="13" spans="1:12" ht="18" customHeight="1">
      <c r="A13" s="48"/>
      <c r="B13" s="7"/>
      <c r="C13" s="8" t="s">
        <v>579</v>
      </c>
      <c r="D13" s="38">
        <v>0.1</v>
      </c>
      <c r="E13" s="38">
        <v>0.11462848633527756</v>
      </c>
      <c r="F13" s="38">
        <v>0.57872319221496582</v>
      </c>
      <c r="G13" s="38">
        <v>0.42127677798271179</v>
      </c>
      <c r="H13" s="91">
        <f t="shared" si="1"/>
        <v>1.1527295869511227</v>
      </c>
      <c r="I13" s="91">
        <f t="shared" si="2"/>
        <v>1.3737361789692257</v>
      </c>
      <c r="J13" s="91">
        <f t="shared" si="0"/>
        <v>1.3198642223197956</v>
      </c>
      <c r="K13" s="20"/>
      <c r="L13" s="21"/>
    </row>
    <row r="14" spans="1:12" ht="18" customHeight="1">
      <c r="A14" s="48"/>
      <c r="B14" s="7"/>
      <c r="C14" s="8" t="s">
        <v>580</v>
      </c>
      <c r="D14" s="38">
        <v>0.1</v>
      </c>
      <c r="E14" s="38">
        <v>0.12850804626941681</v>
      </c>
      <c r="F14" s="38">
        <v>0.55489671230316162</v>
      </c>
      <c r="G14" s="38">
        <v>0.44510328769683838</v>
      </c>
      <c r="H14" s="91">
        <f t="shared" si="1"/>
        <v>1.0990353162029149</v>
      </c>
      <c r="I14" s="91">
        <f t="shared" si="2"/>
        <v>1.2466695430951389</v>
      </c>
      <c r="J14" s="91">
        <f t="shared" si="0"/>
        <v>1.1977805871151199</v>
      </c>
      <c r="K14" s="20"/>
      <c r="L14" s="21"/>
    </row>
    <row r="15" spans="1:12" ht="18" customHeight="1">
      <c r="A15" s="48"/>
      <c r="B15" s="7"/>
      <c r="C15" s="8" t="s">
        <v>581</v>
      </c>
      <c r="D15" s="38">
        <v>0.1</v>
      </c>
      <c r="E15" s="38">
        <v>0.10633260011672974</v>
      </c>
      <c r="F15" s="38">
        <v>0.39542490243911743</v>
      </c>
      <c r="G15" s="38">
        <v>0.60457509756088257</v>
      </c>
      <c r="H15" s="91">
        <f t="shared" si="1"/>
        <v>0.75549308031365736</v>
      </c>
      <c r="I15" s="91">
        <f t="shared" si="2"/>
        <v>1.5289251987713834</v>
      </c>
      <c r="J15" s="91">
        <f>MAX((F15/(1-F15))/(F$5/(1-F$5)),(G15/(1-G15))/(G$5/(1-G$5)))</f>
        <v>1.5913302481965934</v>
      </c>
      <c r="K15" s="20"/>
      <c r="L15" s="21"/>
    </row>
    <row r="16" spans="1:12" ht="18" customHeight="1">
      <c r="A16" s="48"/>
      <c r="B16" s="7"/>
      <c r="C16" s="8" t="s">
        <v>582</v>
      </c>
      <c r="D16" s="38">
        <v>0.05</v>
      </c>
      <c r="E16" s="38">
        <v>0.11128586530685425</v>
      </c>
      <c r="F16" s="38">
        <v>0.30936801433563232</v>
      </c>
      <c r="G16" s="38">
        <v>0.69063198566436768</v>
      </c>
      <c r="H16" s="91">
        <f t="shared" si="1"/>
        <v>0.5937747112516385</v>
      </c>
      <c r="I16" s="91">
        <f t="shared" si="2"/>
        <v>2.2323962195881806</v>
      </c>
      <c r="J16" s="91">
        <f>MAX((F16/(1-F16))/(F$5/(1-F$5)),(G16/(1-G16))/(G$5/(1-G$5)))</f>
        <v>2.323514343962088</v>
      </c>
      <c r="K16" s="20"/>
      <c r="L16" s="21"/>
    </row>
    <row r="17" spans="1:12" ht="18" customHeight="1" thickBot="1">
      <c r="A17" s="48"/>
      <c r="B17" s="7"/>
      <c r="C17" s="11" t="s">
        <v>583</v>
      </c>
      <c r="D17" s="36">
        <v>0.01</v>
      </c>
      <c r="E17" s="36">
        <v>0.17572762072086334</v>
      </c>
      <c r="F17" s="36">
        <v>0.1738840788602829</v>
      </c>
      <c r="G17" s="36">
        <v>0.82611590623855591</v>
      </c>
      <c r="H17" s="90">
        <f t="shared" si="1"/>
        <v>0.3387719288462881</v>
      </c>
      <c r="I17" s="90">
        <f t="shared" si="2"/>
        <v>4.7509573093668065</v>
      </c>
      <c r="J17" s="90">
        <f t="shared" ref="J17:J41" si="3">MAX((F17/(1-F17))/(F$5/(1-F$5)),(G17/(1-G17))/(G$5/(1-G$5)))</f>
        <v>4.9448737455314715</v>
      </c>
      <c r="K17" s="20"/>
      <c r="L17" s="21"/>
    </row>
    <row r="18" spans="1:12" ht="18" customHeight="1" thickTop="1">
      <c r="A18" s="78"/>
      <c r="B18" s="4" t="s">
        <v>404</v>
      </c>
      <c r="C18" s="28" t="s">
        <v>605</v>
      </c>
      <c r="D18" s="34">
        <v>0.1</v>
      </c>
      <c r="E18" s="34">
        <v>0.18135537207126617</v>
      </c>
      <c r="F18" s="34">
        <v>0.68764090538024902</v>
      </c>
      <c r="G18" s="34">
        <v>0.31235906481742859</v>
      </c>
      <c r="H18" s="92">
        <f t="shared" si="1"/>
        <v>1.4000524844988949</v>
      </c>
      <c r="I18" s="92">
        <f t="shared" si="2"/>
        <v>2.2014435219737902</v>
      </c>
      <c r="J18" s="92">
        <f t="shared" si="3"/>
        <v>2.1151124841824376</v>
      </c>
      <c r="K18" s="20"/>
      <c r="L18" s="21"/>
    </row>
    <row r="19" spans="1:12" ht="18" customHeight="1">
      <c r="A19" s="78"/>
      <c r="B19" s="86">
        <f>0.1*SUM(ABS(F18-F$5),ABS(F19-F$5),ABS(F20-F$5),ABS(F21-F$5),ABS(F22-F$5),ABS(F23-F$5),ABS(F24-F$5),ABS(F25-F$5),ABS(F26-F$5),ABS(F27-F$5))</f>
        <v>0.10645110309123994</v>
      </c>
      <c r="C19" s="9" t="s">
        <v>606</v>
      </c>
      <c r="D19" s="38">
        <v>0.1</v>
      </c>
      <c r="E19" s="38">
        <v>0.18056036531925201</v>
      </c>
      <c r="F19" s="38">
        <v>0.63277196884155273</v>
      </c>
      <c r="G19" s="38">
        <v>0.36722803115844727</v>
      </c>
      <c r="H19" s="93">
        <f t="shared" si="1"/>
        <v>1.2732833613105674</v>
      </c>
      <c r="I19" s="93">
        <f t="shared" si="2"/>
        <v>1.7231036717034589</v>
      </c>
      <c r="J19" s="93">
        <f t="shared" si="3"/>
        <v>1.6555310418742477</v>
      </c>
      <c r="K19" s="20"/>
      <c r="L19" s="21"/>
    </row>
    <row r="20" spans="1:12" ht="18" customHeight="1">
      <c r="A20" s="78"/>
      <c r="B20" s="7"/>
      <c r="C20" s="9" t="s">
        <v>607</v>
      </c>
      <c r="D20" s="38">
        <v>0.1</v>
      </c>
      <c r="E20" s="38">
        <v>0.18027782440185547</v>
      </c>
      <c r="F20" s="38">
        <v>0.61329764127731323</v>
      </c>
      <c r="G20" s="38">
        <v>0.38670235872268677</v>
      </c>
      <c r="H20" s="93">
        <f t="shared" si="1"/>
        <v>1.2289919383785046</v>
      </c>
      <c r="I20" s="93">
        <f t="shared" si="2"/>
        <v>1.5859681934785488</v>
      </c>
      <c r="J20" s="93">
        <f t="shared" si="3"/>
        <v>1.523773420512345</v>
      </c>
      <c r="K20" s="20"/>
      <c r="L20" s="21"/>
    </row>
    <row r="21" spans="1:12" ht="18" customHeight="1">
      <c r="A21" s="78"/>
      <c r="B21" s="7"/>
      <c r="C21" s="9" t="s">
        <v>608</v>
      </c>
      <c r="D21" s="38">
        <v>0.1</v>
      </c>
      <c r="E21" s="38">
        <v>0.18027782440185547</v>
      </c>
      <c r="F21" s="38">
        <v>0.61329764127731323</v>
      </c>
      <c r="G21" s="38">
        <v>0.38670235872268677</v>
      </c>
      <c r="H21" s="93">
        <f t="shared" si="1"/>
        <v>1.2289919383785046</v>
      </c>
      <c r="I21" s="93">
        <f t="shared" si="2"/>
        <v>1.5859681934785488</v>
      </c>
      <c r="J21" s="93">
        <f t="shared" si="3"/>
        <v>1.523773420512345</v>
      </c>
      <c r="K21" s="20"/>
      <c r="L21" s="21"/>
    </row>
    <row r="22" spans="1:12" ht="18" customHeight="1">
      <c r="A22" s="78"/>
      <c r="B22" s="7"/>
      <c r="C22" s="9" t="s">
        <v>609</v>
      </c>
      <c r="D22" s="38">
        <v>0.1</v>
      </c>
      <c r="E22" s="38">
        <v>0.14427892863750458</v>
      </c>
      <c r="F22" s="38">
        <v>0.54440581798553467</v>
      </c>
      <c r="G22" s="38">
        <v>0.45559421181678772</v>
      </c>
      <c r="H22" s="93">
        <f t="shared" si="1"/>
        <v>1.075547852896851</v>
      </c>
      <c r="I22" s="93">
        <f t="shared" si="2"/>
        <v>1.1949358430750319</v>
      </c>
      <c r="J22" s="93">
        <f t="shared" si="3"/>
        <v>1.1480756577479696</v>
      </c>
      <c r="K22" s="20"/>
      <c r="L22" s="21"/>
    </row>
    <row r="23" spans="1:12" ht="18" customHeight="1">
      <c r="A23" s="78"/>
      <c r="B23" s="7"/>
      <c r="C23" s="9" t="s">
        <v>610</v>
      </c>
      <c r="D23" s="38">
        <v>0.1</v>
      </c>
      <c r="E23" s="38">
        <v>0.12813527882099152</v>
      </c>
      <c r="F23" s="38">
        <v>0.51535904407501221</v>
      </c>
      <c r="G23" s="38">
        <v>0.48464095592498779</v>
      </c>
      <c r="H23" s="93">
        <f t="shared" si="1"/>
        <v>1.0117174887917477</v>
      </c>
      <c r="I23" s="93">
        <f t="shared" si="2"/>
        <v>1.0633831866136771</v>
      </c>
      <c r="J23" s="93">
        <f t="shared" si="3"/>
        <v>1.0216819241675141</v>
      </c>
      <c r="K23" s="20"/>
      <c r="L23" s="21"/>
    </row>
    <row r="24" spans="1:12" ht="18" customHeight="1">
      <c r="A24" s="78"/>
      <c r="B24" s="7"/>
      <c r="C24" s="9" t="s">
        <v>611</v>
      </c>
      <c r="D24" s="38">
        <v>0.1</v>
      </c>
      <c r="E24" s="38">
        <v>0.12813527882099152</v>
      </c>
      <c r="F24" s="38">
        <v>0.51535904407501221</v>
      </c>
      <c r="G24" s="38">
        <v>0.48464095592498779</v>
      </c>
      <c r="H24" s="93">
        <f t="shared" si="1"/>
        <v>1.0117174887917477</v>
      </c>
      <c r="I24" s="93">
        <f t="shared" si="2"/>
        <v>1.0633831866136771</v>
      </c>
      <c r="J24" s="93">
        <f t="shared" si="3"/>
        <v>1.0216819241675141</v>
      </c>
      <c r="K24" s="20"/>
      <c r="L24" s="21"/>
    </row>
    <row r="25" spans="1:12" ht="18" customHeight="1">
      <c r="A25" s="78"/>
      <c r="B25" s="7"/>
      <c r="C25" s="9" t="s">
        <v>612</v>
      </c>
      <c r="D25" s="38">
        <v>0.1</v>
      </c>
      <c r="E25" s="38">
        <v>0.11680639535188675</v>
      </c>
      <c r="F25" s="38">
        <v>0.4165518581867218</v>
      </c>
      <c r="G25" s="38">
        <v>0.58344811201095581</v>
      </c>
      <c r="H25" s="93">
        <f t="shared" si="1"/>
        <v>0.79985216973652751</v>
      </c>
      <c r="I25" s="93">
        <f t="shared" si="2"/>
        <v>1.4006613073526657</v>
      </c>
      <c r="J25" s="93">
        <f t="shared" si="3"/>
        <v>1.4578311009982685</v>
      </c>
      <c r="K25" s="20"/>
      <c r="L25" s="21"/>
    </row>
    <row r="26" spans="1:12" ht="18" customHeight="1">
      <c r="A26" s="78"/>
      <c r="B26" s="7"/>
      <c r="C26" s="9" t="s">
        <v>613</v>
      </c>
      <c r="D26" s="38">
        <v>0.1</v>
      </c>
      <c r="E26" s="38">
        <v>0.11169639974832535</v>
      </c>
      <c r="F26" s="38">
        <v>0.37280872464179993</v>
      </c>
      <c r="G26" s="38">
        <v>0.62719124555587769</v>
      </c>
      <c r="H26" s="93">
        <f t="shared" si="1"/>
        <v>0.70884635005513352</v>
      </c>
      <c r="I26" s="93">
        <f t="shared" si="2"/>
        <v>1.6823404442072536</v>
      </c>
      <c r="J26" s="93">
        <f t="shared" si="3"/>
        <v>1.7510073342913131</v>
      </c>
      <c r="K26" s="20"/>
      <c r="L26" s="21"/>
    </row>
    <row r="27" spans="1:12" ht="18" customHeight="1">
      <c r="A27" s="78"/>
      <c r="B27" s="7"/>
      <c r="C27" s="9" t="s">
        <v>614</v>
      </c>
      <c r="D27" s="38">
        <v>0.1</v>
      </c>
      <c r="E27" s="38">
        <v>0.11348614096641541</v>
      </c>
      <c r="F27" s="38">
        <v>0.22826048731803894</v>
      </c>
      <c r="G27" s="38">
        <v>0.77173948287963867</v>
      </c>
      <c r="H27" s="93">
        <f t="shared" si="1"/>
        <v>0.42063597973215117</v>
      </c>
      <c r="I27" s="93">
        <f t="shared" si="2"/>
        <v>3.380959145346639</v>
      </c>
      <c r="J27" s="93">
        <f t="shared" si="3"/>
        <v>3.5189573435184789</v>
      </c>
      <c r="K27" s="20"/>
      <c r="L27" s="21"/>
    </row>
    <row r="28" spans="1:12" ht="18" customHeight="1">
      <c r="A28" s="78"/>
      <c r="B28" s="7"/>
      <c r="C28" s="9" t="s">
        <v>615</v>
      </c>
      <c r="D28" s="38">
        <v>0.05</v>
      </c>
      <c r="E28" s="38">
        <v>0.11230267584323883</v>
      </c>
      <c r="F28" s="38">
        <v>0.20835417509078979</v>
      </c>
      <c r="G28" s="38">
        <v>0.79164582490921021</v>
      </c>
      <c r="H28" s="93">
        <f t="shared" si="1"/>
        <v>0.39569901897302812</v>
      </c>
      <c r="I28" s="93">
        <f t="shared" si="2"/>
        <v>3.7995198539422241</v>
      </c>
      <c r="J28" s="93">
        <f t="shared" si="3"/>
        <v>3.954602146043805</v>
      </c>
      <c r="K28" s="20"/>
      <c r="L28" s="21"/>
    </row>
    <row r="29" spans="1:12" ht="18" customHeight="1" thickBot="1">
      <c r="A29" s="78"/>
      <c r="B29" s="10"/>
      <c r="C29" s="44" t="s">
        <v>616</v>
      </c>
      <c r="D29" s="36">
        <v>0.01</v>
      </c>
      <c r="E29" s="36">
        <v>7.9940289258956909E-2</v>
      </c>
      <c r="F29" s="36">
        <v>0.1254783421754837</v>
      </c>
      <c r="G29" s="36">
        <v>0.87452167272567749</v>
      </c>
      <c r="H29" s="94">
        <f t="shared" si="1"/>
        <v>0.24403096402436508</v>
      </c>
      <c r="I29" s="94">
        <f t="shared" si="2"/>
        <v>6.9695037519410485</v>
      </c>
      <c r="J29" s="94">
        <f t="shared" si="3"/>
        <v>7.2539730160087554</v>
      </c>
      <c r="K29" s="20"/>
      <c r="L29" s="21"/>
    </row>
    <row r="30" spans="1:12" ht="18" customHeight="1" thickTop="1">
      <c r="A30" s="2"/>
      <c r="B30" s="4" t="s">
        <v>429</v>
      </c>
      <c r="C30" s="28" t="s">
        <v>572</v>
      </c>
      <c r="D30" s="34">
        <v>0.1</v>
      </c>
      <c r="E30" s="34">
        <v>0.15333399176597595</v>
      </c>
      <c r="F30" s="34">
        <v>0.49186849594116211</v>
      </c>
      <c r="G30" s="34">
        <v>0.50813150405883789</v>
      </c>
      <c r="H30" s="92">
        <f t="shared" si="1"/>
        <v>0.96068685544385823</v>
      </c>
      <c r="I30" s="92">
        <f t="shared" si="2"/>
        <v>1.0330637319768925</v>
      </c>
      <c r="J30" s="92">
        <f t="shared" si="3"/>
        <v>1.0752295575550277</v>
      </c>
      <c r="K30" s="20"/>
      <c r="L30" s="21"/>
    </row>
    <row r="31" spans="1:12" ht="18" customHeight="1">
      <c r="A31" s="2"/>
      <c r="B31" s="86">
        <f>0.1*SUM(ABS(F30-F$5),ABS(F31-F$5),ABS(F32-F$5),ABS(F33-F$5),ABS(F34-F$5),ABS(F35-F$5),ABS(F36-F$5),ABS(F37-F$5),ABS(F38-F$5),ABS(F39-F$5))</f>
        <v>1.73490971326828E-2</v>
      </c>
      <c r="C31" s="9" t="s">
        <v>573</v>
      </c>
      <c r="D31" s="38">
        <v>0.1</v>
      </c>
      <c r="E31" s="38">
        <v>0.15333399176597595</v>
      </c>
      <c r="F31" s="38">
        <v>0.49186849594116211</v>
      </c>
      <c r="G31" s="38">
        <v>0.50813150405883789</v>
      </c>
      <c r="H31" s="93">
        <f t="shared" si="1"/>
        <v>0.96068685544385823</v>
      </c>
      <c r="I31" s="93">
        <f t="shared" si="2"/>
        <v>1.0330637319768925</v>
      </c>
      <c r="J31" s="93">
        <f t="shared" si="3"/>
        <v>1.0752295575550277</v>
      </c>
    </row>
    <row r="32" spans="1:12" ht="18" customHeight="1">
      <c r="A32" s="2"/>
      <c r="B32" s="7"/>
      <c r="C32" s="9" t="s">
        <v>574</v>
      </c>
      <c r="D32" s="38">
        <v>0.1</v>
      </c>
      <c r="E32" s="38">
        <v>0.15333399176597595</v>
      </c>
      <c r="F32" s="38">
        <v>0.49186849594116211</v>
      </c>
      <c r="G32" s="38">
        <v>0.50813150405883789</v>
      </c>
      <c r="H32" s="93">
        <f t="shared" si="1"/>
        <v>0.96068685544385823</v>
      </c>
      <c r="I32" s="93">
        <f t="shared" si="2"/>
        <v>1.0330637319768925</v>
      </c>
      <c r="J32" s="93">
        <f t="shared" si="3"/>
        <v>1.0752295575550277</v>
      </c>
    </row>
    <row r="33" spans="1:10" ht="18" customHeight="1">
      <c r="A33" s="2"/>
      <c r="B33" s="7"/>
      <c r="C33" s="9" t="s">
        <v>575</v>
      </c>
      <c r="D33" s="38">
        <v>0.1</v>
      </c>
      <c r="E33" s="38">
        <v>0.15333399176597595</v>
      </c>
      <c r="F33" s="38">
        <v>0.49186849594116211</v>
      </c>
      <c r="G33" s="38">
        <v>0.50813150405883789</v>
      </c>
      <c r="H33" s="93">
        <f t="shared" si="1"/>
        <v>0.96068685544385823</v>
      </c>
      <c r="I33" s="93">
        <f t="shared" si="2"/>
        <v>1.0330637319768925</v>
      </c>
      <c r="J33" s="93">
        <f t="shared" si="3"/>
        <v>1.0752295575550277</v>
      </c>
    </row>
    <row r="34" spans="1:10" ht="18" customHeight="1">
      <c r="A34" s="2"/>
      <c r="B34" s="7"/>
      <c r="C34" s="9" t="s">
        <v>576</v>
      </c>
      <c r="D34" s="38">
        <v>0.1</v>
      </c>
      <c r="E34" s="38">
        <v>0.14220944046974182</v>
      </c>
      <c r="F34" s="38">
        <v>0.52805161476135254</v>
      </c>
      <c r="G34" s="38">
        <v>0.47194835543632507</v>
      </c>
      <c r="H34" s="93">
        <f t="shared" si="1"/>
        <v>1.0395063824322019</v>
      </c>
      <c r="I34" s="93">
        <f t="shared" si="2"/>
        <v>1.1188757738716189</v>
      </c>
      <c r="J34" s="93">
        <f t="shared" si="3"/>
        <v>1.0749983335676609</v>
      </c>
    </row>
    <row r="35" spans="1:10" ht="18" customHeight="1">
      <c r="A35" s="2"/>
      <c r="B35" s="7"/>
      <c r="C35" s="9" t="s">
        <v>577</v>
      </c>
      <c r="D35" s="38">
        <v>0.1</v>
      </c>
      <c r="E35" s="38">
        <v>0.13998293876647949</v>
      </c>
      <c r="F35" s="38">
        <v>0.53518098592758179</v>
      </c>
      <c r="G35" s="38">
        <v>0.46481901407241821</v>
      </c>
      <c r="H35" s="93">
        <f t="shared" si="1"/>
        <v>1.0552126203006331</v>
      </c>
      <c r="I35" s="93">
        <f t="shared" si="2"/>
        <v>1.1513749862310954</v>
      </c>
      <c r="J35" s="93">
        <f t="shared" si="3"/>
        <v>1.1062230682026855</v>
      </c>
    </row>
    <row r="36" spans="1:10" ht="18" customHeight="1">
      <c r="A36" s="2"/>
      <c r="B36" s="7"/>
      <c r="C36" s="9" t="s">
        <v>578</v>
      </c>
      <c r="D36" s="38">
        <v>0.1</v>
      </c>
      <c r="E36" s="38">
        <v>0.13998293876647949</v>
      </c>
      <c r="F36" s="38">
        <v>0.53518098592758179</v>
      </c>
      <c r="G36" s="38">
        <v>0.46481901407241821</v>
      </c>
      <c r="H36" s="93">
        <f t="shared" si="1"/>
        <v>1.0552126203006331</v>
      </c>
      <c r="I36" s="93">
        <f t="shared" si="2"/>
        <v>1.1513749862310954</v>
      </c>
      <c r="J36" s="93">
        <f t="shared" si="3"/>
        <v>1.1062230682026855</v>
      </c>
    </row>
    <row r="37" spans="1:10" ht="18" customHeight="1">
      <c r="A37" s="2"/>
      <c r="B37" s="7"/>
      <c r="C37" s="9" t="s">
        <v>579</v>
      </c>
      <c r="D37" s="38">
        <v>0.1</v>
      </c>
      <c r="E37" s="38">
        <v>0.14628256857395172</v>
      </c>
      <c r="F37" s="38">
        <v>0.52248644828796387</v>
      </c>
      <c r="G37" s="38">
        <v>0.47751358151435852</v>
      </c>
      <c r="H37" s="93">
        <f t="shared" si="1"/>
        <v>1.0272786146097364</v>
      </c>
      <c r="I37" s="93">
        <f t="shared" si="2"/>
        <v>1.0941814036788815</v>
      </c>
      <c r="J37" s="93">
        <f t="shared" si="3"/>
        <v>1.0512723691437129</v>
      </c>
    </row>
    <row r="38" spans="1:10" ht="18" customHeight="1">
      <c r="A38" s="2"/>
      <c r="B38" s="7"/>
      <c r="C38" s="9" t="s">
        <v>580</v>
      </c>
      <c r="D38" s="38">
        <v>0.1</v>
      </c>
      <c r="E38" s="38">
        <v>0.14999485015869141</v>
      </c>
      <c r="F38" s="38">
        <v>0.51338380575180054</v>
      </c>
      <c r="G38" s="38">
        <v>0.48661616444587708</v>
      </c>
      <c r="H38" s="93">
        <f t="shared" si="1"/>
        <v>1.0073742067461637</v>
      </c>
      <c r="I38" s="93">
        <f t="shared" si="2"/>
        <v>1.0550076463134481</v>
      </c>
      <c r="J38" s="93">
        <f t="shared" si="3"/>
        <v>1.0136348361209835</v>
      </c>
    </row>
    <row r="39" spans="1:10" ht="18" customHeight="1">
      <c r="A39" s="2"/>
      <c r="B39" s="7"/>
      <c r="C39" s="9" t="s">
        <v>581</v>
      </c>
      <c r="D39" s="38">
        <v>0.1</v>
      </c>
      <c r="E39" s="38">
        <v>0.1298830509185791</v>
      </c>
      <c r="F39" s="38">
        <v>0.49331888556480408</v>
      </c>
      <c r="G39" s="38">
        <v>0.50668108463287354</v>
      </c>
      <c r="H39" s="93">
        <f t="shared" si="1"/>
        <v>0.96371366242547241</v>
      </c>
      <c r="I39" s="93">
        <f t="shared" si="2"/>
        <v>1.0270862698540617</v>
      </c>
      <c r="J39" s="93">
        <f t="shared" si="3"/>
        <v>1.0690081176237911</v>
      </c>
    </row>
    <row r="40" spans="1:10" ht="18" customHeight="1">
      <c r="A40" s="2"/>
      <c r="B40" s="7"/>
      <c r="C40" s="9" t="s">
        <v>582</v>
      </c>
      <c r="D40" s="38">
        <v>0.05</v>
      </c>
      <c r="E40" s="38">
        <v>0.12236224114894867</v>
      </c>
      <c r="F40" s="38">
        <v>0.45898309350013733</v>
      </c>
      <c r="G40" s="38">
        <v>0.54101687669754028</v>
      </c>
      <c r="H40" s="93">
        <f t="shared" si="1"/>
        <v>0.89511367257939989</v>
      </c>
      <c r="I40" s="93">
        <f t="shared" si="2"/>
        <v>1.1787293458740575</v>
      </c>
      <c r="J40" s="93">
        <f t="shared" si="3"/>
        <v>1.2268407009274809</v>
      </c>
    </row>
    <row r="41" spans="1:10" ht="18" customHeight="1" thickBot="1">
      <c r="A41" s="2"/>
      <c r="B41" s="10"/>
      <c r="C41" s="44" t="s">
        <v>583</v>
      </c>
      <c r="D41" s="36">
        <v>0.01</v>
      </c>
      <c r="E41" s="36">
        <v>0.10796221345663071</v>
      </c>
      <c r="F41" s="36">
        <v>0.39485627412796021</v>
      </c>
      <c r="G41" s="36">
        <v>0.60514372587203979</v>
      </c>
      <c r="H41" s="94">
        <f t="shared" si="1"/>
        <v>0.77238618067855846</v>
      </c>
      <c r="I41" s="94">
        <f t="shared" si="2"/>
        <v>1.5325670769914934</v>
      </c>
      <c r="J41" s="94">
        <f t="shared" si="3"/>
        <v>1.5951207743626652</v>
      </c>
    </row>
    <row r="42" spans="1:10" ht="18" customHeight="1" thickTop="1">
      <c r="A42" s="2"/>
      <c r="I42" s="2"/>
    </row>
    <row r="43" spans="1:10" ht="18" customHeight="1" thickBot="1">
      <c r="A43" s="2"/>
      <c r="B43" s="2"/>
      <c r="C43" s="2"/>
      <c r="D43" s="26"/>
      <c r="E43" s="26"/>
      <c r="F43" s="26"/>
      <c r="G43" s="26"/>
      <c r="H43" s="26"/>
      <c r="I43" s="2"/>
    </row>
    <row r="44" spans="1:10" ht="18" customHeight="1" thickTop="1">
      <c r="A44" s="2"/>
      <c r="B44" s="172"/>
      <c r="C44" s="173"/>
      <c r="D44" s="173"/>
      <c r="E44" s="173"/>
      <c r="F44" s="173"/>
      <c r="G44" s="173"/>
      <c r="H44" s="173"/>
      <c r="I44" s="173"/>
      <c r="J44" s="200"/>
    </row>
    <row r="45" spans="1:10" ht="18" customHeight="1">
      <c r="A45" s="2"/>
      <c r="B45" s="174"/>
      <c r="C45" s="175"/>
      <c r="D45" s="175"/>
      <c r="E45" s="175"/>
      <c r="F45" s="175"/>
      <c r="G45" s="175"/>
      <c r="H45" s="175"/>
      <c r="I45" s="175"/>
      <c r="J45" s="201"/>
    </row>
    <row r="46" spans="1:10" ht="18" customHeight="1">
      <c r="A46" s="2"/>
      <c r="B46" s="174"/>
      <c r="C46" s="175"/>
      <c r="D46" s="175"/>
      <c r="E46" s="175"/>
      <c r="F46" s="175"/>
      <c r="G46" s="175"/>
      <c r="H46" s="175"/>
      <c r="I46" s="175"/>
      <c r="J46" s="201"/>
    </row>
    <row r="47" spans="1:10" ht="18" customHeight="1">
      <c r="A47" s="2"/>
      <c r="B47" s="174"/>
      <c r="C47" s="175"/>
      <c r="D47" s="175"/>
      <c r="E47" s="175"/>
      <c r="F47" s="175"/>
      <c r="G47" s="175"/>
      <c r="H47" s="175"/>
      <c r="I47" s="175"/>
      <c r="J47" s="201"/>
    </row>
    <row r="48" spans="1:10" ht="18" customHeight="1">
      <c r="A48" s="2"/>
      <c r="B48" s="174"/>
      <c r="C48" s="175"/>
      <c r="D48" s="175"/>
      <c r="E48" s="175"/>
      <c r="F48" s="175"/>
      <c r="G48" s="175"/>
      <c r="H48" s="175"/>
      <c r="I48" s="175"/>
      <c r="J48" s="201"/>
    </row>
    <row r="49" spans="1:10" ht="18" customHeight="1">
      <c r="A49" s="2"/>
      <c r="B49" s="174"/>
      <c r="C49" s="175"/>
      <c r="D49" s="175"/>
      <c r="E49" s="175"/>
      <c r="F49" s="175"/>
      <c r="G49" s="175"/>
      <c r="H49" s="175"/>
      <c r="I49" s="175"/>
      <c r="J49" s="201"/>
    </row>
    <row r="50" spans="1:10" ht="18" customHeight="1">
      <c r="A50" s="2"/>
      <c r="B50" s="174"/>
      <c r="C50" s="175"/>
      <c r="D50" s="175"/>
      <c r="E50" s="175"/>
      <c r="F50" s="175"/>
      <c r="G50" s="175"/>
      <c r="H50" s="175"/>
      <c r="I50" s="175"/>
      <c r="J50" s="201"/>
    </row>
    <row r="51" spans="1:10" ht="18" customHeight="1">
      <c r="A51" s="2"/>
      <c r="B51" s="174"/>
      <c r="C51" s="175"/>
      <c r="D51" s="175"/>
      <c r="E51" s="175"/>
      <c r="F51" s="175"/>
      <c r="G51" s="175"/>
      <c r="H51" s="175"/>
      <c r="I51" s="175"/>
      <c r="J51" s="201"/>
    </row>
    <row r="52" spans="1:10" ht="18" customHeight="1">
      <c r="A52" s="2"/>
      <c r="B52" s="174"/>
      <c r="C52" s="175"/>
      <c r="D52" s="175"/>
      <c r="E52" s="175"/>
      <c r="F52" s="175"/>
      <c r="G52" s="175"/>
      <c r="H52" s="175"/>
      <c r="I52" s="175"/>
      <c r="J52" s="201"/>
    </row>
    <row r="53" spans="1:10" ht="18" customHeight="1">
      <c r="A53" s="2"/>
      <c r="B53" s="174"/>
      <c r="C53" s="175"/>
      <c r="D53" s="175"/>
      <c r="E53" s="175"/>
      <c r="F53" s="175"/>
      <c r="G53" s="175"/>
      <c r="H53" s="175"/>
      <c r="I53" s="175"/>
      <c r="J53" s="201"/>
    </row>
    <row r="54" spans="1:10" ht="18" customHeight="1">
      <c r="A54" s="2"/>
      <c r="B54" s="174"/>
      <c r="C54" s="175"/>
      <c r="D54" s="175"/>
      <c r="E54" s="175"/>
      <c r="F54" s="175"/>
      <c r="G54" s="175"/>
      <c r="H54" s="175"/>
      <c r="I54" s="175"/>
      <c r="J54" s="201"/>
    </row>
    <row r="55" spans="1:10" ht="18" customHeight="1" thickBot="1">
      <c r="A55" s="2"/>
      <c r="B55" s="231"/>
      <c r="C55" s="232"/>
      <c r="D55" s="232"/>
      <c r="E55" s="232"/>
      <c r="F55" s="232"/>
      <c r="G55" s="232"/>
      <c r="H55" s="232"/>
      <c r="I55" s="232"/>
      <c r="J55" s="233"/>
    </row>
    <row r="56" spans="1:10" ht="18" customHeight="1" thickTop="1">
      <c r="A56" s="2"/>
      <c r="B56" s="2"/>
      <c r="C56" s="2"/>
      <c r="D56" s="3"/>
      <c r="E56" s="3"/>
      <c r="F56" s="3"/>
      <c r="G56" s="3"/>
      <c r="H56" s="3"/>
      <c r="I56" s="2"/>
    </row>
    <row r="57" spans="1:10" ht="18" customHeight="1">
      <c r="A57" s="2"/>
      <c r="B57" s="2"/>
      <c r="C57" s="2"/>
      <c r="D57" s="2"/>
      <c r="E57" s="2"/>
      <c r="F57" s="2"/>
      <c r="G57" s="2"/>
      <c r="H57" s="2"/>
      <c r="I57" s="2"/>
    </row>
  </sheetData>
  <mergeCells count="2">
    <mergeCell ref="B2:J2"/>
    <mergeCell ref="B44:J55"/>
  </mergeCells>
  <pageMargins left="0.7" right="0.7" top="0.75" bottom="0.75"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workbookViewId="0"/>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34" t="s">
        <v>600</v>
      </c>
      <c r="C2" s="235"/>
      <c r="D2" s="235"/>
      <c r="E2" s="235"/>
      <c r="F2" s="235"/>
      <c r="G2" s="235"/>
      <c r="H2" s="235"/>
      <c r="I2" s="235"/>
      <c r="J2" s="236"/>
    </row>
    <row r="3" spans="1:12" ht="18" customHeight="1" thickTop="1" thickBot="1">
      <c r="A3" s="2"/>
      <c r="B3" s="2"/>
      <c r="C3" s="2"/>
      <c r="D3" s="2"/>
      <c r="E3" s="2"/>
      <c r="F3" s="2"/>
      <c r="G3" s="2"/>
      <c r="H3" s="2"/>
      <c r="I3" s="2"/>
    </row>
    <row r="4" spans="1:12" ht="73.95" customHeight="1" thickTop="1" thickBot="1">
      <c r="A4" s="2"/>
      <c r="B4" s="4"/>
      <c r="C4" s="5"/>
      <c r="D4" s="73"/>
      <c r="E4" s="73" t="s">
        <v>211</v>
      </c>
      <c r="F4" s="73" t="s">
        <v>320</v>
      </c>
      <c r="G4" s="73" t="s">
        <v>321</v>
      </c>
      <c r="H4" s="88" t="s">
        <v>32</v>
      </c>
      <c r="I4" s="88" t="s">
        <v>197</v>
      </c>
      <c r="J4" s="88" t="s">
        <v>198</v>
      </c>
    </row>
    <row r="5" spans="1:12" ht="18" customHeight="1" thickTop="1" thickBot="1">
      <c r="A5" s="2"/>
      <c r="B5" s="4" t="s">
        <v>10</v>
      </c>
      <c r="C5" s="5"/>
      <c r="D5" s="34">
        <v>1</v>
      </c>
      <c r="E5" s="34">
        <v>0.23535655438899994</v>
      </c>
      <c r="F5" s="34">
        <v>0.49199998378753662</v>
      </c>
      <c r="G5" s="34">
        <v>0.50800001621246338</v>
      </c>
      <c r="H5" s="89">
        <f>F5/F5</f>
        <v>1</v>
      </c>
      <c r="I5" s="89">
        <f>MAX(F5/(1-F5),G5/(1-G5))</f>
        <v>1.0325203921791919</v>
      </c>
      <c r="J5" s="89">
        <f t="shared" ref="J5:J14" si="0">MAX((F5/(1-F5))/(F$5/(1-F$5)),(G5/(1-G5))/(G$5/(1-G$5)))</f>
        <v>1</v>
      </c>
    </row>
    <row r="6" spans="1:12" ht="18" customHeight="1" thickTop="1">
      <c r="A6" s="2"/>
      <c r="B6" s="4" t="s">
        <v>584</v>
      </c>
      <c r="C6" s="5" t="s">
        <v>572</v>
      </c>
      <c r="D6" s="34">
        <v>0.1</v>
      </c>
      <c r="E6" s="34">
        <v>0.19123163819313049</v>
      </c>
      <c r="F6" s="34">
        <v>0.42556750774383545</v>
      </c>
      <c r="G6" s="34">
        <v>0.57443249225616455</v>
      </c>
      <c r="H6" s="89">
        <f t="shared" ref="H6:H41" si="1">F6/(((1-E$5)*F$5-(1-E6)*D6*F6)/((1-E$5)-(1-E6)*D6))</f>
        <v>0.85137730623895802</v>
      </c>
      <c r="I6" s="89">
        <f t="shared" ref="I6:I41" si="2">MAX(F6/(1-F6),G6/(1-G6))</f>
        <v>1.3498034549243274</v>
      </c>
      <c r="J6" s="89">
        <f t="shared" si="0"/>
        <v>1.3072898754817732</v>
      </c>
    </row>
    <row r="7" spans="1:12" ht="18" customHeight="1">
      <c r="A7" s="48"/>
      <c r="B7" s="86">
        <f>0.1*SUM(ABS(F6-F$5),ABS(F7-F$5),ABS(F8-F$5),ABS(F9-F$5),ABS(F10-F$5),ABS(F11-F$5),ABS(F12-F$5),ABS(F13-F$5),ABS(F14-F$5),ABS(F15-F$5))</f>
        <v>6.3129287958145139E-2</v>
      </c>
      <c r="C7" s="8" t="s">
        <v>573</v>
      </c>
      <c r="D7" s="38">
        <v>0.1</v>
      </c>
      <c r="E7" s="38">
        <v>0.17828907072544098</v>
      </c>
      <c r="F7" s="38">
        <v>0.45413228869438171</v>
      </c>
      <c r="G7" s="38">
        <v>0.5458676815032959</v>
      </c>
      <c r="H7" s="91">
        <f t="shared" si="1"/>
        <v>0.91455795585398836</v>
      </c>
      <c r="I7" s="91">
        <f t="shared" si="2"/>
        <v>1.2020013975447941</v>
      </c>
      <c r="J7" s="91">
        <f t="shared" si="0"/>
        <v>1.1641430102972621</v>
      </c>
      <c r="L7" s="31"/>
    </row>
    <row r="8" spans="1:12" ht="18" customHeight="1">
      <c r="A8" s="48"/>
      <c r="B8" s="60" t="s">
        <v>659</v>
      </c>
      <c r="C8" s="8" t="s">
        <v>574</v>
      </c>
      <c r="D8" s="38">
        <v>0.1</v>
      </c>
      <c r="E8" s="38">
        <v>0.21544942259788513</v>
      </c>
      <c r="F8" s="38">
        <v>0.52128338813781738</v>
      </c>
      <c r="G8" s="38">
        <v>0.47871661186218262</v>
      </c>
      <c r="H8" s="91">
        <f t="shared" si="1"/>
        <v>1.0667786442643239</v>
      </c>
      <c r="I8" s="91">
        <f t="shared" si="2"/>
        <v>1.0889185276233724</v>
      </c>
      <c r="J8" s="91">
        <f t="shared" si="0"/>
        <v>1.1243305851928727</v>
      </c>
      <c r="K8" s="20"/>
      <c r="L8" s="21"/>
    </row>
    <row r="9" spans="1:12" ht="18" customHeight="1">
      <c r="A9" s="48"/>
      <c r="B9" s="7"/>
      <c r="C9" s="8" t="s">
        <v>575</v>
      </c>
      <c r="D9" s="38">
        <v>0.1</v>
      </c>
      <c r="E9" s="38">
        <v>0.2444334477186203</v>
      </c>
      <c r="F9" s="38">
        <v>0.5559958815574646</v>
      </c>
      <c r="G9" s="38">
        <v>0.44400414824485779</v>
      </c>
      <c r="H9" s="91">
        <f t="shared" si="1"/>
        <v>1.1464234625157508</v>
      </c>
      <c r="I9" s="91">
        <f t="shared" si="2"/>
        <v>1.2522313610688356</v>
      </c>
      <c r="J9" s="91">
        <f t="shared" si="0"/>
        <v>1.2929544160298774</v>
      </c>
      <c r="K9" s="20"/>
      <c r="L9" s="21"/>
    </row>
    <row r="10" spans="1:12" ht="18" customHeight="1">
      <c r="A10" s="48"/>
      <c r="B10" s="7" t="s">
        <v>848</v>
      </c>
      <c r="C10" s="8" t="s">
        <v>576</v>
      </c>
      <c r="D10" s="38">
        <v>0.1</v>
      </c>
      <c r="E10" s="38">
        <v>0.25094866752624512</v>
      </c>
      <c r="F10" s="38">
        <v>0.56872862577438354</v>
      </c>
      <c r="G10" s="38">
        <v>0.43127140402793884</v>
      </c>
      <c r="H10" s="91">
        <f t="shared" si="1"/>
        <v>1.1758674241411828</v>
      </c>
      <c r="I10" s="91">
        <f t="shared" si="2"/>
        <v>1.3187256557326184</v>
      </c>
      <c r="J10" s="91">
        <f t="shared" si="0"/>
        <v>1.3616111312338051</v>
      </c>
      <c r="K10" s="20"/>
      <c r="L10" s="21"/>
    </row>
    <row r="11" spans="1:12" ht="18" customHeight="1">
      <c r="A11" s="48"/>
      <c r="B11" s="43">
        <f>AVERAGE(E6:E10)-AVERAGE(E11:E15)</f>
        <v>2.3537805676460272E-2</v>
      </c>
      <c r="C11" s="8" t="s">
        <v>577</v>
      </c>
      <c r="D11" s="38">
        <v>0.1</v>
      </c>
      <c r="E11" s="38">
        <v>0.22332605719566345</v>
      </c>
      <c r="F11" s="38">
        <v>0.56856817007064819</v>
      </c>
      <c r="G11" s="38">
        <v>0.43143182992935181</v>
      </c>
      <c r="H11" s="91">
        <f t="shared" si="1"/>
        <v>1.1763233876696888</v>
      </c>
      <c r="I11" s="91">
        <f t="shared" si="2"/>
        <v>1.31786328830618</v>
      </c>
      <c r="J11" s="91">
        <f t="shared" si="0"/>
        <v>1.3607207192804565</v>
      </c>
      <c r="K11" s="20"/>
      <c r="L11" s="21"/>
    </row>
    <row r="12" spans="1:12" ht="18" customHeight="1">
      <c r="A12" s="48"/>
      <c r="B12" s="7"/>
      <c r="C12" s="8" t="s">
        <v>578</v>
      </c>
      <c r="D12" s="38">
        <v>0.1</v>
      </c>
      <c r="E12" s="38">
        <v>0.21291819214820862</v>
      </c>
      <c r="F12" s="38">
        <v>0.56669831275939941</v>
      </c>
      <c r="G12" s="38">
        <v>0.43330171704292297</v>
      </c>
      <c r="H12" s="91">
        <f t="shared" si="1"/>
        <v>1.1722480551435817</v>
      </c>
      <c r="I12" s="91">
        <f t="shared" si="2"/>
        <v>1.3078608494887474</v>
      </c>
      <c r="J12" s="91">
        <f t="shared" si="0"/>
        <v>1.3503929972299324</v>
      </c>
      <c r="K12" s="20"/>
      <c r="L12" s="21"/>
    </row>
    <row r="13" spans="1:12" ht="18" customHeight="1">
      <c r="A13" s="48"/>
      <c r="B13" s="7"/>
      <c r="C13" s="8" t="s">
        <v>579</v>
      </c>
      <c r="D13" s="38">
        <v>0.1</v>
      </c>
      <c r="E13" s="38">
        <v>0.2086077481508255</v>
      </c>
      <c r="F13" s="38">
        <v>0.56147110462188721</v>
      </c>
      <c r="G13" s="38">
        <v>0.43852889537811279</v>
      </c>
      <c r="H13" s="91">
        <f t="shared" si="1"/>
        <v>1.1601127565478613</v>
      </c>
      <c r="I13" s="91">
        <f t="shared" si="2"/>
        <v>1.2803514444305202</v>
      </c>
      <c r="J13" s="91">
        <f t="shared" si="0"/>
        <v>1.3219889755305956</v>
      </c>
      <c r="K13" s="20"/>
      <c r="L13" s="21"/>
    </row>
    <row r="14" spans="1:12" ht="18" customHeight="1">
      <c r="A14" s="48"/>
      <c r="B14" s="7"/>
      <c r="C14" s="8" t="s">
        <v>580</v>
      </c>
      <c r="D14" s="38">
        <v>0.1</v>
      </c>
      <c r="E14" s="38">
        <v>0.20048554241657257</v>
      </c>
      <c r="F14" s="38">
        <v>0.55477458238601685</v>
      </c>
      <c r="G14" s="38">
        <v>0.44522538781166077</v>
      </c>
      <c r="H14" s="91">
        <f t="shared" si="1"/>
        <v>1.1446444264904283</v>
      </c>
      <c r="I14" s="91">
        <f t="shared" si="2"/>
        <v>1.2460532585024477</v>
      </c>
      <c r="J14" s="91">
        <f t="shared" si="0"/>
        <v>1.2865753991451072</v>
      </c>
      <c r="K14" s="20"/>
      <c r="L14" s="21"/>
    </row>
    <row r="15" spans="1:12" ht="18" customHeight="1">
      <c r="A15" s="48"/>
      <c r="B15" s="7"/>
      <c r="C15" s="8" t="s">
        <v>581</v>
      </c>
      <c r="D15" s="38">
        <v>0.1</v>
      </c>
      <c r="E15" s="38">
        <v>0.11732567846775055</v>
      </c>
      <c r="F15" s="38">
        <v>0.41852745413780212</v>
      </c>
      <c r="G15" s="38">
        <v>0.58147257566452026</v>
      </c>
      <c r="H15" s="91">
        <f t="shared" si="1"/>
        <v>0.83440452531180387</v>
      </c>
      <c r="I15" s="91">
        <f t="shared" si="2"/>
        <v>1.3893296875055632</v>
      </c>
      <c r="J15" s="91">
        <f>MAX((F15/(1-F15))/(F$5/(1-F$5)),(G15/(1-G15))/(G$5/(1-G$5)))</f>
        <v>1.3455711848686158</v>
      </c>
      <c r="K15" s="20"/>
      <c r="L15" s="21"/>
    </row>
    <row r="16" spans="1:12" ht="18" customHeight="1">
      <c r="A16" s="48"/>
      <c r="B16" s="7"/>
      <c r="C16" s="8" t="s">
        <v>582</v>
      </c>
      <c r="D16" s="38">
        <v>0.05</v>
      </c>
      <c r="E16" s="38">
        <v>0.11936064064502716</v>
      </c>
      <c r="F16" s="38">
        <v>0.32584372162818909</v>
      </c>
      <c r="G16" s="38">
        <v>0.6741563081741333</v>
      </c>
      <c r="H16" s="91">
        <f t="shared" si="1"/>
        <v>0.64889365440845526</v>
      </c>
      <c r="I16" s="91">
        <f t="shared" si="2"/>
        <v>2.0689561439612203</v>
      </c>
      <c r="J16" s="91">
        <f>MAX((F16/(1-F16))/(F$5/(1-F$5)),(G16/(1-G16))/(G$5/(1-G$5)))</f>
        <v>2.0037920409441723</v>
      </c>
      <c r="K16" s="20"/>
      <c r="L16" s="21"/>
    </row>
    <row r="17" spans="1:12" ht="18" customHeight="1" thickBot="1">
      <c r="A17" s="48"/>
      <c r="B17" s="7"/>
      <c r="C17" s="11" t="s">
        <v>583</v>
      </c>
      <c r="D17" s="36">
        <v>0.01</v>
      </c>
      <c r="E17" s="36">
        <v>0.20841644704341888</v>
      </c>
      <c r="F17" s="36">
        <v>0.21012842655181885</v>
      </c>
      <c r="G17" s="36">
        <v>0.78987157344818115</v>
      </c>
      <c r="H17" s="90">
        <f t="shared" si="1"/>
        <v>0.42454601313022139</v>
      </c>
      <c r="I17" s="90">
        <f t="shared" si="2"/>
        <v>3.7589943750585046</v>
      </c>
      <c r="J17" s="90">
        <f t="shared" ref="J17:J41" si="3">MAX((F17/(1-F17))/(F$5/(1-F$5)),(G17/(1-G17))/(G$5/(1-G$5)))</f>
        <v>3.6406006152817354</v>
      </c>
      <c r="K17" s="20"/>
      <c r="L17" s="21"/>
    </row>
    <row r="18" spans="1:12" ht="18" customHeight="1" thickTop="1">
      <c r="A18" s="78"/>
      <c r="B18" s="4" t="s">
        <v>404</v>
      </c>
      <c r="C18" s="28" t="s">
        <v>572</v>
      </c>
      <c r="D18" s="34">
        <v>0.1</v>
      </c>
      <c r="E18" s="34">
        <v>0.36542016267776489</v>
      </c>
      <c r="F18" s="34">
        <v>0.65793770551681519</v>
      </c>
      <c r="G18" s="34">
        <v>0.34206229448318481</v>
      </c>
      <c r="H18" s="92">
        <f t="shared" si="1"/>
        <v>1.3793750679527845</v>
      </c>
      <c r="I18" s="92">
        <f t="shared" si="2"/>
        <v>1.9234441098247332</v>
      </c>
      <c r="J18" s="92">
        <f t="shared" si="3"/>
        <v>1.9859952666109901</v>
      </c>
      <c r="K18" s="20"/>
      <c r="L18" s="21"/>
    </row>
    <row r="19" spans="1:12" ht="18" customHeight="1">
      <c r="A19" s="78"/>
      <c r="B19" s="86">
        <f>0.1*SUM(ABS(F18-F$5),ABS(F19-F$5),ABS(F20-F$5),ABS(F21-F$5),ABS(F22-F$5),ABS(F23-F$5),ABS(F24-F$5),ABS(F25-F$5),ABS(F26-F$5),ABS(F27-F$5))</f>
        <v>9.3452069163322452E-2</v>
      </c>
      <c r="C19" s="9" t="s">
        <v>573</v>
      </c>
      <c r="D19" s="38">
        <v>0.1</v>
      </c>
      <c r="E19" s="38">
        <v>0.33611220121383667</v>
      </c>
      <c r="F19" s="38">
        <v>0.59494620561599731</v>
      </c>
      <c r="G19" s="38">
        <v>0.40505379438400269</v>
      </c>
      <c r="H19" s="93">
        <f t="shared" si="1"/>
        <v>1.2337854519017195</v>
      </c>
      <c r="I19" s="93">
        <f t="shared" si="2"/>
        <v>1.4688078814834435</v>
      </c>
      <c r="J19" s="93">
        <f t="shared" si="3"/>
        <v>1.5165740898251732</v>
      </c>
      <c r="K19" s="20"/>
      <c r="L19" s="21"/>
    </row>
    <row r="20" spans="1:12" ht="18" customHeight="1">
      <c r="A20" s="78"/>
      <c r="B20" s="7"/>
      <c r="C20" s="9" t="s">
        <v>574</v>
      </c>
      <c r="D20" s="38">
        <v>0.1</v>
      </c>
      <c r="E20" s="38">
        <v>0.32556357979774475</v>
      </c>
      <c r="F20" s="38">
        <v>0.57361400127410889</v>
      </c>
      <c r="G20" s="38">
        <v>0.4263860285282135</v>
      </c>
      <c r="H20" s="93">
        <f t="shared" si="1"/>
        <v>1.1848957199937145</v>
      </c>
      <c r="I20" s="93">
        <f t="shared" si="2"/>
        <v>1.3452927699036985</v>
      </c>
      <c r="J20" s="93">
        <f t="shared" si="3"/>
        <v>1.3890422183767981</v>
      </c>
      <c r="K20" s="20"/>
      <c r="L20" s="21"/>
    </row>
    <row r="21" spans="1:12" ht="18" customHeight="1">
      <c r="A21" s="78"/>
      <c r="B21" s="7"/>
      <c r="C21" s="9" t="s">
        <v>575</v>
      </c>
      <c r="D21" s="38">
        <v>0.1</v>
      </c>
      <c r="E21" s="38">
        <v>0.32556357979774475</v>
      </c>
      <c r="F21" s="38">
        <v>0.57361400127410889</v>
      </c>
      <c r="G21" s="38">
        <v>0.4263860285282135</v>
      </c>
      <c r="H21" s="93">
        <f t="shared" si="1"/>
        <v>1.1848957199937145</v>
      </c>
      <c r="I21" s="93">
        <f t="shared" si="2"/>
        <v>1.3452927699036985</v>
      </c>
      <c r="J21" s="93">
        <f t="shared" si="3"/>
        <v>1.3890422183767981</v>
      </c>
      <c r="K21" s="20"/>
      <c r="L21" s="21"/>
    </row>
    <row r="22" spans="1:12" ht="18" customHeight="1">
      <c r="A22" s="78"/>
      <c r="B22" s="7"/>
      <c r="C22" s="9" t="s">
        <v>576</v>
      </c>
      <c r="D22" s="38">
        <v>0.1</v>
      </c>
      <c r="E22" s="38">
        <v>0.22997400164604187</v>
      </c>
      <c r="F22" s="38">
        <v>0.53053885698318481</v>
      </c>
      <c r="G22" s="38">
        <v>0.46946117281913757</v>
      </c>
      <c r="H22" s="93">
        <f t="shared" si="1"/>
        <v>1.0878734103136476</v>
      </c>
      <c r="I22" s="93">
        <f t="shared" si="2"/>
        <v>1.1301017451069042</v>
      </c>
      <c r="J22" s="93">
        <f t="shared" si="3"/>
        <v>1.1668530970601698</v>
      </c>
      <c r="K22" s="20"/>
      <c r="L22" s="21"/>
    </row>
    <row r="23" spans="1:12" ht="18" customHeight="1">
      <c r="A23" s="78"/>
      <c r="B23" s="7"/>
      <c r="C23" s="9" t="s">
        <v>577</v>
      </c>
      <c r="D23" s="38">
        <v>0.1</v>
      </c>
      <c r="E23" s="38">
        <v>0.18731576204299927</v>
      </c>
      <c r="F23" s="38">
        <v>0.51458597183227539</v>
      </c>
      <c r="G23" s="38">
        <v>0.48541399836540222</v>
      </c>
      <c r="H23" s="93">
        <f t="shared" si="1"/>
        <v>1.0516477388845245</v>
      </c>
      <c r="I23" s="93">
        <f t="shared" si="2"/>
        <v>1.0600970346379668</v>
      </c>
      <c r="J23" s="93">
        <f t="shared" si="3"/>
        <v>1.0945718059523919</v>
      </c>
      <c r="K23" s="20"/>
      <c r="L23" s="21"/>
    </row>
    <row r="24" spans="1:12" ht="18" customHeight="1">
      <c r="A24" s="78"/>
      <c r="B24" s="7"/>
      <c r="C24" s="9" t="s">
        <v>578</v>
      </c>
      <c r="D24" s="38">
        <v>0.1</v>
      </c>
      <c r="E24" s="38">
        <v>0.18731576204299927</v>
      </c>
      <c r="F24" s="38">
        <v>0.51458597183227539</v>
      </c>
      <c r="G24" s="38">
        <v>0.48541399836540222</v>
      </c>
      <c r="H24" s="93">
        <f t="shared" si="1"/>
        <v>1.0516477388845245</v>
      </c>
      <c r="I24" s="93">
        <f t="shared" si="2"/>
        <v>1.0600970346379668</v>
      </c>
      <c r="J24" s="93">
        <f t="shared" si="3"/>
        <v>1.0945718059523919</v>
      </c>
      <c r="K24" s="20"/>
      <c r="L24" s="21"/>
    </row>
    <row r="25" spans="1:12" ht="18" customHeight="1">
      <c r="A25" s="78"/>
      <c r="B25" s="7"/>
      <c r="C25" s="9" t="s">
        <v>579</v>
      </c>
      <c r="D25" s="38">
        <v>0.1</v>
      </c>
      <c r="E25" s="38">
        <v>0.14531025290489197</v>
      </c>
      <c r="F25" s="38">
        <v>0.41347971558570862</v>
      </c>
      <c r="G25" s="38">
        <v>0.58652031421661377</v>
      </c>
      <c r="H25" s="93">
        <f t="shared" si="1"/>
        <v>0.82385979681270161</v>
      </c>
      <c r="I25" s="93">
        <f t="shared" si="2"/>
        <v>1.418498500368601</v>
      </c>
      <c r="J25" s="93">
        <f t="shared" si="3"/>
        <v>1.3738212931318294</v>
      </c>
      <c r="K25" s="20"/>
      <c r="L25" s="21"/>
    </row>
    <row r="26" spans="1:12" ht="18" customHeight="1">
      <c r="A26" s="78"/>
      <c r="B26" s="7"/>
      <c r="C26" s="9" t="s">
        <v>580</v>
      </c>
      <c r="D26" s="38">
        <v>0.1</v>
      </c>
      <c r="E26" s="38">
        <v>0.12570121884346008</v>
      </c>
      <c r="F26" s="38">
        <v>0.36960741877555847</v>
      </c>
      <c r="G26" s="38">
        <v>0.63039261102676392</v>
      </c>
      <c r="H26" s="93">
        <f t="shared" si="1"/>
        <v>0.72785856364988299</v>
      </c>
      <c r="I26" s="93">
        <f t="shared" si="2"/>
        <v>1.7055736163121233</v>
      </c>
      <c r="J26" s="93">
        <f t="shared" si="3"/>
        <v>1.6518546551050823</v>
      </c>
      <c r="K26" s="20"/>
      <c r="L26" s="21"/>
    </row>
    <row r="27" spans="1:12" ht="18" customHeight="1">
      <c r="A27" s="78"/>
      <c r="B27" s="7"/>
      <c r="C27" s="9" t="s">
        <v>581</v>
      </c>
      <c r="D27" s="38">
        <v>0.1</v>
      </c>
      <c r="E27" s="38">
        <v>0.11174539476633072</v>
      </c>
      <c r="F27" s="38">
        <v>0.27421495318412781</v>
      </c>
      <c r="G27" s="38">
        <v>0.7257850170135498</v>
      </c>
      <c r="H27" s="93">
        <f t="shared" si="1"/>
        <v>0.52670405783154572</v>
      </c>
      <c r="I27" s="93">
        <f t="shared" si="2"/>
        <v>2.6467737433932013</v>
      </c>
      <c r="J27" s="93">
        <f t="shared" si="3"/>
        <v>2.5634106245660075</v>
      </c>
      <c r="K27" s="20"/>
      <c r="L27" s="21"/>
    </row>
    <row r="28" spans="1:12" ht="18" customHeight="1">
      <c r="A28" s="78"/>
      <c r="B28" s="7"/>
      <c r="C28" s="9" t="s">
        <v>582</v>
      </c>
      <c r="D28" s="38">
        <v>0.05</v>
      </c>
      <c r="E28" s="38">
        <v>0.12355712056159973</v>
      </c>
      <c r="F28" s="38">
        <v>0.25670835375785828</v>
      </c>
      <c r="G28" s="38">
        <v>0.74329167604446411</v>
      </c>
      <c r="H28" s="93">
        <f t="shared" si="1"/>
        <v>0.50702366901654794</v>
      </c>
      <c r="I28" s="93">
        <f t="shared" si="2"/>
        <v>2.8954716566698036</v>
      </c>
      <c r="J28" s="93">
        <f t="shared" si="3"/>
        <v>2.8042755170759865</v>
      </c>
      <c r="K28" s="20"/>
      <c r="L28" s="21"/>
    </row>
    <row r="29" spans="1:12" ht="18" customHeight="1" thickBot="1">
      <c r="A29" s="78"/>
      <c r="B29" s="83"/>
      <c r="C29" s="44" t="s">
        <v>583</v>
      </c>
      <c r="D29" s="36">
        <v>0.01</v>
      </c>
      <c r="E29" s="36">
        <v>6.8632543087005615E-2</v>
      </c>
      <c r="F29" s="36">
        <v>0.21420082449913025</v>
      </c>
      <c r="G29" s="36">
        <v>0.78579914569854736</v>
      </c>
      <c r="H29" s="94">
        <f t="shared" si="1"/>
        <v>0.43235735907072848</v>
      </c>
      <c r="I29" s="94">
        <f t="shared" si="2"/>
        <v>3.6685154606930919</v>
      </c>
      <c r="J29" s="94">
        <f t="shared" si="3"/>
        <v>3.5529714361868296</v>
      </c>
      <c r="K29" s="20"/>
      <c r="L29" s="21"/>
    </row>
    <row r="30" spans="1:12" ht="18" customHeight="1" thickTop="1">
      <c r="A30" s="2"/>
      <c r="B30" s="4" t="s">
        <v>429</v>
      </c>
      <c r="C30" s="28" t="s">
        <v>572</v>
      </c>
      <c r="D30" s="34">
        <v>0.1</v>
      </c>
      <c r="E30" s="34">
        <v>0.1481979638338089</v>
      </c>
      <c r="F30" s="34">
        <v>0.47861975431442261</v>
      </c>
      <c r="G30" s="34">
        <v>0.52138024568557739</v>
      </c>
      <c r="H30" s="92">
        <f t="shared" si="1"/>
        <v>0.96949905225174637</v>
      </c>
      <c r="I30" s="92">
        <f t="shared" si="2"/>
        <v>1.0893412588713667</v>
      </c>
      <c r="J30" s="92">
        <f t="shared" si="3"/>
        <v>1.0550312295258897</v>
      </c>
      <c r="K30" s="20"/>
      <c r="L30" s="21"/>
    </row>
    <row r="31" spans="1:12" ht="18" customHeight="1">
      <c r="A31" s="2"/>
      <c r="B31" s="86">
        <f>0.1*SUM(ABS(F30-F$5),ABS(F31-F$5),ABS(F32-F$5),ABS(F33-F$5),ABS(F34-F$5),ABS(F35-F$5),ABS(F36-F$5),ABS(F37-F$5),ABS(F38-F$5),ABS(F39-F$5))</f>
        <v>1.1737778782844543E-2</v>
      </c>
      <c r="C31" s="9" t="s">
        <v>573</v>
      </c>
      <c r="D31" s="38">
        <v>0.1</v>
      </c>
      <c r="E31" s="38">
        <v>0.1481979638338089</v>
      </c>
      <c r="F31" s="38">
        <v>0.47861975431442261</v>
      </c>
      <c r="G31" s="38">
        <v>0.52138024568557739</v>
      </c>
      <c r="H31" s="93">
        <f t="shared" si="1"/>
        <v>0.96949905225174637</v>
      </c>
      <c r="I31" s="93">
        <f t="shared" si="2"/>
        <v>1.0893412588713667</v>
      </c>
      <c r="J31" s="93">
        <f t="shared" si="3"/>
        <v>1.0550312295258897</v>
      </c>
    </row>
    <row r="32" spans="1:12" ht="18" customHeight="1">
      <c r="A32" s="2"/>
      <c r="B32" s="7"/>
      <c r="C32" s="9" t="s">
        <v>574</v>
      </c>
      <c r="D32" s="38">
        <v>0.1</v>
      </c>
      <c r="E32" s="38">
        <v>0.1481979638338089</v>
      </c>
      <c r="F32" s="38">
        <v>0.47861975431442261</v>
      </c>
      <c r="G32" s="38">
        <v>0.52138024568557739</v>
      </c>
      <c r="H32" s="93">
        <f t="shared" si="1"/>
        <v>0.96949905225174637</v>
      </c>
      <c r="I32" s="93">
        <f t="shared" si="2"/>
        <v>1.0893412588713667</v>
      </c>
      <c r="J32" s="93">
        <f t="shared" si="3"/>
        <v>1.0550312295258897</v>
      </c>
    </row>
    <row r="33" spans="1:10" ht="18" customHeight="1">
      <c r="A33" s="2"/>
      <c r="B33" s="7"/>
      <c r="C33" s="9" t="s">
        <v>575</v>
      </c>
      <c r="D33" s="38">
        <v>0.1</v>
      </c>
      <c r="E33" s="38">
        <v>0.1481979638338089</v>
      </c>
      <c r="F33" s="38">
        <v>0.47861975431442261</v>
      </c>
      <c r="G33" s="38">
        <v>0.52138024568557739</v>
      </c>
      <c r="H33" s="93">
        <f t="shared" si="1"/>
        <v>0.96949905225174637</v>
      </c>
      <c r="I33" s="93">
        <f t="shared" si="2"/>
        <v>1.0893412588713667</v>
      </c>
      <c r="J33" s="93">
        <f t="shared" si="3"/>
        <v>1.0550312295258897</v>
      </c>
    </row>
    <row r="34" spans="1:10" ht="18" customHeight="1">
      <c r="A34" s="2"/>
      <c r="B34" s="7"/>
      <c r="C34" s="9" t="s">
        <v>576</v>
      </c>
      <c r="D34" s="38">
        <v>0.1</v>
      </c>
      <c r="E34" s="38">
        <v>0.28266850113868713</v>
      </c>
      <c r="F34" s="38">
        <v>0.50438117980957031</v>
      </c>
      <c r="G34" s="38">
        <v>0.49561884999275208</v>
      </c>
      <c r="H34" s="93">
        <f t="shared" si="1"/>
        <v>1.0278427652276354</v>
      </c>
      <c r="I34" s="93">
        <f t="shared" si="2"/>
        <v>1.0176796345541799</v>
      </c>
      <c r="J34" s="93">
        <f t="shared" si="3"/>
        <v>1.0507749753826585</v>
      </c>
    </row>
    <row r="35" spans="1:10" ht="18" customHeight="1">
      <c r="A35" s="2"/>
      <c r="B35" s="7"/>
      <c r="C35" s="9" t="s">
        <v>577</v>
      </c>
      <c r="D35" s="38">
        <v>0.1</v>
      </c>
      <c r="E35" s="38">
        <v>0.30990752577781677</v>
      </c>
      <c r="F35" s="38">
        <v>0.5108223557472229</v>
      </c>
      <c r="G35" s="38">
        <v>0.48917767405509949</v>
      </c>
      <c r="H35" s="93">
        <f t="shared" si="1"/>
        <v>1.042212267602967</v>
      </c>
      <c r="I35" s="93">
        <f t="shared" si="2"/>
        <v>1.0442471395591029</v>
      </c>
      <c r="J35" s="93">
        <f t="shared" si="3"/>
        <v>1.0782064660695643</v>
      </c>
    </row>
    <row r="36" spans="1:10" ht="18" customHeight="1">
      <c r="A36" s="2"/>
      <c r="B36" s="7"/>
      <c r="C36" s="9" t="s">
        <v>578</v>
      </c>
      <c r="D36" s="38">
        <v>0.1</v>
      </c>
      <c r="E36" s="38">
        <v>0.30990752577781677</v>
      </c>
      <c r="F36" s="38">
        <v>0.5108223557472229</v>
      </c>
      <c r="G36" s="38">
        <v>0.48917767405509949</v>
      </c>
      <c r="H36" s="93">
        <f t="shared" si="1"/>
        <v>1.042212267602967</v>
      </c>
      <c r="I36" s="93">
        <f t="shared" si="2"/>
        <v>1.0442471395591029</v>
      </c>
      <c r="J36" s="93">
        <f t="shared" si="3"/>
        <v>1.0782064660695643</v>
      </c>
    </row>
    <row r="37" spans="1:10" ht="18" customHeight="1">
      <c r="A37" s="2"/>
      <c r="B37" s="7"/>
      <c r="C37" s="9" t="s">
        <v>579</v>
      </c>
      <c r="D37" s="38">
        <v>0.1</v>
      </c>
      <c r="E37" s="38">
        <v>0.30276411771774292</v>
      </c>
      <c r="F37" s="38">
        <v>0.50082731246948242</v>
      </c>
      <c r="G37" s="38">
        <v>0.49917268753051758</v>
      </c>
      <c r="H37" s="93">
        <f t="shared" si="1"/>
        <v>1.0197774801916917</v>
      </c>
      <c r="I37" s="93">
        <f t="shared" si="2"/>
        <v>1.003314734520333</v>
      </c>
      <c r="J37" s="93">
        <f t="shared" si="3"/>
        <v>1.0359429231660962</v>
      </c>
    </row>
    <row r="38" spans="1:10" ht="18" customHeight="1">
      <c r="A38" s="2"/>
      <c r="B38" s="7"/>
      <c r="C38" s="9" t="s">
        <v>580</v>
      </c>
      <c r="D38" s="38">
        <v>0.1</v>
      </c>
      <c r="E38" s="38">
        <v>0.29517737030982971</v>
      </c>
      <c r="F38" s="38">
        <v>0.49465304613113403</v>
      </c>
      <c r="G38" s="38">
        <v>0.50534695386886597</v>
      </c>
      <c r="H38" s="93">
        <f t="shared" si="1"/>
        <v>1.0059431797272029</v>
      </c>
      <c r="I38" s="93">
        <f t="shared" si="2"/>
        <v>1.0216190071432349</v>
      </c>
      <c r="J38" s="93">
        <f t="shared" si="3"/>
        <v>1.0106706952002005</v>
      </c>
    </row>
    <row r="39" spans="1:10" ht="18" customHeight="1">
      <c r="A39" s="2"/>
      <c r="B39" s="7"/>
      <c r="C39" s="9" t="s">
        <v>581</v>
      </c>
      <c r="D39" s="38">
        <v>0.1</v>
      </c>
      <c r="E39" s="38">
        <v>0.26651716232299805</v>
      </c>
      <c r="F39" s="38">
        <v>0.4896494448184967</v>
      </c>
      <c r="G39" s="38">
        <v>0.51035052537918091</v>
      </c>
      <c r="H39" s="93">
        <f t="shared" si="1"/>
        <v>0.99471825136703962</v>
      </c>
      <c r="I39" s="93">
        <f t="shared" si="2"/>
        <v>1.0422772857550651</v>
      </c>
      <c r="J39" s="93">
        <f t="shared" si="3"/>
        <v>1.0094495892282387</v>
      </c>
    </row>
    <row r="40" spans="1:10" ht="18" customHeight="1">
      <c r="A40" s="2"/>
      <c r="B40" s="7"/>
      <c r="C40" s="9" t="s">
        <v>582</v>
      </c>
      <c r="D40" s="38">
        <v>0.05</v>
      </c>
      <c r="E40" s="38">
        <v>0.2468225508928299</v>
      </c>
      <c r="F40" s="38">
        <v>0.46895337104797363</v>
      </c>
      <c r="G40" s="38">
        <v>0.53104662895202637</v>
      </c>
      <c r="H40" s="93">
        <f t="shared" si="1"/>
        <v>0.95085003164588855</v>
      </c>
      <c r="I40" s="93">
        <f t="shared" si="2"/>
        <v>1.1324081704867426</v>
      </c>
      <c r="J40" s="93">
        <f t="shared" si="3"/>
        <v>1.0967417002745408</v>
      </c>
    </row>
    <row r="41" spans="1:10" ht="18" customHeight="1" thickBot="1">
      <c r="A41" s="2"/>
      <c r="B41" s="10"/>
      <c r="C41" s="44" t="s">
        <v>583</v>
      </c>
      <c r="D41" s="36">
        <v>0.01</v>
      </c>
      <c r="E41" s="36">
        <v>0.20872707664966583</v>
      </c>
      <c r="F41" s="36">
        <v>0.431844562292099</v>
      </c>
      <c r="G41" s="36">
        <v>0.56815540790557861</v>
      </c>
      <c r="H41" s="94">
        <f t="shared" si="1"/>
        <v>0.876612146234933</v>
      </c>
      <c r="I41" s="94">
        <f t="shared" si="2"/>
        <v>1.3156478471805277</v>
      </c>
      <c r="J41" s="94">
        <f t="shared" si="3"/>
        <v>1.2742100370567786</v>
      </c>
    </row>
    <row r="42" spans="1:10" ht="18" customHeight="1" thickTop="1">
      <c r="A42" s="2"/>
      <c r="I42" s="2"/>
    </row>
    <row r="43" spans="1:10" ht="18" customHeight="1" thickBot="1">
      <c r="A43" s="2"/>
      <c r="B43" s="2"/>
      <c r="C43" s="2"/>
      <c r="D43" s="26"/>
      <c r="E43" s="26"/>
      <c r="F43" s="26"/>
      <c r="G43" s="26"/>
      <c r="H43" s="26"/>
      <c r="I43" s="2"/>
    </row>
    <row r="44" spans="1:10" ht="18" customHeight="1" thickTop="1">
      <c r="A44" s="2"/>
      <c r="B44" s="172"/>
      <c r="C44" s="173"/>
      <c r="D44" s="173"/>
      <c r="E44" s="173"/>
      <c r="F44" s="173"/>
      <c r="G44" s="173"/>
      <c r="H44" s="173"/>
      <c r="I44" s="173"/>
      <c r="J44" s="200"/>
    </row>
    <row r="45" spans="1:10" ht="18" customHeight="1">
      <c r="A45" s="2"/>
      <c r="B45" s="174"/>
      <c r="C45" s="175"/>
      <c r="D45" s="175"/>
      <c r="E45" s="175"/>
      <c r="F45" s="175"/>
      <c r="G45" s="175"/>
      <c r="H45" s="175"/>
      <c r="I45" s="175"/>
      <c r="J45" s="201"/>
    </row>
    <row r="46" spans="1:10" ht="18" customHeight="1">
      <c r="A46" s="2"/>
      <c r="B46" s="174"/>
      <c r="C46" s="175"/>
      <c r="D46" s="175"/>
      <c r="E46" s="175"/>
      <c r="F46" s="175"/>
      <c r="G46" s="175"/>
      <c r="H46" s="175"/>
      <c r="I46" s="175"/>
      <c r="J46" s="201"/>
    </row>
    <row r="47" spans="1:10" ht="18" customHeight="1">
      <c r="A47" s="2"/>
      <c r="B47" s="174"/>
      <c r="C47" s="175"/>
      <c r="D47" s="175"/>
      <c r="E47" s="175"/>
      <c r="F47" s="175"/>
      <c r="G47" s="175"/>
      <c r="H47" s="175"/>
      <c r="I47" s="175"/>
      <c r="J47" s="201"/>
    </row>
    <row r="48" spans="1:10" ht="18" customHeight="1">
      <c r="A48" s="2"/>
      <c r="B48" s="174"/>
      <c r="C48" s="175"/>
      <c r="D48" s="175"/>
      <c r="E48" s="175"/>
      <c r="F48" s="175"/>
      <c r="G48" s="175"/>
      <c r="H48" s="175"/>
      <c r="I48" s="175"/>
      <c r="J48" s="201"/>
    </row>
    <row r="49" spans="1:10" ht="18" customHeight="1">
      <c r="A49" s="2"/>
      <c r="B49" s="174"/>
      <c r="C49" s="175"/>
      <c r="D49" s="175"/>
      <c r="E49" s="175"/>
      <c r="F49" s="175"/>
      <c r="G49" s="175"/>
      <c r="H49" s="175"/>
      <c r="I49" s="175"/>
      <c r="J49" s="201"/>
    </row>
    <row r="50" spans="1:10" ht="18" customHeight="1">
      <c r="A50" s="2"/>
      <c r="B50" s="174"/>
      <c r="C50" s="175"/>
      <c r="D50" s="175"/>
      <c r="E50" s="175"/>
      <c r="F50" s="175"/>
      <c r="G50" s="175"/>
      <c r="H50" s="175"/>
      <c r="I50" s="175"/>
      <c r="J50" s="201"/>
    </row>
    <row r="51" spans="1:10" ht="18" customHeight="1">
      <c r="A51" s="2"/>
      <c r="B51" s="174"/>
      <c r="C51" s="175"/>
      <c r="D51" s="175"/>
      <c r="E51" s="175"/>
      <c r="F51" s="175"/>
      <c r="G51" s="175"/>
      <c r="H51" s="175"/>
      <c r="I51" s="175"/>
      <c r="J51" s="201"/>
    </row>
    <row r="52" spans="1:10" ht="18" customHeight="1">
      <c r="A52" s="2"/>
      <c r="B52" s="174"/>
      <c r="C52" s="175"/>
      <c r="D52" s="175"/>
      <c r="E52" s="175"/>
      <c r="F52" s="175"/>
      <c r="G52" s="175"/>
      <c r="H52" s="175"/>
      <c r="I52" s="175"/>
      <c r="J52" s="201"/>
    </row>
    <row r="53" spans="1:10" ht="18" customHeight="1">
      <c r="A53" s="2"/>
      <c r="B53" s="174"/>
      <c r="C53" s="175"/>
      <c r="D53" s="175"/>
      <c r="E53" s="175"/>
      <c r="F53" s="175"/>
      <c r="G53" s="175"/>
      <c r="H53" s="175"/>
      <c r="I53" s="175"/>
      <c r="J53" s="201"/>
    </row>
    <row r="54" spans="1:10" ht="18" customHeight="1">
      <c r="A54" s="2"/>
      <c r="B54" s="174"/>
      <c r="C54" s="175"/>
      <c r="D54" s="175"/>
      <c r="E54" s="175"/>
      <c r="F54" s="175"/>
      <c r="G54" s="175"/>
      <c r="H54" s="175"/>
      <c r="I54" s="175"/>
      <c r="J54" s="201"/>
    </row>
    <row r="55" spans="1:10" ht="18" customHeight="1" thickBot="1">
      <c r="A55" s="2"/>
      <c r="B55" s="231"/>
      <c r="C55" s="232"/>
      <c r="D55" s="232"/>
      <c r="E55" s="232"/>
      <c r="F55" s="232"/>
      <c r="G55" s="232"/>
      <c r="H55" s="232"/>
      <c r="I55" s="232"/>
      <c r="J55" s="233"/>
    </row>
    <row r="56" spans="1:10" ht="18" customHeight="1" thickTop="1">
      <c r="A56" s="2"/>
      <c r="B56" s="2"/>
      <c r="C56" s="2"/>
      <c r="D56" s="3"/>
      <c r="E56" s="3"/>
      <c r="F56" s="3"/>
      <c r="G56" s="3"/>
      <c r="H56" s="3"/>
      <c r="I56" s="2"/>
    </row>
    <row r="57" spans="1:10" ht="18" customHeight="1">
      <c r="A57" s="2"/>
      <c r="B57" s="2"/>
      <c r="C57" s="2"/>
      <c r="D57" s="2"/>
      <c r="E57" s="2"/>
      <c r="F57" s="2"/>
      <c r="G57" s="2"/>
      <c r="H57" s="2"/>
      <c r="I57" s="2"/>
    </row>
  </sheetData>
  <mergeCells count="2">
    <mergeCell ref="B2:J2"/>
    <mergeCell ref="B44:J55"/>
  </mergeCells>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workbookViewId="0"/>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34" t="s">
        <v>601</v>
      </c>
      <c r="C2" s="235"/>
      <c r="D2" s="235"/>
      <c r="E2" s="235"/>
      <c r="F2" s="235"/>
      <c r="G2" s="235"/>
      <c r="H2" s="235"/>
      <c r="I2" s="235"/>
      <c r="J2" s="236"/>
    </row>
    <row r="3" spans="1:12" ht="18" customHeight="1" thickTop="1" thickBot="1">
      <c r="A3" s="2"/>
      <c r="B3" s="2"/>
      <c r="C3" s="2"/>
      <c r="D3" s="2"/>
      <c r="E3" s="2"/>
      <c r="F3" s="2"/>
      <c r="G3" s="2"/>
      <c r="H3" s="2"/>
      <c r="I3" s="2"/>
    </row>
    <row r="4" spans="1:12" ht="73.95" customHeight="1" thickTop="1" thickBot="1">
      <c r="A4" s="2"/>
      <c r="B4" s="4"/>
      <c r="C4" s="5"/>
      <c r="D4" s="73"/>
      <c r="E4" s="73" t="s">
        <v>211</v>
      </c>
      <c r="F4" s="73" t="s">
        <v>327</v>
      </c>
      <c r="G4" s="73" t="s">
        <v>328</v>
      </c>
      <c r="H4" s="88" t="s">
        <v>32</v>
      </c>
      <c r="I4" s="88" t="s">
        <v>197</v>
      </c>
      <c r="J4" s="88" t="s">
        <v>198</v>
      </c>
    </row>
    <row r="5" spans="1:12" ht="18" customHeight="1" thickTop="1" thickBot="1">
      <c r="A5" s="2"/>
      <c r="B5" s="4" t="s">
        <v>10</v>
      </c>
      <c r="C5" s="5"/>
      <c r="D5" s="34">
        <v>1</v>
      </c>
      <c r="E5" s="34">
        <v>0.34812816977500916</v>
      </c>
      <c r="F5" s="34">
        <v>0.47400000691413879</v>
      </c>
      <c r="G5" s="34">
        <v>0.52600002288818359</v>
      </c>
      <c r="H5" s="89">
        <f>F5/F5</f>
        <v>1</v>
      </c>
      <c r="I5" s="89">
        <f>MAX(F5/(1-F5),G5/(1-G5))</f>
        <v>1.1097047432221718</v>
      </c>
      <c r="J5" s="89">
        <f t="shared" ref="J5:J14" si="0">MAX((F5/(1-F5))/(F$5/(1-F$5)),(G5/(1-G5))/(G$5/(1-G$5)))</f>
        <v>1</v>
      </c>
    </row>
    <row r="6" spans="1:12" ht="18" customHeight="1" thickTop="1">
      <c r="A6" s="2"/>
      <c r="B6" s="4" t="s">
        <v>584</v>
      </c>
      <c r="C6" s="5" t="s">
        <v>572</v>
      </c>
      <c r="D6" s="34">
        <v>0.1</v>
      </c>
      <c r="E6" s="34">
        <v>0.29396921396255493</v>
      </c>
      <c r="F6" s="34">
        <v>0.4336378276348114</v>
      </c>
      <c r="G6" s="34">
        <v>0.56636214256286621</v>
      </c>
      <c r="H6" s="89">
        <f t="shared" ref="H6:H41" si="1">F6/(((1-E$5)*F$5-(1-E6)*D6*F6)/((1-E$5)-(1-E6)*D6))</f>
        <v>0.90548239754855264</v>
      </c>
      <c r="I6" s="89">
        <f t="shared" ref="I6:I41" si="2">MAX(F6/(1-F6),G6/(1-G6))</f>
        <v>1.3060717205599928</v>
      </c>
      <c r="J6" s="89">
        <f t="shared" si="0"/>
        <v>1.1769542561092818</v>
      </c>
    </row>
    <row r="7" spans="1:12" ht="18" customHeight="1">
      <c r="A7" s="48"/>
      <c r="B7" s="86">
        <f>0.1*SUM(ABS(F6-F$5),ABS(F7-F$5),ABS(F8-F$5),ABS(F9-F$5),ABS(F10-F$5),ABS(F11-F$5),ABS(F12-F$5),ABS(F13-F$5),ABS(F14-F$5),ABS(F15-F$5))</f>
        <v>6.0663717985153201E-2</v>
      </c>
      <c r="C7" s="8" t="s">
        <v>573</v>
      </c>
      <c r="D7" s="38">
        <v>0.1</v>
      </c>
      <c r="E7" s="38">
        <v>0.28497931361198425</v>
      </c>
      <c r="F7" s="38">
        <v>0.44837531447410583</v>
      </c>
      <c r="G7" s="38">
        <v>0.55162465572357178</v>
      </c>
      <c r="H7" s="91">
        <f t="shared" si="1"/>
        <v>0.93968090640387181</v>
      </c>
      <c r="I7" s="91">
        <f t="shared" si="2"/>
        <v>1.2302742841798393</v>
      </c>
      <c r="J7" s="91">
        <f t="shared" si="0"/>
        <v>1.1086501086834848</v>
      </c>
      <c r="L7" s="31"/>
    </row>
    <row r="8" spans="1:12" ht="18" customHeight="1">
      <c r="A8" s="48"/>
      <c r="B8" s="60" t="s">
        <v>659</v>
      </c>
      <c r="C8" s="8" t="s">
        <v>574</v>
      </c>
      <c r="D8" s="38">
        <v>0.1</v>
      </c>
      <c r="E8" s="38">
        <v>0.3211594820022583</v>
      </c>
      <c r="F8" s="38">
        <v>0.4998537003993988</v>
      </c>
      <c r="G8" s="38">
        <v>0.50014626979827881</v>
      </c>
      <c r="H8" s="91">
        <f t="shared" si="1"/>
        <v>1.0612724176518797</v>
      </c>
      <c r="I8" s="91">
        <f t="shared" si="2"/>
        <v>1.0005852504020318</v>
      </c>
      <c r="J8" s="91">
        <f t="shared" si="0"/>
        <v>1.1090554031687097</v>
      </c>
      <c r="K8" s="20"/>
      <c r="L8" s="21"/>
    </row>
    <row r="9" spans="1:12" ht="18" customHeight="1">
      <c r="A9" s="48"/>
      <c r="B9" s="7"/>
      <c r="C9" s="8" t="s">
        <v>575</v>
      </c>
      <c r="D9" s="38">
        <v>0.1</v>
      </c>
      <c r="E9" s="38">
        <v>0.34756010770797729</v>
      </c>
      <c r="F9" s="38">
        <v>0.53900384902954102</v>
      </c>
      <c r="G9" s="38">
        <v>0.46099615097045898</v>
      </c>
      <c r="H9" s="91">
        <f t="shared" si="1"/>
        <v>1.1547516528841772</v>
      </c>
      <c r="I9" s="91">
        <f t="shared" si="2"/>
        <v>1.1692155084047129</v>
      </c>
      <c r="J9" s="91">
        <f t="shared" si="0"/>
        <v>1.2974838404341293</v>
      </c>
      <c r="K9" s="20"/>
      <c r="L9" s="21"/>
    </row>
    <row r="10" spans="1:12" ht="18" customHeight="1">
      <c r="A10" s="48"/>
      <c r="B10" s="7" t="s">
        <v>848</v>
      </c>
      <c r="C10" s="8" t="s">
        <v>576</v>
      </c>
      <c r="D10" s="38">
        <v>0.1</v>
      </c>
      <c r="E10" s="38">
        <v>0.36157137155532837</v>
      </c>
      <c r="F10" s="38">
        <v>0.56145787239074707</v>
      </c>
      <c r="G10" s="38">
        <v>0.43854212760925293</v>
      </c>
      <c r="H10" s="91">
        <f t="shared" si="1"/>
        <v>1.2087239695772196</v>
      </c>
      <c r="I10" s="91">
        <f t="shared" si="2"/>
        <v>1.2802826388688791</v>
      </c>
      <c r="J10" s="91">
        <f t="shared" si="0"/>
        <v>1.420735547193704</v>
      </c>
      <c r="K10" s="20"/>
      <c r="L10" s="21"/>
    </row>
    <row r="11" spans="1:12" ht="18" customHeight="1">
      <c r="A11" s="48"/>
      <c r="B11" s="43">
        <f>AVERAGE(E6:E10)-AVERAGE(E11:E15)</f>
        <v>2.2670468688011203E-2</v>
      </c>
      <c r="C11" s="8" t="s">
        <v>577</v>
      </c>
      <c r="D11" s="38">
        <v>0.1</v>
      </c>
      <c r="E11" s="38">
        <v>0.33310094475746155</v>
      </c>
      <c r="F11" s="38">
        <v>0.56863033771514893</v>
      </c>
      <c r="G11" s="38">
        <v>0.43136969208717346</v>
      </c>
      <c r="H11" s="91">
        <f t="shared" si="1"/>
        <v>1.2275718651160084</v>
      </c>
      <c r="I11" s="91">
        <f t="shared" si="2"/>
        <v>1.3181973315027866</v>
      </c>
      <c r="J11" s="91">
        <f t="shared" si="0"/>
        <v>1.4628096564181381</v>
      </c>
      <c r="K11" s="20"/>
      <c r="L11" s="21"/>
    </row>
    <row r="12" spans="1:12" ht="18" customHeight="1">
      <c r="A12" s="48"/>
      <c r="B12" s="7"/>
      <c r="C12" s="8" t="s">
        <v>578</v>
      </c>
      <c r="D12" s="38">
        <v>0.1</v>
      </c>
      <c r="E12" s="38">
        <v>0.32359534502029419</v>
      </c>
      <c r="F12" s="38">
        <v>0.55867403745651245</v>
      </c>
      <c r="G12" s="38">
        <v>0.44132599234580994</v>
      </c>
      <c r="H12" s="91">
        <f t="shared" si="1"/>
        <v>1.2035286331690189</v>
      </c>
      <c r="I12" s="91">
        <f t="shared" si="2"/>
        <v>1.2658988703875802</v>
      </c>
      <c r="J12" s="91">
        <f t="shared" si="0"/>
        <v>1.4047738129925433</v>
      </c>
      <c r="K12" s="20"/>
      <c r="L12" s="21"/>
    </row>
    <row r="13" spans="1:12" ht="18" customHeight="1">
      <c r="A13" s="48"/>
      <c r="B13" s="7"/>
      <c r="C13" s="8" t="s">
        <v>579</v>
      </c>
      <c r="D13" s="38">
        <v>0.1</v>
      </c>
      <c r="E13" s="38">
        <v>0.32020309567451477</v>
      </c>
      <c r="F13" s="38">
        <v>0.52537858486175537</v>
      </c>
      <c r="G13" s="38">
        <v>0.47462141513824463</v>
      </c>
      <c r="H13" s="91">
        <f t="shared" si="1"/>
        <v>1.1225600345705737</v>
      </c>
      <c r="I13" s="91">
        <f t="shared" si="2"/>
        <v>1.1069424347587151</v>
      </c>
      <c r="J13" s="91">
        <f t="shared" si="0"/>
        <v>1.2283791234944024</v>
      </c>
      <c r="K13" s="20"/>
      <c r="L13" s="21"/>
    </row>
    <row r="14" spans="1:12" ht="18" customHeight="1">
      <c r="A14" s="48"/>
      <c r="B14" s="7"/>
      <c r="C14" s="8" t="s">
        <v>580</v>
      </c>
      <c r="D14" s="38">
        <v>0.1</v>
      </c>
      <c r="E14" s="38">
        <v>0.29395318031311035</v>
      </c>
      <c r="F14" s="38">
        <v>0.49636697769165039</v>
      </c>
      <c r="G14" s="38">
        <v>0.50363302230834961</v>
      </c>
      <c r="H14" s="91">
        <f t="shared" si="1"/>
        <v>1.0532245113113787</v>
      </c>
      <c r="I14" s="91">
        <f t="shared" si="2"/>
        <v>1.0146384528851815</v>
      </c>
      <c r="J14" s="91">
        <f t="shared" si="0"/>
        <v>1.0936946135058097</v>
      </c>
      <c r="K14" s="20"/>
      <c r="L14" s="21"/>
    </row>
    <row r="15" spans="1:12" ht="18" customHeight="1">
      <c r="A15" s="48"/>
      <c r="B15" s="7"/>
      <c r="C15" s="8" t="s">
        <v>581</v>
      </c>
      <c r="D15" s="38">
        <v>0.1</v>
      </c>
      <c r="E15" s="38">
        <v>0.22503457963466644</v>
      </c>
      <c r="F15" s="38">
        <v>0.36471500992774963</v>
      </c>
      <c r="G15" s="38">
        <v>0.63528496026992798</v>
      </c>
      <c r="H15" s="91">
        <f t="shared" si="1"/>
        <v>0.7462274710631086</v>
      </c>
      <c r="I15" s="91">
        <f t="shared" si="2"/>
        <v>1.741866638513472</v>
      </c>
      <c r="J15" s="91">
        <f>MAX((F15/(1-F15))/(F$5/(1-F$5)),(G15/(1-G15))/(G$5/(1-G$5)))</f>
        <v>1.5696667506851743</v>
      </c>
      <c r="K15" s="20"/>
      <c r="L15" s="21"/>
    </row>
    <row r="16" spans="1:12" ht="18" customHeight="1">
      <c r="A16" s="48"/>
      <c r="B16" s="7"/>
      <c r="C16" s="8" t="s">
        <v>582</v>
      </c>
      <c r="D16" s="38">
        <v>0.05</v>
      </c>
      <c r="E16" s="38">
        <v>0.23477546870708466</v>
      </c>
      <c r="F16" s="38">
        <v>0.28828445076942444</v>
      </c>
      <c r="G16" s="38">
        <v>0.71171551942825317</v>
      </c>
      <c r="H16" s="91">
        <f t="shared" si="1"/>
        <v>0.59369075238294711</v>
      </c>
      <c r="I16" s="91">
        <f t="shared" si="2"/>
        <v>2.4687958159132499</v>
      </c>
      <c r="J16" s="91">
        <f>MAX((F16/(1-F16))/(F$5/(1-F$5)),(G16/(1-G16))/(G$5/(1-G$5)))</f>
        <v>2.2247321469896404</v>
      </c>
      <c r="K16" s="20"/>
      <c r="L16" s="21"/>
    </row>
    <row r="17" spans="1:12" ht="18" customHeight="1" thickBot="1">
      <c r="A17" s="48"/>
      <c r="B17" s="7"/>
      <c r="C17" s="11" t="s">
        <v>583</v>
      </c>
      <c r="D17" s="36">
        <v>0.01</v>
      </c>
      <c r="E17" s="36">
        <v>0.28514289855957031</v>
      </c>
      <c r="F17" s="36">
        <v>0.14087177813053131</v>
      </c>
      <c r="G17" s="36">
        <v>0.85912823677062988</v>
      </c>
      <c r="H17" s="90">
        <f t="shared" si="1"/>
        <v>0.2948998214579257</v>
      </c>
      <c r="I17" s="90">
        <f t="shared" si="2"/>
        <v>6.0986546705728442</v>
      </c>
      <c r="J17" s="90">
        <f t="shared" ref="J17:J41" si="3">MAX((F17/(1-F17))/(F$5/(1-F$5)),(G17/(1-G17))/(G$5/(1-G$5)))</f>
        <v>5.4957453393094529</v>
      </c>
      <c r="K17" s="20"/>
      <c r="L17" s="21"/>
    </row>
    <row r="18" spans="1:12" ht="18" customHeight="1" thickTop="1">
      <c r="A18" s="78"/>
      <c r="B18" s="4" t="s">
        <v>404</v>
      </c>
      <c r="C18" s="28" t="s">
        <v>572</v>
      </c>
      <c r="D18" s="34">
        <v>0.1</v>
      </c>
      <c r="E18" s="34">
        <v>0.49731326103210449</v>
      </c>
      <c r="F18" s="34">
        <v>0.68213486671447754</v>
      </c>
      <c r="G18" s="34">
        <v>0.31786513328552246</v>
      </c>
      <c r="H18" s="92">
        <f t="shared" si="1"/>
        <v>1.4939156051948568</v>
      </c>
      <c r="I18" s="92">
        <f t="shared" si="2"/>
        <v>2.1459883305343519</v>
      </c>
      <c r="J18" s="92">
        <f t="shared" si="3"/>
        <v>2.381413144637103</v>
      </c>
      <c r="K18" s="20"/>
      <c r="L18" s="21"/>
    </row>
    <row r="19" spans="1:12" ht="18" customHeight="1">
      <c r="A19" s="78"/>
      <c r="B19" s="86">
        <f>0.1*SUM(ABS(F18-F$5),ABS(F19-F$5),ABS(F20-F$5),ABS(F21-F$5),ABS(F22-F$5),ABS(F23-F$5),ABS(F24-F$5),ABS(F25-F$5),ABS(F26-F$5),ABS(F27-F$5))</f>
        <v>9.890502095222474E-2</v>
      </c>
      <c r="C19" s="9" t="s">
        <v>573</v>
      </c>
      <c r="D19" s="38">
        <v>0.1</v>
      </c>
      <c r="E19" s="38">
        <v>0.46593350172042847</v>
      </c>
      <c r="F19" s="38">
        <v>0.58945870399475098</v>
      </c>
      <c r="G19" s="38">
        <v>0.41054129600524902</v>
      </c>
      <c r="H19" s="93">
        <f t="shared" si="1"/>
        <v>1.2712165062495242</v>
      </c>
      <c r="I19" s="93">
        <f t="shared" si="2"/>
        <v>1.4358085525876412</v>
      </c>
      <c r="J19" s="93">
        <f t="shared" si="3"/>
        <v>1.5933233707115204</v>
      </c>
      <c r="K19" s="20"/>
      <c r="L19" s="21"/>
    </row>
    <row r="20" spans="1:12" ht="18" customHeight="1">
      <c r="A20" s="78"/>
      <c r="B20" s="7"/>
      <c r="C20" s="9" t="s">
        <v>574</v>
      </c>
      <c r="D20" s="38">
        <v>0.1</v>
      </c>
      <c r="E20" s="38">
        <v>0.45477110147476196</v>
      </c>
      <c r="F20" s="38">
        <v>0.55906426906585693</v>
      </c>
      <c r="G20" s="38">
        <v>0.44093573093414307</v>
      </c>
      <c r="H20" s="93">
        <f t="shared" si="1"/>
        <v>1.1991020131332946</v>
      </c>
      <c r="I20" s="93">
        <f t="shared" si="2"/>
        <v>1.2679042088094177</v>
      </c>
      <c r="J20" s="93">
        <f t="shared" si="3"/>
        <v>1.4069991462850224</v>
      </c>
      <c r="K20" s="20"/>
      <c r="L20" s="21"/>
    </row>
    <row r="21" spans="1:12" ht="18" customHeight="1">
      <c r="A21" s="78"/>
      <c r="B21" s="7"/>
      <c r="C21" s="9" t="s">
        <v>575</v>
      </c>
      <c r="D21" s="38">
        <v>0.1</v>
      </c>
      <c r="E21" s="38">
        <v>0.45477110147476196</v>
      </c>
      <c r="F21" s="38">
        <v>0.55906426906585693</v>
      </c>
      <c r="G21" s="38">
        <v>0.44093573093414307</v>
      </c>
      <c r="H21" s="93">
        <f t="shared" si="1"/>
        <v>1.1991020131332946</v>
      </c>
      <c r="I21" s="93">
        <f t="shared" si="2"/>
        <v>1.2679042088094177</v>
      </c>
      <c r="J21" s="93">
        <f t="shared" si="3"/>
        <v>1.4069991462850224</v>
      </c>
      <c r="K21" s="20"/>
      <c r="L21" s="21"/>
    </row>
    <row r="22" spans="1:12" ht="18" customHeight="1">
      <c r="A22" s="78"/>
      <c r="B22" s="7"/>
      <c r="C22" s="9" t="s">
        <v>576</v>
      </c>
      <c r="D22" s="38">
        <v>0.1</v>
      </c>
      <c r="E22" s="38">
        <v>0.34352844953536987</v>
      </c>
      <c r="F22" s="38">
        <v>0.51362085342407227</v>
      </c>
      <c r="G22" s="38">
        <v>0.48637914657592773</v>
      </c>
      <c r="H22" s="93">
        <f t="shared" si="1"/>
        <v>1.0938270071048002</v>
      </c>
      <c r="I22" s="93">
        <f t="shared" si="2"/>
        <v>1.0560091999007855</v>
      </c>
      <c r="J22" s="93">
        <f t="shared" si="3"/>
        <v>1.1718582779409876</v>
      </c>
      <c r="K22" s="20"/>
      <c r="L22" s="21"/>
    </row>
    <row r="23" spans="1:12" ht="18" customHeight="1">
      <c r="A23" s="78"/>
      <c r="B23" s="7"/>
      <c r="C23" s="9" t="s">
        <v>577</v>
      </c>
      <c r="D23" s="38">
        <v>0.1</v>
      </c>
      <c r="E23" s="38">
        <v>0.29325011372566223</v>
      </c>
      <c r="F23" s="38">
        <v>0.49777579307556152</v>
      </c>
      <c r="G23" s="38">
        <v>0.50222420692443848</v>
      </c>
      <c r="H23" s="93">
        <f t="shared" si="1"/>
        <v>1.0566047174510511</v>
      </c>
      <c r="I23" s="93">
        <f t="shared" si="2"/>
        <v>1.0089365813098141</v>
      </c>
      <c r="J23" s="93">
        <f t="shared" si="3"/>
        <v>1.0998754838839908</v>
      </c>
      <c r="K23" s="20"/>
      <c r="L23" s="21"/>
    </row>
    <row r="24" spans="1:12" ht="18" customHeight="1">
      <c r="A24" s="78"/>
      <c r="B24" s="7"/>
      <c r="C24" s="9" t="s">
        <v>578</v>
      </c>
      <c r="D24" s="38">
        <v>0.1</v>
      </c>
      <c r="E24" s="38">
        <v>0.29325011372566223</v>
      </c>
      <c r="F24" s="38">
        <v>0.49777579307556152</v>
      </c>
      <c r="G24" s="38">
        <v>0.50222420692443848</v>
      </c>
      <c r="H24" s="93">
        <f t="shared" si="1"/>
        <v>1.0566047174510511</v>
      </c>
      <c r="I24" s="93">
        <f t="shared" si="2"/>
        <v>1.0089365813098141</v>
      </c>
      <c r="J24" s="93">
        <f t="shared" si="3"/>
        <v>1.0998754838839908</v>
      </c>
      <c r="K24" s="20"/>
      <c r="L24" s="21"/>
    </row>
    <row r="25" spans="1:12" ht="18" customHeight="1">
      <c r="A25" s="78"/>
      <c r="B25" s="7"/>
      <c r="C25" s="9" t="s">
        <v>579</v>
      </c>
      <c r="D25" s="38">
        <v>0.1</v>
      </c>
      <c r="E25" s="38">
        <v>0.24911744892597198</v>
      </c>
      <c r="F25" s="38">
        <v>0.41151073575019836</v>
      </c>
      <c r="G25" s="38">
        <v>0.58848929405212402</v>
      </c>
      <c r="H25" s="93">
        <f t="shared" si="1"/>
        <v>0.85351741204725906</v>
      </c>
      <c r="I25" s="93">
        <f t="shared" si="2"/>
        <v>1.4300704344898989</v>
      </c>
      <c r="J25" s="93">
        <f t="shared" si="3"/>
        <v>1.2886945317882519</v>
      </c>
      <c r="K25" s="20"/>
      <c r="L25" s="21"/>
    </row>
    <row r="26" spans="1:12" ht="18" customHeight="1">
      <c r="A26" s="78"/>
      <c r="B26" s="7"/>
      <c r="C26" s="9" t="s">
        <v>580</v>
      </c>
      <c r="D26" s="38">
        <v>0.1</v>
      </c>
      <c r="E26" s="38">
        <v>0.22915154695510864</v>
      </c>
      <c r="F26" s="38">
        <v>0.37572908401489258</v>
      </c>
      <c r="G26" s="38">
        <v>0.62427091598510742</v>
      </c>
      <c r="H26" s="93">
        <f t="shared" si="1"/>
        <v>0.77123391958576348</v>
      </c>
      <c r="I26" s="93">
        <f t="shared" si="2"/>
        <v>1.6614921296866216</v>
      </c>
      <c r="J26" s="93">
        <f t="shared" si="3"/>
        <v>1.4972380174408046</v>
      </c>
      <c r="K26" s="20"/>
      <c r="L26" s="21"/>
    </row>
    <row r="27" spans="1:12" ht="18" customHeight="1">
      <c r="A27" s="78"/>
      <c r="B27" s="7"/>
      <c r="C27" s="9" t="s">
        <v>581</v>
      </c>
      <c r="D27" s="38">
        <v>0.1</v>
      </c>
      <c r="E27" s="38">
        <v>0.19527840614318848</v>
      </c>
      <c r="F27" s="38">
        <v>0.22660449147224426</v>
      </c>
      <c r="G27" s="38">
        <v>0.77339547872543335</v>
      </c>
      <c r="H27" s="93">
        <f t="shared" si="1"/>
        <v>0.4453340877884292</v>
      </c>
      <c r="I27" s="93">
        <f t="shared" si="2"/>
        <v>3.4129746148725086</v>
      </c>
      <c r="J27" s="93">
        <f t="shared" si="3"/>
        <v>3.0755699979820701</v>
      </c>
      <c r="K27" s="20"/>
      <c r="L27" s="21"/>
    </row>
    <row r="28" spans="1:12" ht="18" customHeight="1">
      <c r="A28" s="78"/>
      <c r="B28" s="7"/>
      <c r="C28" s="9" t="s">
        <v>582</v>
      </c>
      <c r="D28" s="38">
        <v>0.05</v>
      </c>
      <c r="E28" s="38">
        <v>0.19708050787448883</v>
      </c>
      <c r="F28" s="38">
        <v>0.21175789833068848</v>
      </c>
      <c r="G28" s="38">
        <v>0.78824210166931152</v>
      </c>
      <c r="H28" s="93">
        <f t="shared" si="1"/>
        <v>0.43109419686298323</v>
      </c>
      <c r="I28" s="93">
        <f t="shared" si="2"/>
        <v>3.7223740313023193</v>
      </c>
      <c r="J28" s="93">
        <f t="shared" si="3"/>
        <v>3.3543823742646381</v>
      </c>
      <c r="K28" s="20"/>
      <c r="L28" s="21"/>
    </row>
    <row r="29" spans="1:12" ht="18" customHeight="1" thickBot="1">
      <c r="A29" s="78"/>
      <c r="B29" s="83"/>
      <c r="C29" s="44" t="s">
        <v>583</v>
      </c>
      <c r="D29" s="36">
        <v>0.01</v>
      </c>
      <c r="E29" s="36">
        <v>0.11163952201604843</v>
      </c>
      <c r="F29" s="36">
        <v>0.12549009919166565</v>
      </c>
      <c r="G29" s="36">
        <v>0.87450987100601196</v>
      </c>
      <c r="H29" s="94">
        <f t="shared" si="1"/>
        <v>0.26208469391181288</v>
      </c>
      <c r="I29" s="94">
        <f t="shared" si="2"/>
        <v>6.9687542599299412</v>
      </c>
      <c r="J29" s="94">
        <f t="shared" si="3"/>
        <v>6.2798274067886366</v>
      </c>
      <c r="K29" s="20"/>
      <c r="L29" s="21"/>
    </row>
    <row r="30" spans="1:12" ht="18" customHeight="1" thickTop="1">
      <c r="A30" s="2"/>
      <c r="B30" s="4" t="s">
        <v>429</v>
      </c>
      <c r="C30" s="28" t="s">
        <v>572</v>
      </c>
      <c r="D30" s="34">
        <v>0.1</v>
      </c>
      <c r="E30" s="34">
        <v>0.26400068402290344</v>
      </c>
      <c r="F30" s="34">
        <v>0.48371654748916626</v>
      </c>
      <c r="G30" s="34">
        <v>0.51628345251083374</v>
      </c>
      <c r="H30" s="92">
        <f t="shared" si="1"/>
        <v>1.0231685051337549</v>
      </c>
      <c r="I30" s="92">
        <f t="shared" si="2"/>
        <v>1.0673264232755999</v>
      </c>
      <c r="J30" s="92">
        <f t="shared" si="3"/>
        <v>1.0397049921904244</v>
      </c>
      <c r="K30" s="20"/>
      <c r="L30" s="21"/>
    </row>
    <row r="31" spans="1:12" ht="18" customHeight="1">
      <c r="A31" s="2"/>
      <c r="B31" s="86">
        <f>0.1*SUM(ABS(F30-F$5),ABS(F31-F$5),ABS(F32-F$5),ABS(F33-F$5),ABS(F34-F$5),ABS(F35-F$5),ABS(F36-F$5),ABS(F37-F$5),ABS(F38-F$5),ABS(F39-F$5))</f>
        <v>1.2013128399848938E-2</v>
      </c>
      <c r="C31" s="9" t="s">
        <v>573</v>
      </c>
      <c r="D31" s="38">
        <v>0.1</v>
      </c>
      <c r="E31" s="38">
        <v>0.26400068402290344</v>
      </c>
      <c r="F31" s="38">
        <v>0.48371654748916626</v>
      </c>
      <c r="G31" s="38">
        <v>0.51628345251083374</v>
      </c>
      <c r="H31" s="93">
        <f t="shared" si="1"/>
        <v>1.0231685051337549</v>
      </c>
      <c r="I31" s="93">
        <f t="shared" si="2"/>
        <v>1.0673264232755999</v>
      </c>
      <c r="J31" s="93">
        <f t="shared" si="3"/>
        <v>1.0397049921904244</v>
      </c>
    </row>
    <row r="32" spans="1:12" ht="18" customHeight="1">
      <c r="A32" s="2"/>
      <c r="B32" s="7"/>
      <c r="C32" s="9" t="s">
        <v>574</v>
      </c>
      <c r="D32" s="38">
        <v>0.1</v>
      </c>
      <c r="E32" s="38">
        <v>0.26400068402290344</v>
      </c>
      <c r="F32" s="38">
        <v>0.48371654748916626</v>
      </c>
      <c r="G32" s="38">
        <v>0.51628345251083374</v>
      </c>
      <c r="H32" s="93">
        <f t="shared" si="1"/>
        <v>1.0231685051337549</v>
      </c>
      <c r="I32" s="93">
        <f t="shared" si="2"/>
        <v>1.0673264232755999</v>
      </c>
      <c r="J32" s="93">
        <f t="shared" si="3"/>
        <v>1.0397049921904244</v>
      </c>
    </row>
    <row r="33" spans="1:10" ht="18" customHeight="1">
      <c r="A33" s="2"/>
      <c r="B33" s="7"/>
      <c r="C33" s="9" t="s">
        <v>575</v>
      </c>
      <c r="D33" s="38">
        <v>0.1</v>
      </c>
      <c r="E33" s="38">
        <v>0.26400068402290344</v>
      </c>
      <c r="F33" s="38">
        <v>0.48371654748916626</v>
      </c>
      <c r="G33" s="38">
        <v>0.51628345251083374</v>
      </c>
      <c r="H33" s="93">
        <f t="shared" si="1"/>
        <v>1.0231685051337549</v>
      </c>
      <c r="I33" s="93">
        <f t="shared" si="2"/>
        <v>1.0673264232755999</v>
      </c>
      <c r="J33" s="93">
        <f t="shared" si="3"/>
        <v>1.0397049921904244</v>
      </c>
    </row>
    <row r="34" spans="1:10" ht="18" customHeight="1">
      <c r="A34" s="2"/>
      <c r="B34" s="7"/>
      <c r="C34" s="9" t="s">
        <v>576</v>
      </c>
      <c r="D34" s="38">
        <v>0.1</v>
      </c>
      <c r="E34" s="38">
        <v>0.38725420832633972</v>
      </c>
      <c r="F34" s="38">
        <v>0.47968694567680359</v>
      </c>
      <c r="G34" s="38">
        <v>0.52031302452087402</v>
      </c>
      <c r="H34" s="93">
        <f t="shared" si="1"/>
        <v>1.0132590353970421</v>
      </c>
      <c r="I34" s="93">
        <f t="shared" si="2"/>
        <v>1.0846928332818908</v>
      </c>
      <c r="J34" s="93">
        <f t="shared" si="3"/>
        <v>1.0230587351748568</v>
      </c>
    </row>
    <row r="35" spans="1:10" ht="18" customHeight="1">
      <c r="A35" s="2"/>
      <c r="B35" s="7"/>
      <c r="C35" s="9" t="s">
        <v>577</v>
      </c>
      <c r="D35" s="38">
        <v>0.1</v>
      </c>
      <c r="E35" s="38">
        <v>0.41168847680091858</v>
      </c>
      <c r="F35" s="38">
        <v>0.47868755459785461</v>
      </c>
      <c r="G35" s="38">
        <v>0.521312415599823</v>
      </c>
      <c r="H35" s="93">
        <f t="shared" si="1"/>
        <v>1.0108810637270422</v>
      </c>
      <c r="I35" s="93">
        <f t="shared" si="2"/>
        <v>1.0890451989747287</v>
      </c>
      <c r="J35" s="93">
        <f t="shared" si="3"/>
        <v>1.018970084155584</v>
      </c>
    </row>
    <row r="36" spans="1:10" ht="18" customHeight="1">
      <c r="A36" s="2"/>
      <c r="B36" s="7"/>
      <c r="C36" s="9" t="s">
        <v>578</v>
      </c>
      <c r="D36" s="38">
        <v>0.1</v>
      </c>
      <c r="E36" s="38">
        <v>0.41168847680091858</v>
      </c>
      <c r="F36" s="38">
        <v>0.47868755459785461</v>
      </c>
      <c r="G36" s="38">
        <v>0.521312415599823</v>
      </c>
      <c r="H36" s="93">
        <f t="shared" si="1"/>
        <v>1.0108810637270422</v>
      </c>
      <c r="I36" s="93">
        <f t="shared" si="2"/>
        <v>1.0890451989747287</v>
      </c>
      <c r="J36" s="93">
        <f t="shared" si="3"/>
        <v>1.018970084155584</v>
      </c>
    </row>
    <row r="37" spans="1:10" ht="18" customHeight="1">
      <c r="A37" s="2"/>
      <c r="B37" s="7"/>
      <c r="C37" s="9" t="s">
        <v>579</v>
      </c>
      <c r="D37" s="38">
        <v>0.1</v>
      </c>
      <c r="E37" s="38">
        <v>0.40734633803367615</v>
      </c>
      <c r="F37" s="38">
        <v>0.466827392578125</v>
      </c>
      <c r="G37" s="38">
        <v>0.533172607421875</v>
      </c>
      <c r="H37" s="93">
        <f t="shared" si="1"/>
        <v>0.98337972415946495</v>
      </c>
      <c r="I37" s="93">
        <f t="shared" si="2"/>
        <v>1.1421193698110741</v>
      </c>
      <c r="J37" s="93">
        <f t="shared" si="3"/>
        <v>1.0292101361077202</v>
      </c>
    </row>
    <row r="38" spans="1:10" ht="18" customHeight="1">
      <c r="A38" s="2"/>
      <c r="B38" s="7"/>
      <c r="C38" s="9" t="s">
        <v>580</v>
      </c>
      <c r="D38" s="38">
        <v>0.1</v>
      </c>
      <c r="E38" s="38">
        <v>0.40645688772201538</v>
      </c>
      <c r="F38" s="38">
        <v>0.45766568183898926</v>
      </c>
      <c r="G38" s="38">
        <v>0.54233431816101074</v>
      </c>
      <c r="H38" s="93">
        <f t="shared" si="1"/>
        <v>0.96221779927122353</v>
      </c>
      <c r="I38" s="93">
        <f t="shared" si="2"/>
        <v>1.1850010601227658</v>
      </c>
      <c r="J38" s="93">
        <f t="shared" si="3"/>
        <v>1.0678525683164708</v>
      </c>
    </row>
    <row r="39" spans="1:10" ht="18" customHeight="1">
      <c r="A39" s="2"/>
      <c r="B39" s="7"/>
      <c r="C39" s="9" t="s">
        <v>581</v>
      </c>
      <c r="D39" s="38">
        <v>0.1</v>
      </c>
      <c r="E39" s="38">
        <v>0.39796188473701477</v>
      </c>
      <c r="F39" s="38">
        <v>0.43130385875701904</v>
      </c>
      <c r="G39" s="38">
        <v>0.56869614124298096</v>
      </c>
      <c r="H39" s="93">
        <f t="shared" si="1"/>
        <v>0.901659577014161</v>
      </c>
      <c r="I39" s="93">
        <f t="shared" si="2"/>
        <v>1.3185510161720202</v>
      </c>
      <c r="J39" s="93">
        <f t="shared" si="3"/>
        <v>1.1881998560657099</v>
      </c>
    </row>
    <row r="40" spans="1:10" ht="18" customHeight="1">
      <c r="A40" s="2"/>
      <c r="B40" s="7"/>
      <c r="C40" s="9" t="s">
        <v>582</v>
      </c>
      <c r="D40" s="38">
        <v>0.05</v>
      </c>
      <c r="E40" s="38">
        <v>0.36906597018241882</v>
      </c>
      <c r="F40" s="38">
        <v>0.40009692311286926</v>
      </c>
      <c r="G40" s="38">
        <v>0.59990310668945313</v>
      </c>
      <c r="H40" s="93">
        <f t="shared" si="1"/>
        <v>0.83744620663265024</v>
      </c>
      <c r="I40" s="93">
        <f t="shared" si="2"/>
        <v>1.4993945634659573</v>
      </c>
      <c r="J40" s="93">
        <f t="shared" si="3"/>
        <v>1.3511653190850301</v>
      </c>
    </row>
    <row r="41" spans="1:10" ht="18" customHeight="1" thickBot="1">
      <c r="A41" s="2"/>
      <c r="B41" s="10"/>
      <c r="C41" s="44" t="s">
        <v>583</v>
      </c>
      <c r="D41" s="36">
        <v>0.01</v>
      </c>
      <c r="E41" s="36">
        <v>0.31353908777236938</v>
      </c>
      <c r="F41" s="36">
        <v>0.34750404953956604</v>
      </c>
      <c r="G41" s="36">
        <v>0.65249592065811157</v>
      </c>
      <c r="H41" s="94">
        <f t="shared" si="1"/>
        <v>0.73105455144663845</v>
      </c>
      <c r="I41" s="94">
        <f t="shared" si="2"/>
        <v>1.8776640605020349</v>
      </c>
      <c r="J41" s="94">
        <f t="shared" si="3"/>
        <v>1.6920393212432285</v>
      </c>
    </row>
    <row r="42" spans="1:10" ht="18" customHeight="1" thickTop="1">
      <c r="A42" s="2"/>
      <c r="I42" s="2"/>
    </row>
    <row r="43" spans="1:10" ht="18" customHeight="1" thickBot="1">
      <c r="A43" s="2"/>
      <c r="B43" s="2"/>
      <c r="C43" s="2"/>
      <c r="D43" s="26"/>
      <c r="E43" s="26"/>
      <c r="F43" s="26"/>
      <c r="G43" s="26"/>
      <c r="H43" s="26"/>
      <c r="I43" s="2"/>
    </row>
    <row r="44" spans="1:10" ht="18" customHeight="1" thickTop="1">
      <c r="A44" s="2"/>
      <c r="B44" s="172"/>
      <c r="C44" s="173"/>
      <c r="D44" s="173"/>
      <c r="E44" s="173"/>
      <c r="F44" s="173"/>
      <c r="G44" s="173"/>
      <c r="H44" s="173"/>
      <c r="I44" s="173"/>
      <c r="J44" s="200"/>
    </row>
    <row r="45" spans="1:10" ht="18" customHeight="1">
      <c r="A45" s="2"/>
      <c r="B45" s="174"/>
      <c r="C45" s="175"/>
      <c r="D45" s="175"/>
      <c r="E45" s="175"/>
      <c r="F45" s="175"/>
      <c r="G45" s="175"/>
      <c r="H45" s="175"/>
      <c r="I45" s="175"/>
      <c r="J45" s="201"/>
    </row>
    <row r="46" spans="1:10" ht="18" customHeight="1">
      <c r="A46" s="2"/>
      <c r="B46" s="174"/>
      <c r="C46" s="175"/>
      <c r="D46" s="175"/>
      <c r="E46" s="175"/>
      <c r="F46" s="175"/>
      <c r="G46" s="175"/>
      <c r="H46" s="175"/>
      <c r="I46" s="175"/>
      <c r="J46" s="201"/>
    </row>
    <row r="47" spans="1:10" ht="18" customHeight="1">
      <c r="A47" s="2"/>
      <c r="B47" s="174"/>
      <c r="C47" s="175"/>
      <c r="D47" s="175"/>
      <c r="E47" s="175"/>
      <c r="F47" s="175"/>
      <c r="G47" s="175"/>
      <c r="H47" s="175"/>
      <c r="I47" s="175"/>
      <c r="J47" s="201"/>
    </row>
    <row r="48" spans="1:10" ht="18" customHeight="1">
      <c r="A48" s="2"/>
      <c r="B48" s="174"/>
      <c r="C48" s="175"/>
      <c r="D48" s="175"/>
      <c r="E48" s="175"/>
      <c r="F48" s="175"/>
      <c r="G48" s="175"/>
      <c r="H48" s="175"/>
      <c r="I48" s="175"/>
      <c r="J48" s="201"/>
    </row>
    <row r="49" spans="1:10" ht="18" customHeight="1">
      <c r="A49" s="2"/>
      <c r="B49" s="174"/>
      <c r="C49" s="175"/>
      <c r="D49" s="175"/>
      <c r="E49" s="175"/>
      <c r="F49" s="175"/>
      <c r="G49" s="175"/>
      <c r="H49" s="175"/>
      <c r="I49" s="175"/>
      <c r="J49" s="201"/>
    </row>
    <row r="50" spans="1:10" ht="18" customHeight="1">
      <c r="A50" s="2"/>
      <c r="B50" s="174"/>
      <c r="C50" s="175"/>
      <c r="D50" s="175"/>
      <c r="E50" s="175"/>
      <c r="F50" s="175"/>
      <c r="G50" s="175"/>
      <c r="H50" s="175"/>
      <c r="I50" s="175"/>
      <c r="J50" s="201"/>
    </row>
    <row r="51" spans="1:10" ht="18" customHeight="1">
      <c r="A51" s="2"/>
      <c r="B51" s="174"/>
      <c r="C51" s="175"/>
      <c r="D51" s="175"/>
      <c r="E51" s="175"/>
      <c r="F51" s="175"/>
      <c r="G51" s="175"/>
      <c r="H51" s="175"/>
      <c r="I51" s="175"/>
      <c r="J51" s="201"/>
    </row>
    <row r="52" spans="1:10" ht="18" customHeight="1">
      <c r="A52" s="2"/>
      <c r="B52" s="174"/>
      <c r="C52" s="175"/>
      <c r="D52" s="175"/>
      <c r="E52" s="175"/>
      <c r="F52" s="175"/>
      <c r="G52" s="175"/>
      <c r="H52" s="175"/>
      <c r="I52" s="175"/>
      <c r="J52" s="201"/>
    </row>
    <row r="53" spans="1:10" ht="18" customHeight="1">
      <c r="A53" s="2"/>
      <c r="B53" s="174"/>
      <c r="C53" s="175"/>
      <c r="D53" s="175"/>
      <c r="E53" s="175"/>
      <c r="F53" s="175"/>
      <c r="G53" s="175"/>
      <c r="H53" s="175"/>
      <c r="I53" s="175"/>
      <c r="J53" s="201"/>
    </row>
    <row r="54" spans="1:10" ht="18" customHeight="1">
      <c r="A54" s="2"/>
      <c r="B54" s="174"/>
      <c r="C54" s="175"/>
      <c r="D54" s="175"/>
      <c r="E54" s="175"/>
      <c r="F54" s="175"/>
      <c r="G54" s="175"/>
      <c r="H54" s="175"/>
      <c r="I54" s="175"/>
      <c r="J54" s="201"/>
    </row>
    <row r="55" spans="1:10" ht="18" customHeight="1" thickBot="1">
      <c r="A55" s="2"/>
      <c r="B55" s="231"/>
      <c r="C55" s="232"/>
      <c r="D55" s="232"/>
      <c r="E55" s="232"/>
      <c r="F55" s="232"/>
      <c r="G55" s="232"/>
      <c r="H55" s="232"/>
      <c r="I55" s="232"/>
      <c r="J55" s="233"/>
    </row>
    <row r="56" spans="1:10" ht="18" customHeight="1" thickTop="1">
      <c r="A56" s="2"/>
      <c r="B56" s="2"/>
      <c r="C56" s="2"/>
      <c r="D56" s="3"/>
      <c r="E56" s="3"/>
      <c r="F56" s="3"/>
      <c r="G56" s="3"/>
      <c r="H56" s="3"/>
      <c r="I56" s="2"/>
    </row>
    <row r="57" spans="1:10" ht="18" customHeight="1">
      <c r="A57" s="2"/>
      <c r="B57" s="2"/>
      <c r="C57" s="2"/>
      <c r="D57" s="2"/>
      <c r="E57" s="2"/>
      <c r="F57" s="2"/>
      <c r="G57" s="2"/>
      <c r="H57" s="2"/>
      <c r="I57" s="2"/>
    </row>
  </sheetData>
  <mergeCells count="2">
    <mergeCell ref="B2:J2"/>
    <mergeCell ref="B44:J55"/>
  </mergeCells>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8"/>
  <sheetViews>
    <sheetView workbookViewId="0"/>
  </sheetViews>
  <sheetFormatPr baseColWidth="10" defaultRowHeight="14.4"/>
  <cols>
    <col min="2" max="2" width="16.109375" customWidth="1"/>
    <col min="3" max="3" width="18.332031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34" t="s">
        <v>387</v>
      </c>
      <c r="C2" s="235"/>
      <c r="D2" s="235"/>
      <c r="E2" s="235"/>
      <c r="F2" s="235"/>
      <c r="G2" s="235"/>
      <c r="H2" s="235"/>
      <c r="I2" s="235"/>
      <c r="J2" s="236"/>
    </row>
    <row r="3" spans="1:12" ht="18" customHeight="1" thickTop="1" thickBot="1">
      <c r="A3" s="2"/>
      <c r="B3" s="2"/>
      <c r="C3" s="2"/>
      <c r="D3" s="2"/>
      <c r="E3" s="2"/>
      <c r="F3" s="2"/>
      <c r="G3" s="2"/>
      <c r="H3" s="2"/>
      <c r="I3" s="2"/>
    </row>
    <row r="4" spans="1:12" ht="73.95" customHeight="1" thickTop="1" thickBot="1">
      <c r="A4" s="2"/>
      <c r="B4" s="4"/>
      <c r="C4" s="5"/>
      <c r="D4" s="13"/>
      <c r="E4" s="13" t="s">
        <v>211</v>
      </c>
      <c r="F4" s="13" t="s">
        <v>388</v>
      </c>
      <c r="G4" s="13" t="s">
        <v>389</v>
      </c>
      <c r="H4" s="88" t="s">
        <v>214</v>
      </c>
      <c r="I4" s="88" t="s">
        <v>222</v>
      </c>
      <c r="J4" s="88" t="s">
        <v>223</v>
      </c>
    </row>
    <row r="5" spans="1:12" ht="18" customHeight="1" thickTop="1" thickBot="1">
      <c r="A5" s="2"/>
      <c r="B5" s="4" t="s">
        <v>215</v>
      </c>
      <c r="C5" s="5"/>
      <c r="D5" s="34">
        <v>1</v>
      </c>
      <c r="E5" s="34">
        <v>0.20386020839214325</v>
      </c>
      <c r="F5" s="34">
        <v>0.54000002145767212</v>
      </c>
      <c r="G5" s="34">
        <v>0.45999997854232788</v>
      </c>
      <c r="H5" s="89">
        <f>F5/F5</f>
        <v>1</v>
      </c>
      <c r="I5" s="89">
        <f>MAX(F5/(1-F5),G5/(1-G5))</f>
        <v>1.1739131448850337</v>
      </c>
      <c r="J5" s="89">
        <f>MAX((F5/(1-F5))/(F$5/(1-F$5)),(G5/(1-G5))/(G$5/(1-G$5)))</f>
        <v>1</v>
      </c>
    </row>
    <row r="6" spans="1:12" ht="18" customHeight="1" thickTop="1">
      <c r="A6" s="2"/>
      <c r="B6" s="4" t="s">
        <v>216</v>
      </c>
      <c r="C6" s="5"/>
      <c r="D6" s="34">
        <v>0.47308030724525452</v>
      </c>
      <c r="E6" s="34">
        <v>0.20427536964416504</v>
      </c>
      <c r="F6" s="34">
        <v>0.5339159369468689</v>
      </c>
      <c r="G6" s="34">
        <v>0.4660840630531311</v>
      </c>
      <c r="H6" s="89">
        <f>F6/F7</f>
        <v>0.97884146974457042</v>
      </c>
      <c r="I6" s="89">
        <f t="shared" ref="I6:I54" si="0">MAX(F6/(1-F6),G6/(1-G6))</f>
        <v>1.1455357075489734</v>
      </c>
      <c r="J6" s="89">
        <f t="shared" ref="J6:J54" si="1">MAX((F6/(1-F6))/(F$5/(1-F$5)),(G6/(1-G6))/(G$5/(1-G$5)))</f>
        <v>1.0247721979760698</v>
      </c>
    </row>
    <row r="7" spans="1:12" ht="18" customHeight="1" thickBot="1">
      <c r="A7" s="2"/>
      <c r="B7" s="10" t="s">
        <v>217</v>
      </c>
      <c r="C7" s="11"/>
      <c r="D7" s="36">
        <v>0.5269196629524231</v>
      </c>
      <c r="E7" s="36">
        <v>0.20348748564720154</v>
      </c>
      <c r="F7" s="36">
        <v>0.54545700550079346</v>
      </c>
      <c r="G7" s="36">
        <v>0.45454296469688416</v>
      </c>
      <c r="H7" s="90">
        <f>F7/F6</f>
        <v>1.0216158907335127</v>
      </c>
      <c r="I7" s="90">
        <f t="shared" si="0"/>
        <v>1.2000119066882806</v>
      </c>
      <c r="J7" s="90">
        <f t="shared" si="1"/>
        <v>1.0222322766526333</v>
      </c>
    </row>
    <row r="8" spans="1:12" ht="18" customHeight="1" thickTop="1">
      <c r="A8" s="2"/>
      <c r="B8" s="7" t="s">
        <v>218</v>
      </c>
      <c r="C8" s="8" t="s">
        <v>11</v>
      </c>
      <c r="D8" s="38">
        <v>0.14583216607570648</v>
      </c>
      <c r="E8" s="38">
        <v>0.32656088471412659</v>
      </c>
      <c r="F8" s="38">
        <v>0.62851518392562866</v>
      </c>
      <c r="G8" s="38">
        <v>0.37148478627204895</v>
      </c>
      <c r="H8" s="91">
        <f>F8/(((1-E$5)*F$5-(1-E8)*D8*F8)/((1-E$5)-(1-E8)*D8))</f>
        <v>1.1913971560663261</v>
      </c>
      <c r="I8" s="91">
        <f t="shared" si="0"/>
        <v>1.6919000635541448</v>
      </c>
      <c r="J8" s="91">
        <f t="shared" si="1"/>
        <v>1.4412480777867427</v>
      </c>
    </row>
    <row r="9" spans="1:12" ht="18" customHeight="1">
      <c r="A9" s="2"/>
      <c r="B9" s="7"/>
      <c r="C9" s="8" t="s">
        <v>12</v>
      </c>
      <c r="D9" s="38">
        <v>0.21610166132450104</v>
      </c>
      <c r="E9" s="38">
        <v>0.23970451951026917</v>
      </c>
      <c r="F9" s="38">
        <v>0.60505485534667969</v>
      </c>
      <c r="G9" s="38">
        <v>0.39494514465332031</v>
      </c>
      <c r="H9" s="91">
        <f t="shared" ref="H9:H54" si="2">F9/(((1-E$5)*F$5-(1-E9)*D9*F9)/((1-E$5)-(1-E9)*D9))</f>
        <v>1.1567082163186524</v>
      </c>
      <c r="I9" s="91">
        <f t="shared" si="0"/>
        <v>1.5319971989471906</v>
      </c>
      <c r="J9" s="91">
        <f t="shared" si="1"/>
        <v>1.3050345382215014</v>
      </c>
      <c r="L9" s="31"/>
    </row>
    <row r="10" spans="1:12" ht="18" customHeight="1">
      <c r="A10" s="2"/>
      <c r="B10" s="7"/>
      <c r="C10" s="8" t="s">
        <v>13</v>
      </c>
      <c r="D10" s="38">
        <v>0.24521812796592712</v>
      </c>
      <c r="E10" s="38">
        <v>0.17717131972312927</v>
      </c>
      <c r="F10" s="38">
        <v>0.57212090492248535</v>
      </c>
      <c r="G10" s="38">
        <v>0.42787912487983704</v>
      </c>
      <c r="H10" s="91">
        <f t="shared" si="2"/>
        <v>1.0813181708432253</v>
      </c>
      <c r="I10" s="91">
        <f t="shared" si="0"/>
        <v>1.3371088036419256</v>
      </c>
      <c r="J10" s="91">
        <f t="shared" si="1"/>
        <v>1.1390185121173291</v>
      </c>
      <c r="K10" s="20"/>
      <c r="L10" s="21"/>
    </row>
    <row r="11" spans="1:12" ht="18" customHeight="1">
      <c r="A11" s="2"/>
      <c r="B11" s="7"/>
      <c r="C11" s="8" t="s">
        <v>14</v>
      </c>
      <c r="D11" s="38">
        <v>0.21539171040058136</v>
      </c>
      <c r="E11" s="38">
        <v>0.14869290590286255</v>
      </c>
      <c r="F11" s="38">
        <v>0.46537554264068604</v>
      </c>
      <c r="G11" s="38">
        <v>0.53462445735931396</v>
      </c>
      <c r="H11" s="91">
        <f t="shared" si="2"/>
        <v>0.82758388341016786</v>
      </c>
      <c r="I11" s="91">
        <f t="shared" si="0"/>
        <v>1.1488022218049707</v>
      </c>
      <c r="J11" s="91">
        <f t="shared" si="1"/>
        <v>1.3485940290499872</v>
      </c>
      <c r="K11" s="20"/>
      <c r="L11" s="21"/>
    </row>
    <row r="12" spans="1:12" ht="18" customHeight="1" thickBot="1">
      <c r="A12" s="2"/>
      <c r="B12" s="7"/>
      <c r="C12" s="8" t="s">
        <v>15</v>
      </c>
      <c r="D12" s="38">
        <v>0.1774563193321228</v>
      </c>
      <c r="E12" s="38">
        <v>0.16321620345115662</v>
      </c>
      <c r="F12" s="38">
        <v>0.45798102021217346</v>
      </c>
      <c r="G12" s="38">
        <v>0.54201894998550415</v>
      </c>
      <c r="H12" s="91">
        <f t="shared" si="2"/>
        <v>0.81957165961624356</v>
      </c>
      <c r="I12" s="91">
        <f t="shared" si="0"/>
        <v>1.1834964568257755</v>
      </c>
      <c r="J12" s="91">
        <f t="shared" si="1"/>
        <v>1.3893220475926407</v>
      </c>
      <c r="K12" s="20"/>
      <c r="L12" s="21"/>
    </row>
    <row r="13" spans="1:12" ht="18" customHeight="1" thickTop="1">
      <c r="A13" s="2"/>
      <c r="B13" s="4" t="s">
        <v>390</v>
      </c>
      <c r="C13" s="5" t="s">
        <v>391</v>
      </c>
      <c r="D13" s="34">
        <v>0.35865938663482666</v>
      </c>
      <c r="E13" s="34">
        <v>0.20499493181705475</v>
      </c>
      <c r="F13" s="34">
        <v>0.40713202953338623</v>
      </c>
      <c r="G13" s="34">
        <v>0.59286797046661377</v>
      </c>
      <c r="H13" s="89">
        <f>F13/(((1-E$5)*F$5-(1-E13)*D13*F13)/((1-E$5)-(1-E13)*D13))</f>
        <v>0.66293107693361153</v>
      </c>
      <c r="I13" s="89">
        <f t="shared" si="0"/>
        <v>1.4562056715265055</v>
      </c>
      <c r="J13" s="89">
        <f t="shared" si="1"/>
        <v>1.7094589794611024</v>
      </c>
      <c r="K13" s="20"/>
      <c r="L13" s="21"/>
    </row>
    <row r="14" spans="1:12" ht="18" customHeight="1">
      <c r="A14" s="2"/>
      <c r="B14" s="43">
        <f>D13+D14+D15+D16</f>
        <v>0.94096144288778305</v>
      </c>
      <c r="C14" s="8" t="s">
        <v>392</v>
      </c>
      <c r="D14" s="38">
        <v>0.30063840746879578</v>
      </c>
      <c r="E14" s="38">
        <v>0.18063901364803314</v>
      </c>
      <c r="F14" s="38">
        <v>0.49236917495727539</v>
      </c>
      <c r="G14" s="38">
        <v>0.50763082504272461</v>
      </c>
      <c r="H14" s="91">
        <f>F14/(((1-E$5)*F$5-(1-E14)*D14*F14)/((1-E$5)-(1-E14)*D14))</f>
        <v>0.87713161213778568</v>
      </c>
      <c r="I14" s="91">
        <f t="shared" si="0"/>
        <v>1.0309963557056014</v>
      </c>
      <c r="J14" s="91">
        <f t="shared" si="1"/>
        <v>1.2103001742913715</v>
      </c>
      <c r="K14" s="20"/>
      <c r="L14" s="21"/>
    </row>
    <row r="15" spans="1:12" ht="18" customHeight="1">
      <c r="A15" s="2"/>
      <c r="B15" s="43">
        <f>(D13+D14)/B14</f>
        <v>0.70066398478587699</v>
      </c>
      <c r="C15" s="8" t="s">
        <v>393</v>
      </c>
      <c r="D15" s="38">
        <v>0.1580214649438858</v>
      </c>
      <c r="E15" s="38">
        <v>0.22911244630813599</v>
      </c>
      <c r="F15" s="38">
        <v>0.68450433015823364</v>
      </c>
      <c r="G15" s="38">
        <v>0.31549564003944397</v>
      </c>
      <c r="H15" s="91">
        <f>F15/(((1-E$5)*F$5-(1-E15)*D15*F15)/((1-E$5)-(1-E15)*D15))</f>
        <v>1.3319919443796402</v>
      </c>
      <c r="I15" s="91">
        <f t="shared" si="0"/>
        <v>2.1696156099433623</v>
      </c>
      <c r="J15" s="91">
        <f t="shared" si="1"/>
        <v>1.8481909154836511</v>
      </c>
      <c r="K15" s="20"/>
      <c r="L15" s="21"/>
    </row>
    <row r="16" spans="1:12" ht="18" customHeight="1" thickBot="1">
      <c r="A16" s="2"/>
      <c r="B16" s="7"/>
      <c r="C16" s="8" t="s">
        <v>394</v>
      </c>
      <c r="D16" s="38">
        <v>0.12364218384027481</v>
      </c>
      <c r="E16" s="38">
        <v>0.18470071256160736</v>
      </c>
      <c r="F16" s="38">
        <v>0.85081285238265991</v>
      </c>
      <c r="G16" s="38">
        <v>0.14918714761734009</v>
      </c>
      <c r="H16" s="91">
        <f>F16/(((1-E$5)*F$5-(1-E16)*D16*F16)/((1-E$5)-(1-E16)*D16))</f>
        <v>1.7190213283213447</v>
      </c>
      <c r="I16" s="91">
        <f t="shared" si="0"/>
        <v>5.7029902774531598</v>
      </c>
      <c r="J16" s="91">
        <f t="shared" si="1"/>
        <v>4.8581024092814618</v>
      </c>
      <c r="K16" s="20"/>
      <c r="L16" s="21"/>
    </row>
    <row r="17" spans="1:12" ht="18" customHeight="1" thickTop="1">
      <c r="A17" s="2"/>
      <c r="B17" s="4" t="s">
        <v>395</v>
      </c>
      <c r="C17" s="5" t="s">
        <v>396</v>
      </c>
      <c r="D17" s="34">
        <v>0.9038006067276001</v>
      </c>
      <c r="E17" s="34">
        <v>0.19905875623226166</v>
      </c>
      <c r="F17" s="34">
        <v>0.52717548608779907</v>
      </c>
      <c r="G17" s="34">
        <v>0.47282451391220093</v>
      </c>
      <c r="H17" s="89">
        <f>F17/(((1-E$5)*F$5-(1-E17)*D17*F17)/((1-E$5)-(1-E17)*D17))</f>
        <v>0.78860074477288322</v>
      </c>
      <c r="I17" s="89">
        <f t="shared" si="0"/>
        <v>1.1149495649578156</v>
      </c>
      <c r="J17" s="89">
        <f t="shared" si="1"/>
        <v>1.0528845266013884</v>
      </c>
      <c r="K17" s="20"/>
      <c r="L17" s="21"/>
    </row>
    <row r="18" spans="1:12" ht="18" customHeight="1">
      <c r="A18" s="2"/>
      <c r="B18" s="7"/>
      <c r="C18" s="8" t="s">
        <v>397</v>
      </c>
      <c r="D18" s="38">
        <v>4.0688797831535339E-2</v>
      </c>
      <c r="E18" s="38">
        <v>0.23271559178829193</v>
      </c>
      <c r="F18" s="38">
        <v>0.71454334259033203</v>
      </c>
      <c r="G18" s="38">
        <v>0.28545665740966797</v>
      </c>
      <c r="H18" s="91">
        <f t="shared" si="2"/>
        <v>1.34091832775903</v>
      </c>
      <c r="I18" s="91">
        <f t="shared" si="0"/>
        <v>2.5031587950140817</v>
      </c>
      <c r="J18" s="91">
        <f t="shared" si="1"/>
        <v>2.1323202708146067</v>
      </c>
      <c r="K18" s="20"/>
      <c r="L18" s="21"/>
    </row>
    <row r="19" spans="1:12" ht="18" customHeight="1" thickBot="1">
      <c r="A19" s="2"/>
      <c r="B19" s="7"/>
      <c r="C19" s="8" t="s">
        <v>398</v>
      </c>
      <c r="D19" s="38">
        <v>4.7341901808977127E-2</v>
      </c>
      <c r="E19" s="38">
        <v>0.27060356736183167</v>
      </c>
      <c r="F19" s="38">
        <v>0.62093830108642578</v>
      </c>
      <c r="G19" s="38">
        <v>0.37906169891357422</v>
      </c>
      <c r="H19" s="91">
        <f t="shared" si="2"/>
        <v>1.1577535039297122</v>
      </c>
      <c r="I19" s="91">
        <f t="shared" si="0"/>
        <v>1.6380929618214981</v>
      </c>
      <c r="J19" s="91">
        <f t="shared" si="1"/>
        <v>1.3954124024924548</v>
      </c>
      <c r="K19" s="20"/>
      <c r="L19" s="21"/>
    </row>
    <row r="20" spans="1:12" ht="18" customHeight="1" thickTop="1">
      <c r="A20" s="2"/>
      <c r="B20" s="4" t="s">
        <v>48</v>
      </c>
      <c r="C20" s="5" t="s">
        <v>625</v>
      </c>
      <c r="D20" s="34">
        <v>0.15220969915390015</v>
      </c>
      <c r="E20" s="34">
        <v>0.1353975385427475</v>
      </c>
      <c r="F20" s="34">
        <v>0.28471469879150391</v>
      </c>
      <c r="G20" s="34">
        <v>0.71528530120849609</v>
      </c>
      <c r="H20" s="89">
        <f t="shared" si="2"/>
        <v>0.48211374419641667</v>
      </c>
      <c r="I20" s="89">
        <f t="shared" si="0"/>
        <v>2.5122879297928287</v>
      </c>
      <c r="J20" s="89">
        <f t="shared" si="1"/>
        <v>2.9492078245198101</v>
      </c>
      <c r="K20" s="20"/>
      <c r="L20" s="21"/>
    </row>
    <row r="21" spans="1:12" ht="18" customHeight="1">
      <c r="A21" s="2"/>
      <c r="B21" s="7"/>
      <c r="C21" s="8" t="s">
        <v>626</v>
      </c>
      <c r="D21" s="38">
        <v>0.66984182596206665</v>
      </c>
      <c r="E21" s="38">
        <v>0.18792630732059479</v>
      </c>
      <c r="F21" s="38">
        <v>0.55304074287414551</v>
      </c>
      <c r="G21" s="38">
        <v>0.44695925712585449</v>
      </c>
      <c r="H21" s="91">
        <f>F21/(((1-E$5)*F$5-(1-E21)*D21*F21)/((1-E$5)-(1-E21)*D21))</f>
        <v>1.080430740050907</v>
      </c>
      <c r="I21" s="91">
        <f>MAX(F21/(1-F21),G21/(1-G21))</f>
        <v>1.2373403930157791</v>
      </c>
      <c r="J21" s="91">
        <f>MAX((F21/(1-F21))/(F$5/(1-F$5)),(G21/(1-G21))/(G$5/(1-G$5)))</f>
        <v>1.0540306141106863</v>
      </c>
      <c r="K21" s="20"/>
      <c r="L21" s="21"/>
    </row>
    <row r="22" spans="1:12" ht="18" customHeight="1">
      <c r="A22" s="2"/>
      <c r="B22" s="7"/>
      <c r="C22" s="8" t="s">
        <v>365</v>
      </c>
      <c r="D22" s="38">
        <v>1.8720276653766632E-2</v>
      </c>
      <c r="E22" s="38">
        <v>0.17852143943309784</v>
      </c>
      <c r="F22" s="38">
        <v>0.49292647838592529</v>
      </c>
      <c r="G22" s="38">
        <v>0.50707352161407471</v>
      </c>
      <c r="H22" s="91">
        <f t="shared" si="2"/>
        <v>0.9112621279256865</v>
      </c>
      <c r="I22" s="91">
        <f t="shared" si="0"/>
        <v>1.0287001081266187</v>
      </c>
      <c r="J22" s="91">
        <f t="shared" si="1"/>
        <v>1.2076045790744931</v>
      </c>
      <c r="K22" s="20"/>
      <c r="L22" s="21"/>
    </row>
    <row r="23" spans="1:12" ht="18" customHeight="1">
      <c r="A23" s="2"/>
      <c r="B23" s="7"/>
      <c r="C23" s="8" t="s">
        <v>366</v>
      </c>
      <c r="D23" s="38">
        <v>3.651060163974762E-3</v>
      </c>
      <c r="E23" s="38">
        <v>0.15255708992481232</v>
      </c>
      <c r="F23" s="38">
        <v>0.90998977422714233</v>
      </c>
      <c r="G23" s="38">
        <v>9.0010248124599457E-2</v>
      </c>
      <c r="H23" s="91">
        <f>F23/(((1-E$5)*F$5-(1-E23)*D23*F23)/((1-E$5)-(1-E23)*D23))</f>
        <v>1.6896829972380389</v>
      </c>
      <c r="I23" s="91">
        <f>MAX(F23/(1-F23),G23/(1-G23))</f>
        <v>10.109848813439452</v>
      </c>
      <c r="J23" s="91">
        <f>MAX((F23/(1-F23))/(F$5/(1-F$5)),(G23/(1-G23))/(G$5/(1-G$5)))</f>
        <v>8.6120926897275289</v>
      </c>
      <c r="K23" s="20"/>
      <c r="L23" s="21"/>
    </row>
    <row r="24" spans="1:12" ht="18" customHeight="1">
      <c r="A24" s="2"/>
      <c r="B24" s="7"/>
      <c r="C24" s="8" t="s">
        <v>399</v>
      </c>
      <c r="D24" s="38">
        <v>5.6624584831297398E-3</v>
      </c>
      <c r="E24" s="38">
        <v>0.39346522092819214</v>
      </c>
      <c r="F24" s="38">
        <v>0.75673371553421021</v>
      </c>
      <c r="G24" s="38">
        <v>0.24326628446578979</v>
      </c>
      <c r="H24" s="91">
        <f>F24/(((1-E$5)*F$5-(1-E24)*D24*F24)/((1-E$5)-(1-E24)*D24))</f>
        <v>1.4037997836812046</v>
      </c>
      <c r="I24" s="91">
        <f>MAX(F24/(1-F24),G24/(1-G24))</f>
        <v>3.1107217228889299</v>
      </c>
      <c r="J24" s="91">
        <f>MAX((F24/(1-F24))/(F$5/(1-F$5)),(G24/(1-G24))/(G$5/(1-G$5)))</f>
        <v>2.6498738313332169</v>
      </c>
      <c r="K24" s="20"/>
      <c r="L24" s="21"/>
    </row>
    <row r="25" spans="1:12" ht="18" customHeight="1">
      <c r="A25" s="2"/>
      <c r="B25" s="7"/>
      <c r="C25" s="8" t="s">
        <v>368</v>
      </c>
      <c r="D25" s="38">
        <v>2.1010415628552437E-2</v>
      </c>
      <c r="E25" s="38">
        <v>0.54346376657485962</v>
      </c>
      <c r="F25" s="38">
        <v>0.56448537111282349</v>
      </c>
      <c r="G25" s="38">
        <v>0.43551462888717651</v>
      </c>
      <c r="H25" s="91">
        <f>F25/(((1-E$5)*F$5-(1-E25)*D25*F25)/((1-E$5)-(1-E25)*D25))</f>
        <v>1.0459215959063353</v>
      </c>
      <c r="I25" s="91">
        <f>MAX(F25/(1-F25),G25/(1-G25))</f>
        <v>1.29613412195864</v>
      </c>
      <c r="J25" s="91">
        <f>MAX((F25/(1-F25))/(F$5/(1-F$5)),(G25/(1-G25))/(G$5/(1-G$5)))</f>
        <v>1.104114156661544</v>
      </c>
      <c r="K25" s="20"/>
      <c r="L25" s="21"/>
    </row>
    <row r="26" spans="1:12" ht="18" customHeight="1" thickBot="1">
      <c r="A26" s="2"/>
      <c r="B26" s="10"/>
      <c r="C26" s="11" t="s">
        <v>369</v>
      </c>
      <c r="D26" s="36">
        <v>0.12389155477285385</v>
      </c>
      <c r="E26" s="36">
        <v>0.29897257685661316</v>
      </c>
      <c r="F26" s="36">
        <v>0.8204304575920105</v>
      </c>
      <c r="G26" s="36">
        <v>0.1795695573091507</v>
      </c>
      <c r="H26" s="90">
        <f>F26/(((1-E$5)*F$5-(1-E26)*D26*F26)/((1-E$5)-(1-E26)*D26))</f>
        <v>1.6224888074297208</v>
      </c>
      <c r="I26" s="90">
        <f>MAX(F26/(1-F26),G26/(1-G26))</f>
        <v>4.5688731317695197</v>
      </c>
      <c r="J26" s="90">
        <f>MAX((F26/(1-F26))/(F$5/(1-F$5)),(G26/(1-G26))/(G$5/(1-G$5)))</f>
        <v>3.892002701969036</v>
      </c>
      <c r="K26" s="20"/>
      <c r="L26" s="21"/>
    </row>
    <row r="27" spans="1:12" ht="18" customHeight="1" thickTop="1">
      <c r="A27" s="2"/>
      <c r="B27" s="7" t="s">
        <v>400</v>
      </c>
      <c r="C27" s="8" t="s">
        <v>401</v>
      </c>
      <c r="D27" s="38">
        <v>0.14558742940425873</v>
      </c>
      <c r="E27" s="38">
        <v>0.20468276739120483</v>
      </c>
      <c r="F27" s="38">
        <v>0.33856096863746643</v>
      </c>
      <c r="G27" s="38">
        <v>0.66143906116485596</v>
      </c>
      <c r="H27" s="91">
        <f t="shared" si="2"/>
        <v>0.58953713681354225</v>
      </c>
      <c r="I27" s="91">
        <f t="shared" si="0"/>
        <v>1.9536780097568534</v>
      </c>
      <c r="J27" s="91">
        <f t="shared" si="1"/>
        <v>2.2934482965264014</v>
      </c>
      <c r="K27" s="20"/>
      <c r="L27" s="21"/>
    </row>
    <row r="28" spans="1:12" ht="18" customHeight="1">
      <c r="A28" s="2"/>
      <c r="B28" s="7"/>
      <c r="C28" s="8" t="s">
        <v>402</v>
      </c>
      <c r="D28" s="38">
        <v>6.9559060037136078E-2</v>
      </c>
      <c r="E28" s="38">
        <v>0.13212397694587708</v>
      </c>
      <c r="F28" s="38">
        <v>0.45563271641731262</v>
      </c>
      <c r="G28" s="38">
        <v>0.54436725378036499</v>
      </c>
      <c r="H28" s="91">
        <f t="shared" si="2"/>
        <v>0.83308506431784046</v>
      </c>
      <c r="I28" s="91">
        <f t="shared" si="0"/>
        <v>1.1947500663570745</v>
      </c>
      <c r="J28" s="91">
        <f t="shared" si="1"/>
        <v>1.4025328077488359</v>
      </c>
      <c r="K28" s="20"/>
      <c r="L28" s="21"/>
    </row>
    <row r="29" spans="1:12" ht="18" customHeight="1">
      <c r="A29" s="2"/>
      <c r="B29" s="7"/>
      <c r="C29" s="8" t="s">
        <v>403</v>
      </c>
      <c r="D29" s="38">
        <v>0.15687833726406097</v>
      </c>
      <c r="E29" s="38">
        <v>0.16687306761741638</v>
      </c>
      <c r="F29" s="38">
        <v>0.52695745229721069</v>
      </c>
      <c r="G29" s="38">
        <v>0.47304254770278931</v>
      </c>
      <c r="H29" s="91">
        <f t="shared" si="2"/>
        <v>0.97123964252468942</v>
      </c>
      <c r="I29" s="91">
        <f t="shared" si="0"/>
        <v>1.1139747467880963</v>
      </c>
      <c r="J29" s="91">
        <f t="shared" si="1"/>
        <v>1.0538058858782542</v>
      </c>
      <c r="K29" s="20"/>
      <c r="L29" s="21"/>
    </row>
    <row r="30" spans="1:12" ht="18" customHeight="1">
      <c r="A30" s="2"/>
      <c r="B30" s="7"/>
      <c r="C30" s="8" t="s">
        <v>254</v>
      </c>
      <c r="D30" s="38">
        <v>0.23216128349304199</v>
      </c>
      <c r="E30" s="38">
        <v>0.21472600102424622</v>
      </c>
      <c r="F30" s="38">
        <v>0.56310564279556274</v>
      </c>
      <c r="G30" s="38">
        <v>0.43689432740211487</v>
      </c>
      <c r="H30" s="91">
        <f t="shared" si="2"/>
        <v>1.0562108182435417</v>
      </c>
      <c r="I30" s="91">
        <f t="shared" si="0"/>
        <v>1.2888828466421851</v>
      </c>
      <c r="J30" s="91">
        <f t="shared" si="1"/>
        <v>1.0979371448885265</v>
      </c>
      <c r="K30" s="20"/>
      <c r="L30" s="21"/>
    </row>
    <row r="31" spans="1:12" ht="18" customHeight="1" thickBot="1">
      <c r="A31" s="2"/>
      <c r="B31" s="7"/>
      <c r="C31" s="8" t="s">
        <v>255</v>
      </c>
      <c r="D31" s="38">
        <v>0.27993342280387878</v>
      </c>
      <c r="E31" s="38">
        <v>0.2258356511592865</v>
      </c>
      <c r="F31" s="38">
        <v>0.68258285522460938</v>
      </c>
      <c r="G31" s="38">
        <v>0.31741717457771301</v>
      </c>
      <c r="H31" s="91">
        <f t="shared" si="2"/>
        <v>1.4025529283415015</v>
      </c>
      <c r="I31" s="91">
        <f t="shared" si="0"/>
        <v>2.1504284392313333</v>
      </c>
      <c r="J31" s="91">
        <f t="shared" si="1"/>
        <v>1.8318462899927181</v>
      </c>
      <c r="K31" s="20"/>
      <c r="L31" s="21"/>
    </row>
    <row r="32" spans="1:12" ht="18" customHeight="1" thickTop="1">
      <c r="A32" s="2"/>
      <c r="B32" s="4" t="s">
        <v>404</v>
      </c>
      <c r="C32" s="5">
        <v>0</v>
      </c>
      <c r="D32" s="34">
        <v>7.0765316486358643E-2</v>
      </c>
      <c r="E32" s="34">
        <v>0.36993789672851563</v>
      </c>
      <c r="F32" s="34">
        <v>0.71891987323760986</v>
      </c>
      <c r="G32" s="34">
        <v>0.28108009696006775</v>
      </c>
      <c r="H32" s="89">
        <f t="shared" si="2"/>
        <v>1.3580272696376514</v>
      </c>
      <c r="I32" s="89">
        <f t="shared" si="0"/>
        <v>2.5577043867115714</v>
      </c>
      <c r="J32" s="89">
        <f t="shared" si="1"/>
        <v>2.1787850300986777</v>
      </c>
      <c r="K32" s="20"/>
      <c r="L32" s="21"/>
    </row>
    <row r="33" spans="1:10" ht="18" customHeight="1">
      <c r="A33" s="2"/>
      <c r="B33" s="7" t="s">
        <v>405</v>
      </c>
      <c r="C33" s="8">
        <v>1</v>
      </c>
      <c r="D33" s="38">
        <v>0.21121254563331604</v>
      </c>
      <c r="E33" s="38">
        <v>0.29931434988975525</v>
      </c>
      <c r="F33" s="38">
        <v>0.66879940032958984</v>
      </c>
      <c r="G33" s="38">
        <v>0.33120062947273254</v>
      </c>
      <c r="H33" s="91">
        <f t="shared" si="2"/>
        <v>1.3098540322483823</v>
      </c>
      <c r="I33" s="91">
        <f t="shared" si="0"/>
        <v>2.0193182047228677</v>
      </c>
      <c r="J33" s="91">
        <f t="shared" si="1"/>
        <v>1.7201598035778261</v>
      </c>
    </row>
    <row r="34" spans="1:10" ht="18" customHeight="1">
      <c r="A34" s="2"/>
      <c r="B34" s="7"/>
      <c r="C34" s="8">
        <v>2</v>
      </c>
      <c r="D34" s="38">
        <v>0.26678407192230225</v>
      </c>
      <c r="E34" s="38">
        <v>0.19521047174930573</v>
      </c>
      <c r="F34" s="38">
        <v>0.61735045909881592</v>
      </c>
      <c r="G34" s="38">
        <v>0.38264954090118408</v>
      </c>
      <c r="H34" s="91">
        <f t="shared" si="2"/>
        <v>1.2070899192423561</v>
      </c>
      <c r="I34" s="91">
        <f t="shared" si="0"/>
        <v>1.6133573756416484</v>
      </c>
      <c r="J34" s="91">
        <f t="shared" si="1"/>
        <v>1.3743413494187011</v>
      </c>
    </row>
    <row r="35" spans="1:10" ht="18" customHeight="1">
      <c r="A35" s="2"/>
      <c r="B35" s="7"/>
      <c r="C35" s="8">
        <v>3</v>
      </c>
      <c r="D35" s="38">
        <v>0.19747486710548401</v>
      </c>
      <c r="E35" s="38">
        <v>0.14526024460792542</v>
      </c>
      <c r="F35" s="38">
        <v>0.51325929164886475</v>
      </c>
      <c r="G35" s="38">
        <v>0.48674070835113525</v>
      </c>
      <c r="H35" s="91">
        <f t="shared" si="2"/>
        <v>0.93798300557287184</v>
      </c>
      <c r="I35" s="91">
        <f t="shared" si="0"/>
        <v>1.0544819507444998</v>
      </c>
      <c r="J35" s="91">
        <f t="shared" si="1"/>
        <v>1.1132605390317127</v>
      </c>
    </row>
    <row r="36" spans="1:10" ht="18" customHeight="1">
      <c r="A36" s="2"/>
      <c r="B36" s="7"/>
      <c r="C36" s="8">
        <v>4</v>
      </c>
      <c r="D36" s="38">
        <v>0.12176022678613663</v>
      </c>
      <c r="E36" s="38">
        <v>0.16468288004398346</v>
      </c>
      <c r="F36" s="38">
        <v>0.40033504366874695</v>
      </c>
      <c r="G36" s="38">
        <v>0.59966498613357544</v>
      </c>
      <c r="H36" s="91">
        <f t="shared" si="2"/>
        <v>0.71430267584291796</v>
      </c>
      <c r="I36" s="91">
        <f t="shared" si="0"/>
        <v>1.4979079155281161</v>
      </c>
      <c r="J36" s="91">
        <f t="shared" si="1"/>
        <v>1.758413791865796</v>
      </c>
    </row>
    <row r="37" spans="1:10" ht="18" customHeight="1">
      <c r="A37" s="2"/>
      <c r="B37" s="7"/>
      <c r="C37" s="8">
        <v>5</v>
      </c>
      <c r="D37" s="38">
        <v>7.7078983187675476E-2</v>
      </c>
      <c r="E37" s="38">
        <v>0.11562065035104752</v>
      </c>
      <c r="F37" s="38">
        <v>0.34631755948066711</v>
      </c>
      <c r="G37" s="38">
        <v>0.6536824107170105</v>
      </c>
      <c r="H37" s="91">
        <f t="shared" si="2"/>
        <v>0.62048915036511654</v>
      </c>
      <c r="I37" s="91">
        <f t="shared" si="0"/>
        <v>1.887522987412751</v>
      </c>
      <c r="J37" s="91">
        <f t="shared" si="1"/>
        <v>2.2157880461964963</v>
      </c>
    </row>
    <row r="38" spans="1:10" ht="18" customHeight="1">
      <c r="A38" s="2"/>
      <c r="B38" s="7"/>
      <c r="C38" s="8">
        <v>6</v>
      </c>
      <c r="D38" s="38">
        <v>3.8276534527540207E-2</v>
      </c>
      <c r="E38" s="38">
        <v>8.0035284161567688E-2</v>
      </c>
      <c r="F38" s="38">
        <v>0.31983217597007751</v>
      </c>
      <c r="G38" s="38">
        <v>0.6801677942276001</v>
      </c>
      <c r="H38" s="91">
        <f t="shared" si="2"/>
        <v>0.5813136788288803</v>
      </c>
      <c r="I38" s="91">
        <f t="shared" si="0"/>
        <v>2.1266394751741275</v>
      </c>
      <c r="J38" s="91">
        <f t="shared" si="1"/>
        <v>2.4964900343383176</v>
      </c>
    </row>
    <row r="39" spans="1:10" ht="18" customHeight="1" thickBot="1">
      <c r="A39" s="2"/>
      <c r="B39" s="7"/>
      <c r="C39" s="8">
        <v>7</v>
      </c>
      <c r="D39" s="38">
        <v>1.6647450625896454E-2</v>
      </c>
      <c r="E39" s="38">
        <v>0.10037485510110855</v>
      </c>
      <c r="F39" s="38">
        <v>0.27476844191551208</v>
      </c>
      <c r="G39" s="38">
        <v>0.72523152828216553</v>
      </c>
      <c r="H39" s="91">
        <f t="shared" si="2"/>
        <v>0.50408362140494611</v>
      </c>
      <c r="I39" s="91">
        <f t="shared" si="0"/>
        <v>2.6394277471067387</v>
      </c>
      <c r="J39" s="91">
        <f t="shared" si="1"/>
        <v>3.0984589273028909</v>
      </c>
    </row>
    <row r="40" spans="1:10" ht="18" customHeight="1" thickTop="1">
      <c r="A40" s="2"/>
      <c r="B40" s="4" t="s">
        <v>225</v>
      </c>
      <c r="C40" s="5" t="s">
        <v>543</v>
      </c>
      <c r="D40" s="34">
        <v>1.8813271075487137E-2</v>
      </c>
      <c r="E40" s="34">
        <v>0.37008124589920044</v>
      </c>
      <c r="F40" s="34">
        <v>0.52999496459960938</v>
      </c>
      <c r="G40" s="34">
        <v>0.47000506520271301</v>
      </c>
      <c r="H40" s="89">
        <f t="shared" si="2"/>
        <v>0.98119742002350341</v>
      </c>
      <c r="I40" s="89">
        <f t="shared" si="0"/>
        <v>1.1276367797806979</v>
      </c>
      <c r="J40" s="89">
        <f t="shared" si="1"/>
        <v>1.0410384854244772</v>
      </c>
    </row>
    <row r="41" spans="1:10" ht="18" customHeight="1">
      <c r="A41" s="2"/>
      <c r="B41" s="7" t="s">
        <v>544</v>
      </c>
      <c r="C41" s="8" t="s">
        <v>545</v>
      </c>
      <c r="D41" s="38">
        <v>4.6692155301570892E-2</v>
      </c>
      <c r="E41" s="38">
        <v>0.21472369134426117</v>
      </c>
      <c r="F41" s="38">
        <v>0.56705790758132935</v>
      </c>
      <c r="G41" s="38">
        <v>0.43294212222099304</v>
      </c>
      <c r="H41" s="91">
        <f t="shared" si="2"/>
        <v>1.052653669203107</v>
      </c>
      <c r="I41" s="91">
        <f t="shared" si="0"/>
        <v>1.3097777220353153</v>
      </c>
      <c r="J41" s="91">
        <f t="shared" si="1"/>
        <v>1.1157364816488082</v>
      </c>
    </row>
    <row r="42" spans="1:10" ht="18" customHeight="1">
      <c r="A42" s="2"/>
      <c r="B42" s="7"/>
      <c r="C42" s="8" t="s">
        <v>546</v>
      </c>
      <c r="D42" s="38">
        <v>0.13147412240505219</v>
      </c>
      <c r="E42" s="38">
        <v>0.19911728799343109</v>
      </c>
      <c r="F42" s="38">
        <v>0.58210295438766479</v>
      </c>
      <c r="G42" s="38">
        <v>0.41789701581001282</v>
      </c>
      <c r="H42" s="91">
        <f t="shared" si="2"/>
        <v>1.0909325821578786</v>
      </c>
      <c r="I42" s="91">
        <f t="shared" si="0"/>
        <v>1.3929338828771147</v>
      </c>
      <c r="J42" s="91">
        <f t="shared" si="1"/>
        <v>1.1865732051356581</v>
      </c>
    </row>
    <row r="43" spans="1:10" ht="18" customHeight="1">
      <c r="A43" s="2"/>
      <c r="B43" s="43">
        <f>SUM(D40:D49)</f>
        <v>0.89203935116529465</v>
      </c>
      <c r="C43" s="8" t="s">
        <v>547</v>
      </c>
      <c r="D43" s="38">
        <v>0.18921196460723877</v>
      </c>
      <c r="E43" s="38">
        <v>0.20459151268005371</v>
      </c>
      <c r="F43" s="38">
        <v>0.61880272626876831</v>
      </c>
      <c r="G43" s="38">
        <v>0.38119727373123169</v>
      </c>
      <c r="H43" s="91">
        <f t="shared" si="2"/>
        <v>1.1862848172319891</v>
      </c>
      <c r="I43" s="91">
        <f t="shared" si="0"/>
        <v>1.6233136197743732</v>
      </c>
      <c r="J43" s="91">
        <f t="shared" si="1"/>
        <v>1.3828225936880119</v>
      </c>
    </row>
    <row r="44" spans="1:10" ht="18" customHeight="1">
      <c r="A44" s="2"/>
      <c r="B44" s="7"/>
      <c r="C44" s="8" t="s">
        <v>548</v>
      </c>
      <c r="D44" s="38">
        <v>0.17748545110225677</v>
      </c>
      <c r="E44" s="38">
        <v>0.18672634661197662</v>
      </c>
      <c r="F44" s="38">
        <v>0.57167351245880127</v>
      </c>
      <c r="G44" s="38">
        <v>0.42832645773887634</v>
      </c>
      <c r="H44" s="91">
        <f t="shared" si="2"/>
        <v>1.0725869074521495</v>
      </c>
      <c r="I44" s="91">
        <f t="shared" si="0"/>
        <v>1.3346676637732209</v>
      </c>
      <c r="J44" s="91">
        <f t="shared" si="1"/>
        <v>1.1369390227791771</v>
      </c>
    </row>
    <row r="45" spans="1:10" ht="18" customHeight="1">
      <c r="A45" s="2"/>
      <c r="B45" s="7"/>
      <c r="C45" s="8" t="s">
        <v>185</v>
      </c>
      <c r="D45" s="38">
        <v>0.19286449253559113</v>
      </c>
      <c r="E45" s="38">
        <v>0.16317272186279297</v>
      </c>
      <c r="F45" s="38">
        <v>0.52201634645462036</v>
      </c>
      <c r="G45" s="38">
        <v>0.47798368334770203</v>
      </c>
      <c r="H45" s="91">
        <f t="shared" si="2"/>
        <v>0.95857979009638039</v>
      </c>
      <c r="I45" s="91">
        <f t="shared" si="0"/>
        <v>1.0921217547559088</v>
      </c>
      <c r="J45" s="91">
        <f t="shared" si="1"/>
        <v>1.0748923185406392</v>
      </c>
    </row>
    <row r="46" spans="1:10" ht="18" customHeight="1">
      <c r="A46" s="2"/>
      <c r="B46" s="7"/>
      <c r="C46" s="8" t="s">
        <v>549</v>
      </c>
      <c r="D46" s="38">
        <v>7.6304182410240173E-2</v>
      </c>
      <c r="E46" s="38">
        <v>0.10949499905109406</v>
      </c>
      <c r="F46" s="38">
        <v>0.48767364025115967</v>
      </c>
      <c r="G46" s="38">
        <v>0.51232635974884033</v>
      </c>
      <c r="H46" s="91">
        <f t="shared" si="2"/>
        <v>0.89500660907711793</v>
      </c>
      <c r="I46" s="91">
        <f t="shared" si="0"/>
        <v>1.0505516752658277</v>
      </c>
      <c r="J46" s="91">
        <f t="shared" si="1"/>
        <v>1.2332564209755486</v>
      </c>
    </row>
    <row r="47" spans="1:10" ht="18" customHeight="1">
      <c r="A47" s="2"/>
      <c r="B47" s="7"/>
      <c r="C47" s="8" t="s">
        <v>550</v>
      </c>
      <c r="D47" s="38">
        <v>4.412449523806572E-2</v>
      </c>
      <c r="E47" s="38">
        <v>0.13885590434074402</v>
      </c>
      <c r="F47" s="38">
        <v>0.39899280667304993</v>
      </c>
      <c r="G47" s="38">
        <v>0.60100722312927246</v>
      </c>
      <c r="H47" s="91">
        <f t="shared" si="2"/>
        <v>0.72933051889769396</v>
      </c>
      <c r="I47" s="91">
        <f t="shared" si="0"/>
        <v>1.5063110361118066</v>
      </c>
      <c r="J47" s="91">
        <f t="shared" si="1"/>
        <v>1.7682783255770445</v>
      </c>
    </row>
    <row r="48" spans="1:10" ht="18" customHeight="1">
      <c r="A48" s="2"/>
      <c r="B48" s="7"/>
      <c r="C48" s="8" t="s">
        <v>551</v>
      </c>
      <c r="D48" s="38">
        <v>1.0644335299730301E-2</v>
      </c>
      <c r="E48" s="38">
        <v>0.13081961870193481</v>
      </c>
      <c r="F48" s="38">
        <v>0.39796331524848938</v>
      </c>
      <c r="G48" s="38">
        <v>0.60203665494918823</v>
      </c>
      <c r="H48" s="91">
        <f t="shared" si="2"/>
        <v>0.7346969563671133</v>
      </c>
      <c r="I48" s="91">
        <f t="shared" si="0"/>
        <v>1.5127942370479384</v>
      </c>
      <c r="J48" s="91">
        <f t="shared" si="1"/>
        <v>1.7758890403769005</v>
      </c>
    </row>
    <row r="49" spans="1:10" ht="18" customHeight="1" thickBot="1">
      <c r="A49" s="2"/>
      <c r="B49" s="7"/>
      <c r="C49" s="8" t="s">
        <v>552</v>
      </c>
      <c r="D49" s="38">
        <v>4.4248811900615692E-3</v>
      </c>
      <c r="E49" s="38">
        <v>6.2938988208770752E-2</v>
      </c>
      <c r="F49" s="38">
        <v>0.26116988062858582</v>
      </c>
      <c r="G49" s="38">
        <v>0.7388300895690918</v>
      </c>
      <c r="H49" s="91">
        <f t="shared" si="2"/>
        <v>0.48234398853050031</v>
      </c>
      <c r="I49" s="91">
        <f t="shared" si="0"/>
        <v>2.8289250026930164</v>
      </c>
      <c r="J49" s="91">
        <f t="shared" si="1"/>
        <v>3.3209122465552614</v>
      </c>
    </row>
    <row r="50" spans="1:10" ht="18" customHeight="1" thickTop="1">
      <c r="A50" s="2"/>
      <c r="B50" s="4" t="s">
        <v>230</v>
      </c>
      <c r="C50" s="5" t="s">
        <v>231</v>
      </c>
      <c r="D50" s="34">
        <v>0.38461524248123169</v>
      </c>
      <c r="E50" s="34">
        <v>0.19333308935165405</v>
      </c>
      <c r="F50" s="34">
        <v>0.53681939840316772</v>
      </c>
      <c r="G50" s="34">
        <v>0.46318060159683228</v>
      </c>
      <c r="H50" s="89">
        <f t="shared" si="2"/>
        <v>0.99038508695867356</v>
      </c>
      <c r="I50" s="89">
        <f t="shared" si="0"/>
        <v>1.1589850623114677</v>
      </c>
      <c r="J50" s="89">
        <f t="shared" si="1"/>
        <v>1.0128803062774543</v>
      </c>
    </row>
    <row r="51" spans="1:10" ht="18" customHeight="1">
      <c r="A51" s="2"/>
      <c r="B51" s="7"/>
      <c r="C51" s="8" t="s">
        <v>406</v>
      </c>
      <c r="D51" s="38">
        <v>0.35249745845794678</v>
      </c>
      <c r="E51" s="38">
        <v>0.23860104382038116</v>
      </c>
      <c r="F51" s="38">
        <v>0.55277055501937866</v>
      </c>
      <c r="G51" s="38">
        <v>0.44722944498062134</v>
      </c>
      <c r="H51" s="91">
        <f t="shared" si="2"/>
        <v>1.0361104104100163</v>
      </c>
      <c r="I51" s="91">
        <f t="shared" si="0"/>
        <v>1.2359887329049422</v>
      </c>
      <c r="J51" s="91">
        <f t="shared" si="1"/>
        <v>1.0528792000416587</v>
      </c>
    </row>
    <row r="52" spans="1:10" ht="18" customHeight="1">
      <c r="A52" s="2"/>
      <c r="B52" s="7"/>
      <c r="C52" s="8" t="s">
        <v>232</v>
      </c>
      <c r="D52" s="38">
        <v>0.10189341753721237</v>
      </c>
      <c r="E52" s="38">
        <v>0.18585924804210663</v>
      </c>
      <c r="F52" s="38">
        <v>0.55349385738372803</v>
      </c>
      <c r="G52" s="38">
        <v>0.44650611281394958</v>
      </c>
      <c r="H52" s="91">
        <f t="shared" si="2"/>
        <v>1.0279765025089913</v>
      </c>
      <c r="I52" s="91">
        <f t="shared" si="0"/>
        <v>1.2396108464277085</v>
      </c>
      <c r="J52" s="91">
        <f t="shared" si="1"/>
        <v>1.0559647038871081</v>
      </c>
    </row>
    <row r="53" spans="1:10" ht="18" customHeight="1">
      <c r="A53" s="2"/>
      <c r="B53" s="7"/>
      <c r="C53" s="8" t="s">
        <v>362</v>
      </c>
      <c r="D53" s="38">
        <v>7.7634759247303009E-2</v>
      </c>
      <c r="E53" s="38">
        <v>0.18295124173164368</v>
      </c>
      <c r="F53" s="38">
        <v>0.52582246065139771</v>
      </c>
      <c r="G53" s="38">
        <v>0.47417753934860229</v>
      </c>
      <c r="H53" s="93">
        <f t="shared" si="2"/>
        <v>0.97153705009968216</v>
      </c>
      <c r="I53" s="93">
        <f t="shared" si="0"/>
        <v>1.1089147355518825</v>
      </c>
      <c r="J53" s="93">
        <f t="shared" si="1"/>
        <v>1.0586144337786285</v>
      </c>
    </row>
    <row r="54" spans="1:10" ht="18" customHeight="1" thickBot="1">
      <c r="A54" s="2"/>
      <c r="B54" s="10"/>
      <c r="C54" s="11" t="s">
        <v>363</v>
      </c>
      <c r="D54" s="36">
        <v>7.0363231003284454E-2</v>
      </c>
      <c r="E54" s="36">
        <v>0.12269795686006546</v>
      </c>
      <c r="F54" s="36">
        <v>0.49470555782318115</v>
      </c>
      <c r="G54" s="36">
        <v>0.50529444217681885</v>
      </c>
      <c r="H54" s="90">
        <f t="shared" si="2"/>
        <v>0.90970765379822016</v>
      </c>
      <c r="I54" s="90">
        <f t="shared" si="0"/>
        <v>1.0214044176100048</v>
      </c>
      <c r="J54" s="90">
        <f t="shared" si="1"/>
        <v>1.199040072076027</v>
      </c>
    </row>
    <row r="55" spans="1:10" ht="18" customHeight="1" thickTop="1">
      <c r="A55" s="2"/>
      <c r="I55" s="2"/>
    </row>
    <row r="56" spans="1:10" ht="18" customHeight="1" thickBot="1">
      <c r="A56" s="2"/>
      <c r="B56" s="2"/>
      <c r="C56" s="2"/>
      <c r="D56" s="26"/>
      <c r="E56" s="26"/>
      <c r="F56" s="26"/>
      <c r="G56" s="26"/>
      <c r="H56" s="26"/>
      <c r="I56" s="2"/>
    </row>
    <row r="57" spans="1:10" ht="18" customHeight="1" thickTop="1">
      <c r="A57" s="2"/>
      <c r="B57" s="172"/>
      <c r="C57" s="173"/>
      <c r="D57" s="173"/>
      <c r="E57" s="173"/>
      <c r="F57" s="173"/>
      <c r="G57" s="173"/>
      <c r="H57" s="173"/>
      <c r="I57" s="173"/>
      <c r="J57" s="200"/>
    </row>
    <row r="58" spans="1:10" ht="18" customHeight="1">
      <c r="A58" s="2"/>
      <c r="B58" s="174"/>
      <c r="C58" s="175"/>
      <c r="D58" s="175"/>
      <c r="E58" s="175"/>
      <c r="F58" s="175"/>
      <c r="G58" s="175"/>
      <c r="H58" s="175"/>
      <c r="I58" s="175"/>
      <c r="J58" s="201"/>
    </row>
    <row r="59" spans="1:10" ht="18" customHeight="1">
      <c r="A59" s="2"/>
      <c r="B59" s="174"/>
      <c r="C59" s="175"/>
      <c r="D59" s="175"/>
      <c r="E59" s="175"/>
      <c r="F59" s="175"/>
      <c r="G59" s="175"/>
      <c r="H59" s="175"/>
      <c r="I59" s="175"/>
      <c r="J59" s="201"/>
    </row>
    <row r="60" spans="1:10" ht="18" customHeight="1">
      <c r="A60" s="2"/>
      <c r="B60" s="174"/>
      <c r="C60" s="175"/>
      <c r="D60" s="175"/>
      <c r="E60" s="175"/>
      <c r="F60" s="175"/>
      <c r="G60" s="175"/>
      <c r="H60" s="175"/>
      <c r="I60" s="175"/>
      <c r="J60" s="201"/>
    </row>
    <row r="61" spans="1:10" ht="18" customHeight="1">
      <c r="A61" s="2"/>
      <c r="B61" s="174"/>
      <c r="C61" s="175"/>
      <c r="D61" s="175"/>
      <c r="E61" s="175"/>
      <c r="F61" s="175"/>
      <c r="G61" s="175"/>
      <c r="H61" s="175"/>
      <c r="I61" s="175"/>
      <c r="J61" s="201"/>
    </row>
    <row r="62" spans="1:10" ht="18" customHeight="1">
      <c r="A62" s="2"/>
      <c r="B62" s="174"/>
      <c r="C62" s="175"/>
      <c r="D62" s="175"/>
      <c r="E62" s="175"/>
      <c r="F62" s="175"/>
      <c r="G62" s="175"/>
      <c r="H62" s="175"/>
      <c r="I62" s="175"/>
      <c r="J62" s="201"/>
    </row>
    <row r="63" spans="1:10" ht="18" customHeight="1">
      <c r="A63" s="2"/>
      <c r="B63" s="174"/>
      <c r="C63" s="175"/>
      <c r="D63" s="175"/>
      <c r="E63" s="175"/>
      <c r="F63" s="175"/>
      <c r="G63" s="175"/>
      <c r="H63" s="175"/>
      <c r="I63" s="175"/>
      <c r="J63" s="201"/>
    </row>
    <row r="64" spans="1:10" ht="18" customHeight="1">
      <c r="A64" s="2"/>
      <c r="B64" s="174"/>
      <c r="C64" s="175"/>
      <c r="D64" s="175"/>
      <c r="E64" s="175"/>
      <c r="F64" s="175"/>
      <c r="G64" s="175"/>
      <c r="H64" s="175"/>
      <c r="I64" s="175"/>
      <c r="J64" s="201"/>
    </row>
    <row r="65" spans="1:10" ht="18" customHeight="1">
      <c r="A65" s="2"/>
      <c r="B65" s="174"/>
      <c r="C65" s="175"/>
      <c r="D65" s="175"/>
      <c r="E65" s="175"/>
      <c r="F65" s="175"/>
      <c r="G65" s="175"/>
      <c r="H65" s="175"/>
      <c r="I65" s="175"/>
      <c r="J65" s="201"/>
    </row>
    <row r="66" spans="1:10" ht="18" customHeight="1" thickBot="1">
      <c r="A66" s="2"/>
      <c r="B66" s="231"/>
      <c r="C66" s="232"/>
      <c r="D66" s="232"/>
      <c r="E66" s="232"/>
      <c r="F66" s="232"/>
      <c r="G66" s="232"/>
      <c r="H66" s="232"/>
      <c r="I66" s="232"/>
      <c r="J66" s="233"/>
    </row>
    <row r="67" spans="1:10" ht="18" customHeight="1" thickTop="1">
      <c r="A67" s="2"/>
      <c r="B67" s="2"/>
      <c r="C67" s="2"/>
      <c r="D67" s="3"/>
      <c r="E67" s="3"/>
      <c r="F67" s="3"/>
      <c r="G67" s="3"/>
      <c r="H67" s="3"/>
      <c r="I67" s="2"/>
    </row>
    <row r="68" spans="1:10" ht="18" customHeight="1">
      <c r="A68" s="2"/>
      <c r="B68" s="2"/>
      <c r="C68" s="2"/>
      <c r="D68" s="2"/>
      <c r="E68" s="2"/>
      <c r="F68" s="2"/>
      <c r="G68" s="2"/>
      <c r="H68" s="2"/>
      <c r="I68" s="2"/>
    </row>
  </sheetData>
  <mergeCells count="2">
    <mergeCell ref="B2:J2"/>
    <mergeCell ref="B57:J66"/>
  </mergeCells>
  <pageMargins left="0.7" right="0.7" top="0.75" bottom="0.75"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8"/>
  <sheetViews>
    <sheetView workbookViewId="0"/>
  </sheetViews>
  <sheetFormatPr baseColWidth="10" defaultRowHeight="14.4"/>
  <cols>
    <col min="2" max="2" width="16.109375" customWidth="1"/>
    <col min="3" max="3" width="18.332031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34" t="s">
        <v>627</v>
      </c>
      <c r="C2" s="235"/>
      <c r="D2" s="235"/>
      <c r="E2" s="235"/>
      <c r="F2" s="235"/>
      <c r="G2" s="235"/>
      <c r="H2" s="235"/>
      <c r="I2" s="235"/>
      <c r="J2" s="236"/>
    </row>
    <row r="3" spans="1:12" ht="18" customHeight="1" thickTop="1" thickBot="1">
      <c r="A3" s="2"/>
      <c r="B3" s="2"/>
      <c r="C3" s="2"/>
      <c r="D3" s="2"/>
      <c r="E3" s="2"/>
      <c r="F3" s="2"/>
      <c r="G3" s="2"/>
      <c r="H3" s="2"/>
      <c r="I3" s="2"/>
    </row>
    <row r="4" spans="1:12" ht="73.95" customHeight="1" thickTop="1" thickBot="1">
      <c r="A4" s="2"/>
      <c r="B4" s="4"/>
      <c r="C4" s="5"/>
      <c r="D4" s="13"/>
      <c r="E4" s="13" t="s">
        <v>211</v>
      </c>
      <c r="F4" s="13" t="s">
        <v>407</v>
      </c>
      <c r="G4" s="13" t="s">
        <v>408</v>
      </c>
      <c r="H4" s="88" t="s">
        <v>214</v>
      </c>
      <c r="I4" s="88" t="s">
        <v>222</v>
      </c>
      <c r="J4" s="88" t="s">
        <v>223</v>
      </c>
    </row>
    <row r="5" spans="1:12" ht="18" customHeight="1" thickTop="1" thickBot="1">
      <c r="A5" s="2"/>
      <c r="B5" s="4" t="s">
        <v>215</v>
      </c>
      <c r="C5" s="5"/>
      <c r="D5" s="34">
        <v>1</v>
      </c>
      <c r="E5" s="34">
        <v>0.32572808861732483</v>
      </c>
      <c r="F5" s="34">
        <v>0.47200000286102295</v>
      </c>
      <c r="G5" s="34">
        <v>0.52799999713897705</v>
      </c>
      <c r="H5" s="89">
        <f>F5/F5</f>
        <v>1</v>
      </c>
      <c r="I5" s="89">
        <f>MAX(F5/(1-F5),G5/(1-G5))</f>
        <v>1.1186440549544718</v>
      </c>
      <c r="J5" s="89">
        <f>MAX((F5/(1-F5))/(F$5/(1-F$5)),(G5/(1-G5))/(G$5/(1-G$5)))</f>
        <v>1</v>
      </c>
    </row>
    <row r="6" spans="1:12" ht="18" customHeight="1" thickTop="1">
      <c r="A6" s="2"/>
      <c r="B6" s="4" t="s">
        <v>216</v>
      </c>
      <c r="C6" s="5"/>
      <c r="D6" s="34">
        <v>0.46972039341926575</v>
      </c>
      <c r="E6" s="34">
        <v>0.26964282989501953</v>
      </c>
      <c r="F6" s="34">
        <v>0.46145963668823242</v>
      </c>
      <c r="G6" s="34">
        <v>0.53854036331176758</v>
      </c>
      <c r="H6" s="89">
        <f>F6/F7</f>
        <v>0.955565863006408</v>
      </c>
      <c r="I6" s="89">
        <f t="shared" ref="I6:I54" si="0">MAX(F6/(1-F6),G6/(1-G6))</f>
        <v>1.1670367687555994</v>
      </c>
      <c r="J6" s="89">
        <f t="shared" ref="J6:J54" si="1">MAX((F6/(1-F6))/(F$5/(1-F$5)),(G6/(1-G6))/(G$5/(1-G$5)))</f>
        <v>1.043260153743093</v>
      </c>
    </row>
    <row r="7" spans="1:12" ht="18" customHeight="1" thickBot="1">
      <c r="A7" s="2"/>
      <c r="B7" s="10" t="s">
        <v>217</v>
      </c>
      <c r="C7" s="11"/>
      <c r="D7" s="36">
        <v>0.53027957677841187</v>
      </c>
      <c r="E7" s="36">
        <v>0.37540826201438904</v>
      </c>
      <c r="F7" s="36">
        <v>0.4829176664352417</v>
      </c>
      <c r="G7" s="36">
        <v>0.5170823335647583</v>
      </c>
      <c r="H7" s="90">
        <f>F7/F6</f>
        <v>1.0465003394468204</v>
      </c>
      <c r="I7" s="90">
        <f t="shared" si="0"/>
        <v>1.0707463601025622</v>
      </c>
      <c r="J7" s="90">
        <f t="shared" si="1"/>
        <v>1.0447329980625122</v>
      </c>
    </row>
    <row r="8" spans="1:12" ht="18" customHeight="1" thickTop="1">
      <c r="A8" s="2"/>
      <c r="B8" s="7" t="s">
        <v>218</v>
      </c>
      <c r="C8" s="8" t="s">
        <v>11</v>
      </c>
      <c r="D8" s="38">
        <v>0.15192461013793945</v>
      </c>
      <c r="E8" s="38">
        <v>0.68869340419769287</v>
      </c>
      <c r="F8" s="38">
        <v>0.59247708320617676</v>
      </c>
      <c r="G8" s="38">
        <v>0.40752291679382324</v>
      </c>
      <c r="H8" s="91">
        <f>F8/(((1-E$5)*F$5-(1-E8)*D8*F8)/((1-E$5)-(1-E8)*D8))</f>
        <v>1.2798914466536526</v>
      </c>
      <c r="I8" s="91">
        <f t="shared" si="0"/>
        <v>1.4538497316113557</v>
      </c>
      <c r="J8" s="91">
        <f t="shared" si="1"/>
        <v>1.6263403590641976</v>
      </c>
    </row>
    <row r="9" spans="1:12" ht="18" customHeight="1">
      <c r="A9" s="2"/>
      <c r="B9" s="7"/>
      <c r="C9" s="8" t="s">
        <v>12</v>
      </c>
      <c r="D9" s="38">
        <v>0.21632987260818481</v>
      </c>
      <c r="E9" s="38">
        <v>0.35892447829246521</v>
      </c>
      <c r="F9" s="38">
        <v>0.52946370840072632</v>
      </c>
      <c r="G9" s="38">
        <v>0.47053626179695129</v>
      </c>
      <c r="H9" s="91">
        <f t="shared" ref="H9:H54" si="2">F9/(((1-E$5)*F$5-(1-E9)*D9*F9)/((1-E$5)-(1-E9)*D9))</f>
        <v>1.1582585043925422</v>
      </c>
      <c r="I9" s="91">
        <f t="shared" si="0"/>
        <v>1.1252345841405096</v>
      </c>
      <c r="J9" s="91">
        <f t="shared" si="1"/>
        <v>1.2587369779779487</v>
      </c>
      <c r="L9" s="31"/>
    </row>
    <row r="10" spans="1:12" ht="18" customHeight="1">
      <c r="A10" s="2"/>
      <c r="B10" s="7"/>
      <c r="C10" s="8" t="s">
        <v>13</v>
      </c>
      <c r="D10" s="38">
        <v>0.24171586334705353</v>
      </c>
      <c r="E10" s="38">
        <v>0.22098717093467712</v>
      </c>
      <c r="F10" s="38">
        <v>0.51160955429077148</v>
      </c>
      <c r="G10" s="38">
        <v>0.4883904755115509</v>
      </c>
      <c r="H10" s="91">
        <f t="shared" si="2"/>
        <v>1.1203476982189666</v>
      </c>
      <c r="I10" s="91">
        <f t="shared" si="0"/>
        <v>1.0475421024009279</v>
      </c>
      <c r="J10" s="91">
        <f t="shared" si="1"/>
        <v>1.1718267451653068</v>
      </c>
      <c r="K10" s="20"/>
      <c r="L10" s="21"/>
    </row>
    <row r="11" spans="1:12" ht="18" customHeight="1">
      <c r="A11" s="2"/>
      <c r="B11" s="7"/>
      <c r="C11" s="8" t="s">
        <v>14</v>
      </c>
      <c r="D11" s="38">
        <v>0.21469374001026154</v>
      </c>
      <c r="E11" s="38">
        <v>0.23725906014442444</v>
      </c>
      <c r="F11" s="38">
        <v>0.3946918249130249</v>
      </c>
      <c r="G11" s="38">
        <v>0.6053081750869751</v>
      </c>
      <c r="H11" s="91">
        <f t="shared" si="2"/>
        <v>0.794471834137774</v>
      </c>
      <c r="I11" s="91">
        <f t="shared" si="0"/>
        <v>1.5336222766214174</v>
      </c>
      <c r="J11" s="91">
        <f t="shared" si="1"/>
        <v>1.3709653842337139</v>
      </c>
      <c r="K11" s="20"/>
      <c r="L11" s="21"/>
    </row>
    <row r="12" spans="1:12" ht="18" customHeight="1" thickBot="1">
      <c r="A12" s="2"/>
      <c r="B12" s="7"/>
      <c r="C12" s="8" t="s">
        <v>15</v>
      </c>
      <c r="D12" s="38">
        <v>0.17533591389656067</v>
      </c>
      <c r="E12" s="38">
        <v>0.22299130260944366</v>
      </c>
      <c r="F12" s="38">
        <v>0.40985795855522156</v>
      </c>
      <c r="G12" s="38">
        <v>0.59014207124710083</v>
      </c>
      <c r="H12" s="91">
        <f t="shared" si="2"/>
        <v>0.84032884257801332</v>
      </c>
      <c r="I12" s="91">
        <f t="shared" si="0"/>
        <v>1.4398698423201515</v>
      </c>
      <c r="J12" s="91">
        <f t="shared" si="1"/>
        <v>1.2871563889719624</v>
      </c>
      <c r="K12" s="20"/>
      <c r="L12" s="21"/>
    </row>
    <row r="13" spans="1:12" ht="18" customHeight="1" thickTop="1">
      <c r="A13" s="2"/>
      <c r="B13" s="4" t="s">
        <v>390</v>
      </c>
      <c r="C13" s="5" t="s">
        <v>391</v>
      </c>
      <c r="D13" s="34">
        <v>0.35950693488121033</v>
      </c>
      <c r="E13" s="34">
        <v>0.31248080730438232</v>
      </c>
      <c r="F13" s="34">
        <v>0.32604056596755981</v>
      </c>
      <c r="G13" s="34">
        <v>0.67395943403244019</v>
      </c>
      <c r="H13" s="89">
        <f>F13/(((1-E$5)*F$5-(1-E13)*D13*F13)/((1-E$5)-(1-E13)*D13))</f>
        <v>0.58591103660985711</v>
      </c>
      <c r="I13" s="89">
        <f t="shared" si="0"/>
        <v>2.0671030061317506</v>
      </c>
      <c r="J13" s="89">
        <f t="shared" si="1"/>
        <v>1.8478648297253772</v>
      </c>
      <c r="K13" s="20"/>
      <c r="L13" s="21"/>
    </row>
    <row r="14" spans="1:12" ht="18" customHeight="1">
      <c r="A14" s="2"/>
      <c r="B14" s="7"/>
      <c r="C14" s="8" t="s">
        <v>392</v>
      </c>
      <c r="D14" s="38">
        <v>0.3007805347442627</v>
      </c>
      <c r="E14" s="38">
        <v>0.30666595697402954</v>
      </c>
      <c r="F14" s="38">
        <v>0.42566210031509399</v>
      </c>
      <c r="G14" s="38">
        <v>0.57433789968490601</v>
      </c>
      <c r="H14" s="91">
        <f>F14/(((1-E$5)*F$5-(1-E14)*D14*F14)/((1-E$5)-(1-E14)*D14))</f>
        <v>0.86385204653246683</v>
      </c>
      <c r="I14" s="91">
        <f t="shared" si="0"/>
        <v>1.3492812708948143</v>
      </c>
      <c r="J14" s="91">
        <f t="shared" si="1"/>
        <v>1.2061756954044951</v>
      </c>
      <c r="K14" s="20"/>
      <c r="L14" s="21"/>
    </row>
    <row r="15" spans="1:12" ht="18" customHeight="1">
      <c r="A15" s="2"/>
      <c r="B15" s="7"/>
      <c r="C15" s="8" t="s">
        <v>393</v>
      </c>
      <c r="D15" s="38">
        <v>0.15692722797393799</v>
      </c>
      <c r="E15" s="38">
        <v>0.32284197211265564</v>
      </c>
      <c r="F15" s="38">
        <v>0.62170118093490601</v>
      </c>
      <c r="G15" s="38">
        <v>0.37829881906509399</v>
      </c>
      <c r="H15" s="91">
        <f>F15/(((1-E$5)*F$5-(1-E15)*D15*F15)/((1-E$5)-(1-E15)*D15))</f>
        <v>1.4002485249860306</v>
      </c>
      <c r="I15" s="91">
        <f t="shared" si="0"/>
        <v>1.6434129571732279</v>
      </c>
      <c r="J15" s="91">
        <f t="shared" si="1"/>
        <v>1.8383941343769796</v>
      </c>
      <c r="K15" s="20"/>
      <c r="L15" s="21"/>
    </row>
    <row r="16" spans="1:12" ht="18" customHeight="1" thickBot="1">
      <c r="A16" s="2"/>
      <c r="B16" s="7"/>
      <c r="C16" s="8" t="s">
        <v>394</v>
      </c>
      <c r="D16" s="38">
        <v>0.12389421463012695</v>
      </c>
      <c r="E16" s="38">
        <v>0.35113692283630371</v>
      </c>
      <c r="F16" s="38">
        <v>0.8116225004196167</v>
      </c>
      <c r="G16" s="38">
        <v>0.18837751448154449</v>
      </c>
      <c r="H16" s="91">
        <f>F16/(((1-E$5)*F$5-(1-E16)*D16*F16)/((1-E$5)-(1-E16)*D16))</f>
        <v>1.9050953736711864</v>
      </c>
      <c r="I16" s="91">
        <f t="shared" si="0"/>
        <v>4.3084896138208171</v>
      </c>
      <c r="J16" s="91">
        <f t="shared" si="1"/>
        <v>4.8196662923337454</v>
      </c>
      <c r="K16" s="20"/>
      <c r="L16" s="21"/>
    </row>
    <row r="17" spans="1:12" ht="18" customHeight="1" thickTop="1">
      <c r="A17" s="2"/>
      <c r="B17" s="4" t="s">
        <v>395</v>
      </c>
      <c r="C17" s="5" t="s">
        <v>396</v>
      </c>
      <c r="D17" s="34">
        <v>0.90363144874572754</v>
      </c>
      <c r="E17" s="34">
        <v>0.31933051347732544</v>
      </c>
      <c r="F17" s="34">
        <v>0.45923349261283875</v>
      </c>
      <c r="G17" s="34">
        <v>0.54076653718948364</v>
      </c>
      <c r="H17" s="89">
        <f>F17/(((1-E$5)*F$5-(1-E17)*D17*F17)/((1-E$5)-(1-E17)*D17))</f>
        <v>0.75950730801561184</v>
      </c>
      <c r="I17" s="89">
        <f t="shared" si="0"/>
        <v>1.1775416666720746</v>
      </c>
      <c r="J17" s="89">
        <f t="shared" si="1"/>
        <v>1.0526508959277487</v>
      </c>
      <c r="K17" s="20"/>
      <c r="L17" s="21"/>
    </row>
    <row r="18" spans="1:12" ht="18" customHeight="1">
      <c r="A18" s="2"/>
      <c r="B18" s="7"/>
      <c r="C18" s="8" t="s">
        <v>397</v>
      </c>
      <c r="D18" s="38">
        <v>4.037247970700264E-2</v>
      </c>
      <c r="E18" s="38">
        <v>0.36146056652069092</v>
      </c>
      <c r="F18" s="38">
        <v>0.69026142358779907</v>
      </c>
      <c r="G18" s="38">
        <v>0.30973860621452332</v>
      </c>
      <c r="H18" s="91">
        <f t="shared" si="2"/>
        <v>1.4898045043219821</v>
      </c>
      <c r="I18" s="91">
        <f t="shared" si="0"/>
        <v>2.2285290763046488</v>
      </c>
      <c r="J18" s="91">
        <f t="shared" si="1"/>
        <v>2.4929308025013763</v>
      </c>
      <c r="K18" s="20"/>
      <c r="L18" s="21"/>
    </row>
    <row r="19" spans="1:12" ht="18" customHeight="1" thickBot="1">
      <c r="A19" s="2"/>
      <c r="B19" s="7"/>
      <c r="C19" s="8" t="s">
        <v>398</v>
      </c>
      <c r="D19" s="38">
        <v>4.790901392698288E-2</v>
      </c>
      <c r="E19" s="38">
        <v>0.43678408861160278</v>
      </c>
      <c r="F19" s="38">
        <v>0.53060752153396606</v>
      </c>
      <c r="G19" s="38">
        <v>0.46939250826835632</v>
      </c>
      <c r="H19" s="91">
        <f t="shared" si="2"/>
        <v>1.1300175919117568</v>
      </c>
      <c r="I19" s="91">
        <f t="shared" si="0"/>
        <v>1.1304133446449371</v>
      </c>
      <c r="J19" s="91">
        <f t="shared" si="1"/>
        <v>1.2645301676282594</v>
      </c>
      <c r="K19" s="20"/>
      <c r="L19" s="21"/>
    </row>
    <row r="20" spans="1:12" ht="18" customHeight="1" thickTop="1">
      <c r="A20" s="2"/>
      <c r="B20" s="4" t="s">
        <v>48</v>
      </c>
      <c r="C20" s="5" t="s">
        <v>625</v>
      </c>
      <c r="D20" s="34">
        <v>0.15222360193729401</v>
      </c>
      <c r="E20" s="34">
        <v>0.21886375546455383</v>
      </c>
      <c r="F20" s="34">
        <v>0.2150149792432785</v>
      </c>
      <c r="G20" s="34">
        <v>0.7849850058555603</v>
      </c>
      <c r="H20" s="89">
        <f t="shared" si="2"/>
        <v>0.40798082540292402</v>
      </c>
      <c r="I20" s="89">
        <f t="shared" si="0"/>
        <v>3.6508384402635397</v>
      </c>
      <c r="J20" s="89">
        <f t="shared" si="1"/>
        <v>3.2636283401265889</v>
      </c>
      <c r="K20" s="20"/>
      <c r="L20" s="21"/>
    </row>
    <row r="21" spans="1:12" ht="18" customHeight="1">
      <c r="A21" s="2"/>
      <c r="B21" s="7"/>
      <c r="C21" s="8" t="s">
        <v>626</v>
      </c>
      <c r="D21" s="38">
        <v>0.670379638671875</v>
      </c>
      <c r="E21" s="38">
        <v>0.31748932600021362</v>
      </c>
      <c r="F21" s="38">
        <v>0.48547518253326416</v>
      </c>
      <c r="G21" s="38">
        <v>0.51452481746673584</v>
      </c>
      <c r="H21" s="91">
        <f>F21/(((1-E$5)*F$5-(1-E21)*D21*F21)/((1-E$5)-(1-E21)*D21))</f>
        <v>1.0945157718060885</v>
      </c>
      <c r="I21" s="91">
        <f>MAX(F21/(1-F21),G21/(1-G21))</f>
        <v>1.0598375282169676</v>
      </c>
      <c r="J21" s="91">
        <f>MAX((F21/(1-F21))/(F$5/(1-F$5)),(G21/(1-G21))/(G$5/(1-G$5)))</f>
        <v>1.0554863600993998</v>
      </c>
      <c r="K21" s="20"/>
      <c r="L21" s="21"/>
    </row>
    <row r="22" spans="1:12" ht="18" customHeight="1">
      <c r="A22" s="2"/>
      <c r="B22" s="7"/>
      <c r="C22" s="8" t="s">
        <v>365</v>
      </c>
      <c r="D22" s="38">
        <v>1.8667992204427719E-2</v>
      </c>
      <c r="E22" s="38">
        <v>0.26548826694488525</v>
      </c>
      <c r="F22" s="38">
        <v>0.41766604781150818</v>
      </c>
      <c r="G22" s="38">
        <v>0.58233398199081421</v>
      </c>
      <c r="H22" s="91">
        <f t="shared" si="2"/>
        <v>0.88277626454395008</v>
      </c>
      <c r="I22" s="91">
        <f t="shared" si="0"/>
        <v>1.3942575093049749</v>
      </c>
      <c r="J22" s="91">
        <f t="shared" si="1"/>
        <v>1.2463817271721167</v>
      </c>
      <c r="K22" s="20"/>
      <c r="L22" s="21"/>
    </row>
    <row r="23" spans="1:12" ht="18" customHeight="1">
      <c r="A23" s="2"/>
      <c r="B23" s="7"/>
      <c r="C23" s="8" t="s">
        <v>366</v>
      </c>
      <c r="D23" s="38">
        <v>3.8390052504837513E-3</v>
      </c>
      <c r="E23" s="38">
        <v>0.57377517223358154</v>
      </c>
      <c r="F23" s="38">
        <v>1</v>
      </c>
      <c r="G23" s="38">
        <v>0</v>
      </c>
      <c r="H23" s="91">
        <f t="shared" si="2"/>
        <v>2.1244251609953939</v>
      </c>
      <c r="I23" s="91" t="e">
        <f t="shared" si="0"/>
        <v>#DIV/0!</v>
      </c>
      <c r="J23" s="91" t="e">
        <f t="shared" si="1"/>
        <v>#DIV/0!</v>
      </c>
      <c r="K23" s="20"/>
      <c r="L23" s="21"/>
    </row>
    <row r="24" spans="1:12" ht="18" customHeight="1">
      <c r="A24" s="2"/>
      <c r="B24" s="7"/>
      <c r="C24" s="8" t="s">
        <v>399</v>
      </c>
      <c r="D24" s="38">
        <v>6.0496134683489799E-3</v>
      </c>
      <c r="E24" s="38">
        <v>0.77373409271240234</v>
      </c>
      <c r="F24" s="38">
        <v>0.59769654273986816</v>
      </c>
      <c r="G24" s="38">
        <v>0.40230342745780945</v>
      </c>
      <c r="H24" s="91">
        <f t="shared" si="2"/>
        <v>1.2669925832352804</v>
      </c>
      <c r="I24" s="91">
        <f t="shared" si="0"/>
        <v>1.4856858223651654</v>
      </c>
      <c r="J24" s="91">
        <f t="shared" si="1"/>
        <v>1.661953612718938</v>
      </c>
      <c r="K24" s="20"/>
      <c r="L24" s="21"/>
    </row>
    <row r="25" spans="1:12" ht="18" customHeight="1">
      <c r="A25" s="2"/>
      <c r="B25" s="7"/>
      <c r="C25" s="8" t="s">
        <v>368</v>
      </c>
      <c r="D25" s="38">
        <v>2.0886482670903206E-2</v>
      </c>
      <c r="E25" s="38">
        <v>0.6459534764289856</v>
      </c>
      <c r="F25" s="38">
        <v>0.55318677425384521</v>
      </c>
      <c r="G25" s="38">
        <v>0.44681322574615479</v>
      </c>
      <c r="H25" s="91">
        <f t="shared" si="2"/>
        <v>1.1742455301165</v>
      </c>
      <c r="I25" s="91">
        <f t="shared" si="0"/>
        <v>1.2380716200377735</v>
      </c>
      <c r="J25" s="91">
        <f t="shared" si="1"/>
        <v>1.3849614573631073</v>
      </c>
      <c r="K25" s="20"/>
      <c r="L25" s="21"/>
    </row>
    <row r="26" spans="1:12" ht="18" customHeight="1" thickBot="1">
      <c r="A26" s="2"/>
      <c r="B26" s="10"/>
      <c r="C26" s="11" t="s">
        <v>369</v>
      </c>
      <c r="D26" s="36">
        <v>0.12287168204784393</v>
      </c>
      <c r="E26" s="36">
        <v>0.41456285119056702</v>
      </c>
      <c r="F26" s="36">
        <v>0.7933039665222168</v>
      </c>
      <c r="G26" s="36">
        <v>0.2066960483789444</v>
      </c>
      <c r="H26" s="90">
        <f t="shared" si="2"/>
        <v>1.8294549112158665</v>
      </c>
      <c r="I26" s="90">
        <f t="shared" si="0"/>
        <v>3.838022206688767</v>
      </c>
      <c r="J26" s="90">
        <f t="shared" si="1"/>
        <v>4.2933807242956332</v>
      </c>
      <c r="K26" s="20"/>
      <c r="L26" s="21"/>
    </row>
    <row r="27" spans="1:12" ht="18" customHeight="1" thickTop="1">
      <c r="A27" s="2"/>
      <c r="B27" s="7" t="s">
        <v>400</v>
      </c>
      <c r="C27" s="8" t="s">
        <v>401</v>
      </c>
      <c r="D27" s="38">
        <v>0.14474998414516449</v>
      </c>
      <c r="E27" s="38">
        <v>0.25489228963851929</v>
      </c>
      <c r="F27" s="38">
        <v>0.27497795224189758</v>
      </c>
      <c r="G27" s="38">
        <v>0.72502201795578003</v>
      </c>
      <c r="H27" s="91">
        <f t="shared" si="2"/>
        <v>0.5396847001067081</v>
      </c>
      <c r="I27" s="91">
        <f t="shared" si="0"/>
        <v>2.6366548061989459</v>
      </c>
      <c r="J27" s="91">
        <f t="shared" si="1"/>
        <v>2.3570096265395666</v>
      </c>
      <c r="K27" s="20"/>
      <c r="L27" s="21"/>
    </row>
    <row r="28" spans="1:12" ht="18" customHeight="1">
      <c r="A28" s="2"/>
      <c r="B28" s="7"/>
      <c r="C28" s="8" t="s">
        <v>402</v>
      </c>
      <c r="D28" s="38">
        <v>6.8472862243652344E-2</v>
      </c>
      <c r="E28" s="38">
        <v>0.16486780345439911</v>
      </c>
      <c r="F28" s="38">
        <v>0.40775436162948608</v>
      </c>
      <c r="G28" s="38">
        <v>0.59224563837051392</v>
      </c>
      <c r="H28" s="91">
        <f t="shared" si="2"/>
        <v>0.85312563605577929</v>
      </c>
      <c r="I28" s="91">
        <f t="shared" si="0"/>
        <v>1.4524569056815373</v>
      </c>
      <c r="J28" s="91">
        <f t="shared" si="1"/>
        <v>1.2984084608938913</v>
      </c>
      <c r="K28" s="20"/>
      <c r="L28" s="21"/>
    </row>
    <row r="29" spans="1:12" ht="18" customHeight="1">
      <c r="A29" s="2"/>
      <c r="B29" s="7"/>
      <c r="C29" s="8" t="s">
        <v>403</v>
      </c>
      <c r="D29" s="38">
        <v>0.15516524016857147</v>
      </c>
      <c r="E29" s="38">
        <v>0.22891052067279816</v>
      </c>
      <c r="F29" s="38">
        <v>0.46840211749076843</v>
      </c>
      <c r="G29" s="38">
        <v>0.53159791231155396</v>
      </c>
      <c r="H29" s="91">
        <f t="shared" si="2"/>
        <v>0.9907481859768229</v>
      </c>
      <c r="I29" s="91">
        <f t="shared" si="0"/>
        <v>1.1349178970037856</v>
      </c>
      <c r="J29" s="91">
        <f t="shared" si="1"/>
        <v>1.0145478286656395</v>
      </c>
      <c r="K29" s="20"/>
      <c r="L29" s="21"/>
    </row>
    <row r="30" spans="1:12" ht="18" customHeight="1">
      <c r="A30" s="2"/>
      <c r="B30" s="7"/>
      <c r="C30" s="8" t="s">
        <v>254</v>
      </c>
      <c r="D30" s="38">
        <v>0.23270082473754883</v>
      </c>
      <c r="E30" s="38">
        <v>0.34787231683731079</v>
      </c>
      <c r="F30" s="38">
        <v>0.49195998907089233</v>
      </c>
      <c r="G30" s="38">
        <v>0.50804001092910767</v>
      </c>
      <c r="H30" s="91">
        <f t="shared" si="2"/>
        <v>1.0552479371672217</v>
      </c>
      <c r="I30" s="91">
        <f t="shared" si="0"/>
        <v>1.0326856293508417</v>
      </c>
      <c r="J30" s="91">
        <f t="shared" si="1"/>
        <v>1.0832377474427186</v>
      </c>
      <c r="K30" s="20"/>
      <c r="L30" s="21"/>
    </row>
    <row r="31" spans="1:12" ht="18" customHeight="1" thickBot="1">
      <c r="A31" s="2"/>
      <c r="B31" s="7"/>
      <c r="C31" s="8" t="s">
        <v>255</v>
      </c>
      <c r="D31" s="38">
        <v>0.2798384428024292</v>
      </c>
      <c r="E31" s="38">
        <v>0.34929424524307251</v>
      </c>
      <c r="F31" s="38">
        <v>0.61441636085510254</v>
      </c>
      <c r="G31" s="38">
        <v>0.38558363914489746</v>
      </c>
      <c r="H31" s="91">
        <f t="shared" si="2"/>
        <v>1.4653034749358202</v>
      </c>
      <c r="I31" s="91">
        <f t="shared" si="0"/>
        <v>1.5934710357983126</v>
      </c>
      <c r="J31" s="91">
        <f t="shared" si="1"/>
        <v>1.782526900937927</v>
      </c>
      <c r="K31" s="20"/>
      <c r="L31" s="21"/>
    </row>
    <row r="32" spans="1:12" ht="18" customHeight="1" thickTop="1">
      <c r="A32" s="2"/>
      <c r="B32" s="4" t="s">
        <v>404</v>
      </c>
      <c r="C32" s="5">
        <v>0</v>
      </c>
      <c r="D32" s="34">
        <v>7.109253853559494E-2</v>
      </c>
      <c r="E32" s="34">
        <v>0.4957427978515625</v>
      </c>
      <c r="F32" s="34">
        <v>0.63901251554489136</v>
      </c>
      <c r="G32" s="34">
        <v>0.36098751425743103</v>
      </c>
      <c r="H32" s="89">
        <f t="shared" si="2"/>
        <v>1.3812847258058494</v>
      </c>
      <c r="I32" s="89">
        <f t="shared" si="0"/>
        <v>1.7701791421091695</v>
      </c>
      <c r="J32" s="89">
        <f t="shared" si="1"/>
        <v>1.9802003735248299</v>
      </c>
      <c r="K32" s="20"/>
      <c r="L32" s="21"/>
    </row>
    <row r="33" spans="1:10" ht="18" customHeight="1">
      <c r="A33" s="2"/>
      <c r="B33" s="7" t="s">
        <v>405</v>
      </c>
      <c r="C33" s="8">
        <v>1</v>
      </c>
      <c r="D33" s="38">
        <v>0.2125774472951889</v>
      </c>
      <c r="E33" s="38">
        <v>0.42872744798660278</v>
      </c>
      <c r="F33" s="38">
        <v>0.57601398229598999</v>
      </c>
      <c r="G33" s="38">
        <v>0.42398598790168762</v>
      </c>
      <c r="H33" s="91">
        <f t="shared" si="2"/>
        <v>1.2824493720638921</v>
      </c>
      <c r="I33" s="91">
        <f t="shared" si="0"/>
        <v>1.3585683448129948</v>
      </c>
      <c r="J33" s="91">
        <f t="shared" si="1"/>
        <v>1.5197544021743938</v>
      </c>
    </row>
    <row r="34" spans="1:10" ht="18" customHeight="1">
      <c r="A34" s="2"/>
      <c r="B34" s="7"/>
      <c r="C34" s="8">
        <v>2</v>
      </c>
      <c r="D34" s="38">
        <v>0.26709437370300293</v>
      </c>
      <c r="E34" s="38">
        <v>0.33400329947471619</v>
      </c>
      <c r="F34" s="38">
        <v>0.55421429872512817</v>
      </c>
      <c r="G34" s="38">
        <v>0.44578570127487183</v>
      </c>
      <c r="H34" s="91">
        <f t="shared" si="2"/>
        <v>1.2523542739117262</v>
      </c>
      <c r="I34" s="91">
        <f t="shared" si="0"/>
        <v>1.2432303170338772</v>
      </c>
      <c r="J34" s="91">
        <f t="shared" si="1"/>
        <v>1.3907322030891101</v>
      </c>
    </row>
    <row r="35" spans="1:10" ht="18" customHeight="1">
      <c r="A35" s="2"/>
      <c r="B35" s="7"/>
      <c r="C35" s="8">
        <v>3</v>
      </c>
      <c r="D35" s="38">
        <v>0.19578954577445984</v>
      </c>
      <c r="E35" s="38">
        <v>0.26579251885414124</v>
      </c>
      <c r="F35" s="38">
        <v>0.48092338442802429</v>
      </c>
      <c r="G35" s="38">
        <v>0.5190766453742981</v>
      </c>
      <c r="H35" s="91">
        <f t="shared" si="2"/>
        <v>1.0241518149837434</v>
      </c>
      <c r="I35" s="91">
        <f t="shared" si="0"/>
        <v>1.0793334122404816</v>
      </c>
      <c r="J35" s="91">
        <f t="shared" si="1"/>
        <v>1.0364213465601522</v>
      </c>
    </row>
    <row r="36" spans="1:10" ht="18" customHeight="1">
      <c r="A36" s="2"/>
      <c r="B36" s="7"/>
      <c r="C36" s="8">
        <v>4</v>
      </c>
      <c r="D36" s="38">
        <v>0.12155055999755859</v>
      </c>
      <c r="E36" s="38">
        <v>0.25144121050834656</v>
      </c>
      <c r="F36" s="38">
        <v>0.32819914817810059</v>
      </c>
      <c r="G36" s="38">
        <v>0.67180085182189941</v>
      </c>
      <c r="H36" s="91">
        <f t="shared" si="2"/>
        <v>0.66379052731287458</v>
      </c>
      <c r="I36" s="91">
        <f t="shared" si="0"/>
        <v>2.0469305162770866</v>
      </c>
      <c r="J36" s="91">
        <f t="shared" si="1"/>
        <v>1.82983184616343</v>
      </c>
    </row>
    <row r="37" spans="1:10" ht="18" customHeight="1">
      <c r="A37" s="2"/>
      <c r="B37" s="7"/>
      <c r="C37" s="8">
        <v>5</v>
      </c>
      <c r="D37" s="38">
        <v>7.6788261532783508E-2</v>
      </c>
      <c r="E37" s="38">
        <v>0.23665711283683777</v>
      </c>
      <c r="F37" s="38">
        <v>0.30008995532989502</v>
      </c>
      <c r="G37" s="38">
        <v>0.69991004467010498</v>
      </c>
      <c r="H37" s="91">
        <f t="shared" si="2"/>
        <v>0.61447591175076066</v>
      </c>
      <c r="I37" s="91">
        <f t="shared" si="0"/>
        <v>2.3323341292802673</v>
      </c>
      <c r="J37" s="91">
        <f t="shared" si="1"/>
        <v>2.0849653819285634</v>
      </c>
    </row>
    <row r="38" spans="1:10" ht="18" customHeight="1">
      <c r="A38" s="2"/>
      <c r="B38" s="7"/>
      <c r="C38" s="8">
        <v>6</v>
      </c>
      <c r="D38" s="38">
        <v>3.8264341652393341E-2</v>
      </c>
      <c r="E38" s="38">
        <v>0.14391504228115082</v>
      </c>
      <c r="F38" s="38">
        <v>0.24351233243942261</v>
      </c>
      <c r="G38" s="38">
        <v>0.75648766756057739</v>
      </c>
      <c r="H38" s="91">
        <f t="shared" si="2"/>
        <v>0.50347081554034057</v>
      </c>
      <c r="I38" s="91">
        <f t="shared" si="0"/>
        <v>3.1065681971107777</v>
      </c>
      <c r="J38" s="91">
        <f t="shared" si="1"/>
        <v>2.7770837232377845</v>
      </c>
    </row>
    <row r="39" spans="1:10" ht="18" customHeight="1" thickBot="1">
      <c r="A39" s="2"/>
      <c r="B39" s="7"/>
      <c r="C39" s="8">
        <v>7</v>
      </c>
      <c r="D39" s="38">
        <v>1.684294268488884E-2</v>
      </c>
      <c r="E39" s="38">
        <v>0.22886559367179871</v>
      </c>
      <c r="F39" s="38">
        <v>0.17322561144828796</v>
      </c>
      <c r="G39" s="38">
        <v>0.82677435874938965</v>
      </c>
      <c r="H39" s="91">
        <f t="shared" si="2"/>
        <v>0.36249664011456367</v>
      </c>
      <c r="I39" s="91">
        <f t="shared" si="0"/>
        <v>4.7728174234510243</v>
      </c>
      <c r="J39" s="91">
        <f t="shared" si="1"/>
        <v>4.2666095638842645</v>
      </c>
    </row>
    <row r="40" spans="1:10" ht="18" customHeight="1" thickTop="1">
      <c r="A40" s="2"/>
      <c r="B40" s="4" t="s">
        <v>225</v>
      </c>
      <c r="C40" s="5" t="s">
        <v>543</v>
      </c>
      <c r="D40" s="34">
        <v>1.9171515479683876E-2</v>
      </c>
      <c r="E40" s="34">
        <v>0.44522106647491455</v>
      </c>
      <c r="F40" s="34">
        <v>0.32691887021064758</v>
      </c>
      <c r="G40" s="34">
        <v>0.67308109998703003</v>
      </c>
      <c r="H40" s="89">
        <f t="shared" si="2"/>
        <v>0.68922941237118174</v>
      </c>
      <c r="I40" s="89">
        <f t="shared" si="0"/>
        <v>2.0588626107585908</v>
      </c>
      <c r="J40" s="89">
        <f t="shared" si="1"/>
        <v>1.8404984155951065</v>
      </c>
    </row>
    <row r="41" spans="1:10" ht="18" customHeight="1">
      <c r="A41" s="2"/>
      <c r="B41" s="7" t="s">
        <v>544</v>
      </c>
      <c r="C41" s="8" t="s">
        <v>545</v>
      </c>
      <c r="D41" s="38">
        <v>4.7224603593349457E-2</v>
      </c>
      <c r="E41" s="38">
        <v>0.35565751791000366</v>
      </c>
      <c r="F41" s="38">
        <v>0.45707902312278748</v>
      </c>
      <c r="G41" s="38">
        <v>0.54292094707489014</v>
      </c>
      <c r="H41" s="91">
        <f t="shared" si="2"/>
        <v>0.96694310942068751</v>
      </c>
      <c r="I41" s="91">
        <f t="shared" si="0"/>
        <v>1.1878053557703618</v>
      </c>
      <c r="J41" s="91">
        <f t="shared" si="1"/>
        <v>1.0618260120451852</v>
      </c>
    </row>
    <row r="42" spans="1:10" ht="18" customHeight="1">
      <c r="A42" s="2"/>
      <c r="B42" s="7"/>
      <c r="C42" s="8" t="s">
        <v>546</v>
      </c>
      <c r="D42" s="38">
        <v>0.13257968425750732</v>
      </c>
      <c r="E42" s="38">
        <v>0.34682464599609375</v>
      </c>
      <c r="F42" s="38">
        <v>0.49127429723739624</v>
      </c>
      <c r="G42" s="38">
        <v>0.50872570276260376</v>
      </c>
      <c r="H42" s="91">
        <f t="shared" si="2"/>
        <v>1.0471363757309466</v>
      </c>
      <c r="I42" s="91">
        <f t="shared" si="0"/>
        <v>1.035522732663489</v>
      </c>
      <c r="J42" s="91">
        <f t="shared" si="1"/>
        <v>1.080269915540323</v>
      </c>
    </row>
    <row r="43" spans="1:10" ht="18" customHeight="1">
      <c r="A43" s="2"/>
      <c r="B43" s="43">
        <f>SUM(D40:D49)</f>
        <v>0.89091819617897272</v>
      </c>
      <c r="C43" s="8" t="s">
        <v>547</v>
      </c>
      <c r="D43" s="38">
        <v>0.18860703706741333</v>
      </c>
      <c r="E43" s="38">
        <v>0.32408994436264038</v>
      </c>
      <c r="F43" s="38">
        <v>0.56155037879943848</v>
      </c>
      <c r="G43" s="38">
        <v>0.43844962120056152</v>
      </c>
      <c r="H43" s="91">
        <f t="shared" si="2"/>
        <v>1.2447866325640404</v>
      </c>
      <c r="I43" s="91">
        <f t="shared" si="0"/>
        <v>1.280763744901416</v>
      </c>
      <c r="J43" s="91">
        <f t="shared" si="1"/>
        <v>1.4327187490351949</v>
      </c>
    </row>
    <row r="44" spans="1:10" ht="18" customHeight="1">
      <c r="A44" s="2"/>
      <c r="B44" s="7"/>
      <c r="C44" s="8" t="s">
        <v>548</v>
      </c>
      <c r="D44" s="38">
        <v>0.17649218440055847</v>
      </c>
      <c r="E44" s="38">
        <v>0.29953405261039734</v>
      </c>
      <c r="F44" s="38">
        <v>0.52115339040756226</v>
      </c>
      <c r="G44" s="38">
        <v>0.47884663939476013</v>
      </c>
      <c r="H44" s="91">
        <f t="shared" si="2"/>
        <v>1.1305717649231433</v>
      </c>
      <c r="I44" s="91">
        <f t="shared" si="0"/>
        <v>1.0883514260467109</v>
      </c>
      <c r="J44" s="91">
        <f t="shared" si="1"/>
        <v>1.2174778524483747</v>
      </c>
    </row>
    <row r="45" spans="1:10" ht="18" customHeight="1">
      <c r="A45" s="2"/>
      <c r="B45" s="7"/>
      <c r="C45" s="8" t="s">
        <v>185</v>
      </c>
      <c r="D45" s="38">
        <v>0.19169096648693085</v>
      </c>
      <c r="E45" s="38">
        <v>0.26860272884368896</v>
      </c>
      <c r="F45" s="38">
        <v>0.46975171566009521</v>
      </c>
      <c r="G45" s="38">
        <v>0.53024828433990479</v>
      </c>
      <c r="H45" s="91">
        <f t="shared" si="2"/>
        <v>0.99399373869882557</v>
      </c>
      <c r="I45" s="91">
        <f t="shared" si="0"/>
        <v>1.1287841356679236</v>
      </c>
      <c r="J45" s="91">
        <f t="shared" si="1"/>
        <v>1.0090646177115423</v>
      </c>
    </row>
    <row r="46" spans="1:10" ht="18" customHeight="1">
      <c r="A46" s="2"/>
      <c r="B46" s="7"/>
      <c r="C46" s="8" t="s">
        <v>549</v>
      </c>
      <c r="D46" s="38">
        <v>7.6662279665470123E-2</v>
      </c>
      <c r="E46" s="38">
        <v>0.17958031594753265</v>
      </c>
      <c r="F46" s="38">
        <v>0.37397927045822144</v>
      </c>
      <c r="G46" s="38">
        <v>0.62602072954177856</v>
      </c>
      <c r="H46" s="91">
        <f t="shared" si="2"/>
        <v>0.77575562655768426</v>
      </c>
      <c r="I46" s="91">
        <f t="shared" si="0"/>
        <v>1.6739449990763955</v>
      </c>
      <c r="J46" s="91">
        <f t="shared" si="1"/>
        <v>1.496405395141106</v>
      </c>
    </row>
    <row r="47" spans="1:10" ht="18" customHeight="1">
      <c r="A47" s="2"/>
      <c r="B47" s="7"/>
      <c r="C47" s="8" t="s">
        <v>550</v>
      </c>
      <c r="D47" s="38">
        <v>4.3306909501552582E-2</v>
      </c>
      <c r="E47" s="38">
        <v>0.21616838872432709</v>
      </c>
      <c r="F47" s="38">
        <v>0.39165246486663818</v>
      </c>
      <c r="G47" s="38">
        <v>0.60834753513336182</v>
      </c>
      <c r="H47" s="91">
        <f t="shared" si="2"/>
        <v>0.82235110049313132</v>
      </c>
      <c r="I47" s="91">
        <f t="shared" si="0"/>
        <v>1.5532840712250096</v>
      </c>
      <c r="J47" s="91">
        <f t="shared" si="1"/>
        <v>1.3885418371871894</v>
      </c>
    </row>
    <row r="48" spans="1:10" ht="18" customHeight="1">
      <c r="A48" s="2"/>
      <c r="B48" s="7"/>
      <c r="C48" s="8" t="s">
        <v>551</v>
      </c>
      <c r="D48" s="38">
        <v>1.0714640840888023E-2</v>
      </c>
      <c r="E48" s="38">
        <v>0.23127853870391846</v>
      </c>
      <c r="F48" s="38">
        <v>0.29799029231071472</v>
      </c>
      <c r="G48" s="38">
        <v>0.70200973749160767</v>
      </c>
      <c r="H48" s="91">
        <f t="shared" si="2"/>
        <v>0.62847009191174441</v>
      </c>
      <c r="I48" s="91">
        <f t="shared" si="0"/>
        <v>2.3558143530674491</v>
      </c>
      <c r="J48" s="91">
        <f t="shared" si="1"/>
        <v>2.105955279191404</v>
      </c>
    </row>
    <row r="49" spans="1:10" ht="18" customHeight="1" thickBot="1">
      <c r="A49" s="2"/>
      <c r="B49" s="7"/>
      <c r="C49" s="8" t="s">
        <v>552</v>
      </c>
      <c r="D49" s="38">
        <v>4.4683748856186867E-3</v>
      </c>
      <c r="E49" s="38">
        <v>0.36971926689147949</v>
      </c>
      <c r="F49" s="38">
        <v>0.21787384152412415</v>
      </c>
      <c r="G49" s="38">
        <v>0.78212612867355347</v>
      </c>
      <c r="H49" s="91">
        <f t="shared" si="2"/>
        <v>0.46055706201375302</v>
      </c>
      <c r="I49" s="91">
        <f t="shared" si="0"/>
        <v>3.5898114992489023</v>
      </c>
      <c r="J49" s="91">
        <f t="shared" si="1"/>
        <v>3.2090739528356993</v>
      </c>
    </row>
    <row r="50" spans="1:10" ht="18" customHeight="1" thickTop="1">
      <c r="A50" s="2"/>
      <c r="B50" s="4" t="s">
        <v>230</v>
      </c>
      <c r="C50" s="5" t="s">
        <v>231</v>
      </c>
      <c r="D50" s="34">
        <v>0.3837832510471344</v>
      </c>
      <c r="E50" s="34">
        <v>0.31567278504371643</v>
      </c>
      <c r="F50" s="34">
        <v>0.47895285487174988</v>
      </c>
      <c r="G50" s="34">
        <v>0.52104711532592773</v>
      </c>
      <c r="H50" s="89">
        <f t="shared" si="2"/>
        <v>1.0243579623829808</v>
      </c>
      <c r="I50" s="89">
        <f t="shared" si="0"/>
        <v>1.0878880407631339</v>
      </c>
      <c r="J50" s="89">
        <f t="shared" si="1"/>
        <v>1.0282711818215204</v>
      </c>
    </row>
    <row r="51" spans="1:10" ht="18" customHeight="1">
      <c r="A51" s="2"/>
      <c r="B51" s="7"/>
      <c r="C51" s="8" t="s">
        <v>406</v>
      </c>
      <c r="D51" s="38">
        <v>0.35333091020584106</v>
      </c>
      <c r="E51" s="38">
        <v>0.35145145654678345</v>
      </c>
      <c r="F51" s="38">
        <v>0.46770784258842468</v>
      </c>
      <c r="G51" s="38">
        <v>0.53229218721389771</v>
      </c>
      <c r="H51" s="91">
        <f t="shared" si="2"/>
        <v>0.98628916737983419</v>
      </c>
      <c r="I51" s="91">
        <f t="shared" si="0"/>
        <v>1.1380870121520332</v>
      </c>
      <c r="J51" s="91">
        <f t="shared" si="1"/>
        <v>1.0173808255731112</v>
      </c>
    </row>
    <row r="52" spans="1:10" ht="18" customHeight="1">
      <c r="A52" s="2"/>
      <c r="B52" s="7"/>
      <c r="C52" s="8" t="s">
        <v>232</v>
      </c>
      <c r="D52" s="38">
        <v>0.10309485346078873</v>
      </c>
      <c r="E52" s="38">
        <v>0.37657597661018372</v>
      </c>
      <c r="F52" s="38">
        <v>0.47735142707824707</v>
      </c>
      <c r="G52" s="38">
        <v>0.52264857292175293</v>
      </c>
      <c r="H52" s="91">
        <f t="shared" si="2"/>
        <v>1.0125473395631501</v>
      </c>
      <c r="I52" s="91">
        <f t="shared" si="0"/>
        <v>1.0948926582680578</v>
      </c>
      <c r="J52" s="91">
        <f t="shared" si="1"/>
        <v>1.021692899762416</v>
      </c>
    </row>
    <row r="53" spans="1:10" ht="18" customHeight="1">
      <c r="A53" s="2"/>
      <c r="B53" s="7"/>
      <c r="C53" s="8" t="s">
        <v>362</v>
      </c>
      <c r="D53" s="38">
        <v>7.7047698199748993E-2</v>
      </c>
      <c r="E53" s="38">
        <v>0.27517026662826538</v>
      </c>
      <c r="F53" s="38">
        <v>0.47245615720748901</v>
      </c>
      <c r="G53" s="38">
        <v>0.52754384279251099</v>
      </c>
      <c r="H53" s="93">
        <f t="shared" si="2"/>
        <v>1.0010537933053487</v>
      </c>
      <c r="I53" s="93">
        <f t="shared" si="0"/>
        <v>1.1165985134168313</v>
      </c>
      <c r="J53" s="93">
        <f t="shared" si="1"/>
        <v>1.0018319400510225</v>
      </c>
    </row>
    <row r="54" spans="1:10" ht="18" customHeight="1" thickBot="1">
      <c r="A54" s="2"/>
      <c r="B54" s="10"/>
      <c r="C54" s="11" t="s">
        <v>363</v>
      </c>
      <c r="D54" s="36">
        <v>6.948765367269516E-2</v>
      </c>
      <c r="E54" s="36">
        <v>0.1783098429441452</v>
      </c>
      <c r="F54" s="36">
        <v>0.4406125545501709</v>
      </c>
      <c r="G54" s="36">
        <v>0.5593874454498291</v>
      </c>
      <c r="H54" s="90">
        <f t="shared" si="2"/>
        <v>0.92779331409711763</v>
      </c>
      <c r="I54" s="90">
        <f t="shared" si="0"/>
        <v>1.269567650020589</v>
      </c>
      <c r="J54" s="90">
        <f t="shared" si="1"/>
        <v>1.1349165486534138</v>
      </c>
    </row>
    <row r="55" spans="1:10" ht="18" customHeight="1" thickTop="1">
      <c r="A55" s="2"/>
      <c r="I55" s="2"/>
    </row>
    <row r="56" spans="1:10" ht="18" customHeight="1" thickBot="1">
      <c r="A56" s="2"/>
      <c r="B56" s="2"/>
      <c r="C56" s="2"/>
      <c r="D56" s="26"/>
      <c r="E56" s="26"/>
      <c r="F56" s="26"/>
      <c r="G56" s="26"/>
      <c r="H56" s="26"/>
      <c r="I56" s="2"/>
    </row>
    <row r="57" spans="1:10" ht="18" customHeight="1" thickTop="1">
      <c r="A57" s="2"/>
      <c r="B57" s="172"/>
      <c r="C57" s="173"/>
      <c r="D57" s="173"/>
      <c r="E57" s="173"/>
      <c r="F57" s="173"/>
      <c r="G57" s="173"/>
      <c r="H57" s="173"/>
      <c r="I57" s="173"/>
      <c r="J57" s="200"/>
    </row>
    <row r="58" spans="1:10" ht="18" customHeight="1">
      <c r="A58" s="2"/>
      <c r="B58" s="174"/>
      <c r="C58" s="175"/>
      <c r="D58" s="175"/>
      <c r="E58" s="175"/>
      <c r="F58" s="175"/>
      <c r="G58" s="175"/>
      <c r="H58" s="175"/>
      <c r="I58" s="175"/>
      <c r="J58" s="201"/>
    </row>
    <row r="59" spans="1:10" ht="18" customHeight="1">
      <c r="A59" s="2"/>
      <c r="B59" s="174"/>
      <c r="C59" s="175"/>
      <c r="D59" s="175"/>
      <c r="E59" s="175"/>
      <c r="F59" s="175"/>
      <c r="G59" s="175"/>
      <c r="H59" s="175"/>
      <c r="I59" s="175"/>
      <c r="J59" s="201"/>
    </row>
    <row r="60" spans="1:10" ht="18" customHeight="1">
      <c r="A60" s="2"/>
      <c r="B60" s="174"/>
      <c r="C60" s="175"/>
      <c r="D60" s="175"/>
      <c r="E60" s="175"/>
      <c r="F60" s="175"/>
      <c r="G60" s="175"/>
      <c r="H60" s="175"/>
      <c r="I60" s="175"/>
      <c r="J60" s="201"/>
    </row>
    <row r="61" spans="1:10" ht="18" customHeight="1">
      <c r="A61" s="2"/>
      <c r="B61" s="174"/>
      <c r="C61" s="175"/>
      <c r="D61" s="175"/>
      <c r="E61" s="175"/>
      <c r="F61" s="175"/>
      <c r="G61" s="175"/>
      <c r="H61" s="175"/>
      <c r="I61" s="175"/>
      <c r="J61" s="201"/>
    </row>
    <row r="62" spans="1:10" ht="18" customHeight="1">
      <c r="A62" s="2"/>
      <c r="B62" s="174"/>
      <c r="C62" s="175"/>
      <c r="D62" s="175"/>
      <c r="E62" s="175"/>
      <c r="F62" s="175"/>
      <c r="G62" s="175"/>
      <c r="H62" s="175"/>
      <c r="I62" s="175"/>
      <c r="J62" s="201"/>
    </row>
    <row r="63" spans="1:10" ht="18" customHeight="1">
      <c r="A63" s="2"/>
      <c r="B63" s="174"/>
      <c r="C63" s="175"/>
      <c r="D63" s="175"/>
      <c r="E63" s="175"/>
      <c r="F63" s="175"/>
      <c r="G63" s="175"/>
      <c r="H63" s="175"/>
      <c r="I63" s="175"/>
      <c r="J63" s="201"/>
    </row>
    <row r="64" spans="1:10" ht="18" customHeight="1">
      <c r="A64" s="2"/>
      <c r="B64" s="174"/>
      <c r="C64" s="175"/>
      <c r="D64" s="175"/>
      <c r="E64" s="175"/>
      <c r="F64" s="175"/>
      <c r="G64" s="175"/>
      <c r="H64" s="175"/>
      <c r="I64" s="175"/>
      <c r="J64" s="201"/>
    </row>
    <row r="65" spans="1:10" ht="18" customHeight="1">
      <c r="A65" s="2"/>
      <c r="B65" s="174"/>
      <c r="C65" s="175"/>
      <c r="D65" s="175"/>
      <c r="E65" s="175"/>
      <c r="F65" s="175"/>
      <c r="G65" s="175"/>
      <c r="H65" s="175"/>
      <c r="I65" s="175"/>
      <c r="J65" s="201"/>
    </row>
    <row r="66" spans="1:10" ht="18" customHeight="1" thickBot="1">
      <c r="A66" s="2"/>
      <c r="B66" s="231"/>
      <c r="C66" s="232"/>
      <c r="D66" s="232"/>
      <c r="E66" s="232"/>
      <c r="F66" s="232"/>
      <c r="G66" s="232"/>
      <c r="H66" s="232"/>
      <c r="I66" s="232"/>
      <c r="J66" s="233"/>
    </row>
    <row r="67" spans="1:10" ht="18" customHeight="1" thickTop="1">
      <c r="A67" s="2"/>
      <c r="B67" s="2"/>
      <c r="C67" s="2"/>
      <c r="D67" s="3"/>
      <c r="E67" s="3"/>
      <c r="F67" s="3"/>
      <c r="G67" s="3"/>
      <c r="H67" s="3"/>
      <c r="I67" s="2"/>
    </row>
    <row r="68" spans="1:10" ht="18" customHeight="1">
      <c r="A68" s="2"/>
      <c r="B68" s="2"/>
      <c r="C68" s="2"/>
      <c r="D68" s="2"/>
      <c r="E68" s="2"/>
      <c r="F68" s="2"/>
      <c r="G68" s="2"/>
      <c r="H68" s="2"/>
      <c r="I68" s="2"/>
    </row>
  </sheetData>
  <mergeCells count="2">
    <mergeCell ref="B2:J2"/>
    <mergeCell ref="B57:J66"/>
  </mergeCells>
  <pageMargins left="0.7" right="0.7" top="0.75" bottom="0.75"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workbookViewId="0"/>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34" t="s">
        <v>597</v>
      </c>
      <c r="C2" s="235"/>
      <c r="D2" s="235"/>
      <c r="E2" s="235"/>
      <c r="F2" s="235"/>
      <c r="G2" s="235"/>
      <c r="H2" s="235"/>
      <c r="I2" s="235"/>
      <c r="J2" s="236"/>
    </row>
    <row r="3" spans="1:12" ht="18" customHeight="1" thickTop="1" thickBot="1">
      <c r="A3" s="2"/>
      <c r="B3" s="2"/>
      <c r="C3" s="2"/>
      <c r="D3" s="2"/>
      <c r="E3" s="2"/>
      <c r="F3" s="2"/>
      <c r="G3" s="2"/>
      <c r="H3" s="2"/>
      <c r="I3" s="2"/>
    </row>
    <row r="4" spans="1:12" ht="73.95" customHeight="1" thickTop="1" thickBot="1">
      <c r="A4" s="2"/>
      <c r="B4" s="4"/>
      <c r="C4" s="5"/>
      <c r="D4" s="73"/>
      <c r="E4" s="73" t="s">
        <v>211</v>
      </c>
      <c r="F4" s="73" t="s">
        <v>388</v>
      </c>
      <c r="G4" s="73" t="s">
        <v>389</v>
      </c>
      <c r="H4" s="88" t="s">
        <v>32</v>
      </c>
      <c r="I4" s="88" t="s">
        <v>197</v>
      </c>
      <c r="J4" s="88" t="s">
        <v>198</v>
      </c>
    </row>
    <row r="5" spans="1:12" ht="18" customHeight="1" thickTop="1" thickBot="1">
      <c r="A5" s="2"/>
      <c r="B5" s="4" t="s">
        <v>10</v>
      </c>
      <c r="C5" s="5"/>
      <c r="D5" s="34">
        <v>1</v>
      </c>
      <c r="E5" s="34">
        <v>0.20386020839214325</v>
      </c>
      <c r="F5" s="34">
        <v>0.54000002145767212</v>
      </c>
      <c r="G5" s="34">
        <v>0.45999997854232788</v>
      </c>
      <c r="H5" s="89">
        <f>F5/F5</f>
        <v>1</v>
      </c>
      <c r="I5" s="89">
        <f>MAX(F5/(1-F5),G5/(1-G5))</f>
        <v>1.1739131448850337</v>
      </c>
      <c r="J5" s="89">
        <f t="shared" ref="J5:J14" si="0">MAX((F5/(1-F5))/(F$5/(1-F$5)),(G5/(1-G5))/(G$5/(1-G$5)))</f>
        <v>1</v>
      </c>
    </row>
    <row r="6" spans="1:12" ht="18" customHeight="1" thickTop="1">
      <c r="A6" s="2"/>
      <c r="B6" s="4" t="s">
        <v>584</v>
      </c>
      <c r="C6" s="5" t="s">
        <v>572</v>
      </c>
      <c r="D6" s="34">
        <v>0.1</v>
      </c>
      <c r="E6" s="34">
        <v>0.24334278702735901</v>
      </c>
      <c r="F6" s="34">
        <v>0.56478112936019897</v>
      </c>
      <c r="G6" s="34">
        <v>0.43521890044212341</v>
      </c>
      <c r="H6" s="89">
        <f t="shared" ref="H6:H41" si="1">F6/(((1-E$5)*F$5-(1-E6)*D6*F6)/((1-E$5)-(1-E6)*D6))</f>
        <v>1.0509560889976362</v>
      </c>
      <c r="I6" s="89">
        <f t="shared" ref="I6:I41" si="2">MAX(F6/(1-F6),G6/(1-G6))</f>
        <v>1.2976944876722205</v>
      </c>
      <c r="J6" s="89">
        <f t="shared" si="0"/>
        <v>1.1054433569694027</v>
      </c>
    </row>
    <row r="7" spans="1:12" ht="18" customHeight="1">
      <c r="A7" s="48"/>
      <c r="B7" s="86">
        <f>0.1*SUM(ABS(F6-F$5),ABS(F7-F$5),ABS(F8-F$5),ABS(F9-F$5),ABS(F10-F$5),ABS(F11-F$5),ABS(F12-F$5),ABS(F13-F$5),ABS(F14-F$5),ABS(F15-F$5))</f>
        <v>4.7032466530799871E-2</v>
      </c>
      <c r="C7" s="8" t="s">
        <v>573</v>
      </c>
      <c r="D7" s="38">
        <v>0.1</v>
      </c>
      <c r="E7" s="38">
        <v>0.19911728799343109</v>
      </c>
      <c r="F7" s="38">
        <v>0.58210295438766479</v>
      </c>
      <c r="G7" s="38">
        <v>0.41789701581001282</v>
      </c>
      <c r="H7" s="91">
        <f t="shared" si="1"/>
        <v>1.0874515525388844</v>
      </c>
      <c r="I7" s="91">
        <f t="shared" si="2"/>
        <v>1.3929338828771147</v>
      </c>
      <c r="J7" s="91">
        <f t="shared" si="0"/>
        <v>1.1865732051356581</v>
      </c>
      <c r="L7" s="31"/>
    </row>
    <row r="8" spans="1:12" ht="18" customHeight="1">
      <c r="A8" s="48"/>
      <c r="B8" s="60" t="s">
        <v>659</v>
      </c>
      <c r="C8" s="8" t="s">
        <v>574</v>
      </c>
      <c r="D8" s="38">
        <v>0.1</v>
      </c>
      <c r="E8" s="38">
        <v>0.20345179736614227</v>
      </c>
      <c r="F8" s="38">
        <v>0.61112052202224731</v>
      </c>
      <c r="G8" s="38">
        <v>0.38887950778007507</v>
      </c>
      <c r="H8" s="91">
        <f t="shared" si="1"/>
        <v>1.1485214940702346</v>
      </c>
      <c r="I8" s="91">
        <f t="shared" si="2"/>
        <v>1.5714908001836208</v>
      </c>
      <c r="J8" s="91">
        <f t="shared" si="0"/>
        <v>1.3386772326648779</v>
      </c>
      <c r="K8" s="20"/>
      <c r="L8" s="21"/>
    </row>
    <row r="9" spans="1:12" ht="18" customHeight="1">
      <c r="A9" s="48"/>
      <c r="B9" s="7"/>
      <c r="C9" s="8" t="s">
        <v>575</v>
      </c>
      <c r="D9" s="38">
        <v>0.1</v>
      </c>
      <c r="E9" s="38">
        <v>0.20459151268005371</v>
      </c>
      <c r="F9" s="38">
        <v>0.61880272626876831</v>
      </c>
      <c r="G9" s="38">
        <v>0.38119727373123169</v>
      </c>
      <c r="H9" s="91">
        <f t="shared" si="1"/>
        <v>1.1647983328797631</v>
      </c>
      <c r="I9" s="91">
        <f t="shared" si="2"/>
        <v>1.6233136197743732</v>
      </c>
      <c r="J9" s="91">
        <f t="shared" si="0"/>
        <v>1.3828225936880119</v>
      </c>
      <c r="K9" s="20"/>
      <c r="L9" s="21"/>
    </row>
    <row r="10" spans="1:12" ht="18" customHeight="1">
      <c r="A10" s="48"/>
      <c r="B10" s="7" t="s">
        <v>848</v>
      </c>
      <c r="C10" s="8" t="s">
        <v>576</v>
      </c>
      <c r="D10" s="38">
        <v>0.1</v>
      </c>
      <c r="E10" s="38">
        <v>0.1926095187664032</v>
      </c>
      <c r="F10" s="38">
        <v>0.58696335554122925</v>
      </c>
      <c r="G10" s="38">
        <v>0.41303664445877075</v>
      </c>
      <c r="H10" s="91">
        <f t="shared" si="1"/>
        <v>1.097743713504806</v>
      </c>
      <c r="I10" s="91">
        <f t="shared" si="2"/>
        <v>1.4210926885442965</v>
      </c>
      <c r="J10" s="91">
        <f t="shared" si="0"/>
        <v>1.2105603338170901</v>
      </c>
      <c r="K10" s="20"/>
      <c r="L10" s="21"/>
    </row>
    <row r="11" spans="1:12" ht="18" customHeight="1">
      <c r="A11" s="48"/>
      <c r="B11" s="43">
        <f>AVERAGE(E6:E10)-AVERAGE(E11:E15)</f>
        <v>5.2591799199581152E-2</v>
      </c>
      <c r="C11" s="8" t="s">
        <v>577</v>
      </c>
      <c r="D11" s="38">
        <v>0.1</v>
      </c>
      <c r="E11" s="38">
        <v>0.18672634661197662</v>
      </c>
      <c r="F11" s="38">
        <v>0.57167351245880127</v>
      </c>
      <c r="G11" s="38">
        <v>0.42832645773887634</v>
      </c>
      <c r="H11" s="91">
        <f t="shared" si="1"/>
        <v>1.065766893010534</v>
      </c>
      <c r="I11" s="91">
        <f t="shared" si="2"/>
        <v>1.3346676637732209</v>
      </c>
      <c r="J11" s="91">
        <f t="shared" si="0"/>
        <v>1.1369390227791771</v>
      </c>
      <c r="K11" s="20"/>
      <c r="L11" s="21"/>
    </row>
    <row r="12" spans="1:12" ht="18" customHeight="1">
      <c r="A12" s="48"/>
      <c r="B12" s="7"/>
      <c r="C12" s="8" t="s">
        <v>578</v>
      </c>
      <c r="D12" s="38">
        <v>0.1</v>
      </c>
      <c r="E12" s="38">
        <v>0.17068561911582947</v>
      </c>
      <c r="F12" s="38">
        <v>0.53754907846450806</v>
      </c>
      <c r="G12" s="38">
        <v>0.46245089173316956</v>
      </c>
      <c r="H12" s="91">
        <f t="shared" si="1"/>
        <v>0.99493612243521046</v>
      </c>
      <c r="I12" s="91">
        <f t="shared" si="2"/>
        <v>1.1623916256446523</v>
      </c>
      <c r="J12" s="91">
        <f t="shared" si="0"/>
        <v>1.0099117872592547</v>
      </c>
      <c r="K12" s="20"/>
      <c r="L12" s="21"/>
    </row>
    <row r="13" spans="1:12" ht="18" customHeight="1">
      <c r="A13" s="48"/>
      <c r="B13" s="7"/>
      <c r="C13" s="8" t="s">
        <v>579</v>
      </c>
      <c r="D13" s="38">
        <v>0.1</v>
      </c>
      <c r="E13" s="38">
        <v>0.16317272186279297</v>
      </c>
      <c r="F13" s="38">
        <v>0.52201634645462036</v>
      </c>
      <c r="G13" s="38">
        <v>0.47798368334770203</v>
      </c>
      <c r="H13" s="91">
        <f t="shared" si="1"/>
        <v>0.96293023769133668</v>
      </c>
      <c r="I13" s="91">
        <f t="shared" si="2"/>
        <v>1.0921217547559088</v>
      </c>
      <c r="J13" s="91">
        <f t="shared" si="0"/>
        <v>1.0748923185406392</v>
      </c>
      <c r="K13" s="20"/>
      <c r="L13" s="21"/>
    </row>
    <row r="14" spans="1:12" ht="18" customHeight="1">
      <c r="A14" s="48"/>
      <c r="B14" s="7"/>
      <c r="C14" s="8" t="s">
        <v>580</v>
      </c>
      <c r="D14" s="38">
        <v>0.1</v>
      </c>
      <c r="E14" s="38">
        <v>0.13531571626663208</v>
      </c>
      <c r="F14" s="38">
        <v>0.5036613941192627</v>
      </c>
      <c r="G14" s="38">
        <v>0.49633863568305969</v>
      </c>
      <c r="H14" s="91">
        <f t="shared" si="1"/>
        <v>0.92512093484930968</v>
      </c>
      <c r="I14" s="91">
        <f t="shared" si="2"/>
        <v>1.0147536140686282</v>
      </c>
      <c r="J14" s="91">
        <f t="shared" si="0"/>
        <v>1.1568456308592225</v>
      </c>
      <c r="K14" s="20"/>
      <c r="L14" s="21"/>
    </row>
    <row r="15" spans="1:12" ht="18" customHeight="1">
      <c r="A15" s="48"/>
      <c r="B15" s="7"/>
      <c r="C15" s="8" t="s">
        <v>581</v>
      </c>
      <c r="D15" s="38">
        <v>0.1</v>
      </c>
      <c r="E15" s="38">
        <v>0.12425350397825241</v>
      </c>
      <c r="F15" s="38">
        <v>0.4218926727771759</v>
      </c>
      <c r="G15" s="38">
        <v>0.57810735702514648</v>
      </c>
      <c r="H15" s="91">
        <f t="shared" si="1"/>
        <v>0.76071877639076502</v>
      </c>
      <c r="I15" s="91">
        <f t="shared" si="2"/>
        <v>1.370271244714746</v>
      </c>
      <c r="J15" s="91">
        <f>MAX((F15/(1-F15))/(F$5/(1-F$5)),(G15/(1-G15))/(G$5/(1-G$5)))</f>
        <v>1.608579426228617</v>
      </c>
      <c r="K15" s="20"/>
      <c r="L15" s="21"/>
    </row>
    <row r="16" spans="1:12" ht="18" customHeight="1">
      <c r="A16" s="48"/>
      <c r="B16" s="7"/>
      <c r="C16" s="8" t="s">
        <v>582</v>
      </c>
      <c r="D16" s="38">
        <v>0.05</v>
      </c>
      <c r="E16" s="38">
        <v>0.12940645217895508</v>
      </c>
      <c r="F16" s="38">
        <v>0.38403043150901794</v>
      </c>
      <c r="G16" s="38">
        <v>0.61596959829330444</v>
      </c>
      <c r="H16" s="91">
        <f t="shared" si="1"/>
        <v>0.69948218213748581</v>
      </c>
      <c r="I16" s="91">
        <f t="shared" si="2"/>
        <v>1.6039605082197455</v>
      </c>
      <c r="J16" s="91">
        <f>MAX((F16/(1-F16))/(F$5/(1-F$5)),(G16/(1-G16))/(G$5/(1-G$5)))</f>
        <v>1.8829103244756382</v>
      </c>
      <c r="K16" s="20"/>
      <c r="L16" s="21"/>
    </row>
    <row r="17" spans="1:12" ht="18" customHeight="1" thickBot="1">
      <c r="A17" s="48"/>
      <c r="B17" s="7"/>
      <c r="C17" s="11" t="s">
        <v>583</v>
      </c>
      <c r="D17" s="36">
        <v>0.01</v>
      </c>
      <c r="E17" s="36">
        <v>9.7147978842258453E-2</v>
      </c>
      <c r="F17" s="36">
        <v>0.32753700017929077</v>
      </c>
      <c r="G17" s="36">
        <v>0.67246299982070923</v>
      </c>
      <c r="H17" s="90">
        <f t="shared" si="1"/>
        <v>0.6038248851234046</v>
      </c>
      <c r="I17" s="90">
        <f t="shared" si="2"/>
        <v>2.0530901835597479</v>
      </c>
      <c r="J17" s="90">
        <f t="shared" ref="J17:J41" si="3">MAX((F17/(1-F17))/(F$5/(1-F$5)),(G17/(1-G17))/(G$5/(1-G$5)))</f>
        <v>2.4101495541152147</v>
      </c>
      <c r="K17" s="20"/>
      <c r="L17" s="21"/>
    </row>
    <row r="18" spans="1:12" ht="18" customHeight="1" thickTop="1">
      <c r="A18" s="78"/>
      <c r="B18" s="4" t="s">
        <v>404</v>
      </c>
      <c r="C18" s="28" t="s">
        <v>572</v>
      </c>
      <c r="D18" s="34">
        <v>0.1</v>
      </c>
      <c r="E18" s="34">
        <v>0.34929132461547852</v>
      </c>
      <c r="F18" s="34">
        <v>0.70314192771911621</v>
      </c>
      <c r="G18" s="34">
        <v>0.29685807228088379</v>
      </c>
      <c r="H18" s="92">
        <f t="shared" si="1"/>
        <v>1.3380968170701024</v>
      </c>
      <c r="I18" s="92">
        <f t="shared" si="2"/>
        <v>2.3686131298926281</v>
      </c>
      <c r="J18" s="92">
        <f t="shared" si="3"/>
        <v>2.0177073067229316</v>
      </c>
      <c r="K18" s="20"/>
      <c r="L18" s="21"/>
    </row>
    <row r="19" spans="1:12" ht="18" customHeight="1">
      <c r="A19" s="78"/>
      <c r="B19" s="86">
        <f>0.1*SUM(ABS(F18-F$5),ABS(F19-F$5),ABS(F20-F$5),ABS(F21-F$5),ABS(F22-F$5),ABS(F23-F$5),ABS(F24-F$5),ABS(F25-F$5),ABS(F26-F$5),ABS(F27-F$5))</f>
        <v>0.1074636310338974</v>
      </c>
      <c r="C19" s="9" t="s">
        <v>573</v>
      </c>
      <c r="D19" s="38">
        <v>0.1</v>
      </c>
      <c r="E19" s="38">
        <v>0.29931434988975525</v>
      </c>
      <c r="F19" s="38">
        <v>0.66879940032958984</v>
      </c>
      <c r="G19" s="38">
        <v>0.33120062947273254</v>
      </c>
      <c r="H19" s="93">
        <f t="shared" si="1"/>
        <v>1.267696965865591</v>
      </c>
      <c r="I19" s="93">
        <f t="shared" si="2"/>
        <v>2.0193182047228677</v>
      </c>
      <c r="J19" s="93">
        <f t="shared" si="3"/>
        <v>1.7201598035778261</v>
      </c>
      <c r="K19" s="20"/>
      <c r="L19" s="21"/>
    </row>
    <row r="20" spans="1:12" ht="18" customHeight="1">
      <c r="A20" s="78"/>
      <c r="B20" s="7"/>
      <c r="C20" s="9" t="s">
        <v>574</v>
      </c>
      <c r="D20" s="38">
        <v>0.1</v>
      </c>
      <c r="E20" s="38">
        <v>0.28055262565612793</v>
      </c>
      <c r="F20" s="38">
        <v>0.65842729806900024</v>
      </c>
      <c r="G20" s="38">
        <v>0.34157270193099976</v>
      </c>
      <c r="H20" s="93">
        <f t="shared" si="1"/>
        <v>1.2464667853383626</v>
      </c>
      <c r="I20" s="93">
        <f t="shared" si="2"/>
        <v>1.9276344226184898</v>
      </c>
      <c r="J20" s="93">
        <f t="shared" si="3"/>
        <v>1.642058810754071</v>
      </c>
      <c r="K20" s="20"/>
      <c r="L20" s="21"/>
    </row>
    <row r="21" spans="1:12" ht="18" customHeight="1">
      <c r="A21" s="78"/>
      <c r="B21" s="7"/>
      <c r="C21" s="9" t="s">
        <v>575</v>
      </c>
      <c r="D21" s="38">
        <v>0.1</v>
      </c>
      <c r="E21" s="38">
        <v>0.19521047174930573</v>
      </c>
      <c r="F21" s="38">
        <v>0.61735045909881592</v>
      </c>
      <c r="G21" s="38">
        <v>0.38264954090118408</v>
      </c>
      <c r="H21" s="93">
        <f t="shared" si="1"/>
        <v>1.1619584778530152</v>
      </c>
      <c r="I21" s="93">
        <f t="shared" si="2"/>
        <v>1.6133573756416484</v>
      </c>
      <c r="J21" s="93">
        <f t="shared" si="3"/>
        <v>1.3743413494187011</v>
      </c>
      <c r="K21" s="20"/>
      <c r="L21" s="21"/>
    </row>
    <row r="22" spans="1:12" ht="18" customHeight="1">
      <c r="A22" s="78"/>
      <c r="B22" s="7"/>
      <c r="C22" s="9" t="s">
        <v>576</v>
      </c>
      <c r="D22" s="38">
        <v>0.1</v>
      </c>
      <c r="E22" s="38">
        <v>0.19521047174930573</v>
      </c>
      <c r="F22" s="38">
        <v>0.61735045909881592</v>
      </c>
      <c r="G22" s="38">
        <v>0.38264954090118408</v>
      </c>
      <c r="H22" s="93">
        <f t="shared" si="1"/>
        <v>1.1619584778530152</v>
      </c>
      <c r="I22" s="93">
        <f t="shared" si="2"/>
        <v>1.6133573756416484</v>
      </c>
      <c r="J22" s="93">
        <f t="shared" si="3"/>
        <v>1.3743413494187011</v>
      </c>
      <c r="K22" s="20"/>
      <c r="L22" s="21"/>
    </row>
    <row r="23" spans="1:12" ht="18" customHeight="1">
      <c r="A23" s="78"/>
      <c r="B23" s="7"/>
      <c r="C23" s="9" t="s">
        <v>577</v>
      </c>
      <c r="D23" s="38">
        <v>0.1</v>
      </c>
      <c r="E23" s="38">
        <v>0.1696169525384903</v>
      </c>
      <c r="F23" s="38">
        <v>0.56245177984237671</v>
      </c>
      <c r="G23" s="38">
        <v>0.43754822015762329</v>
      </c>
      <c r="H23" s="93">
        <f t="shared" si="1"/>
        <v>1.0466447031132333</v>
      </c>
      <c r="I23" s="93">
        <f t="shared" si="2"/>
        <v>1.2854623877563893</v>
      </c>
      <c r="J23" s="93">
        <f t="shared" si="3"/>
        <v>1.095023420904176</v>
      </c>
      <c r="K23" s="20"/>
      <c r="L23" s="21"/>
    </row>
    <row r="24" spans="1:12" ht="18" customHeight="1">
      <c r="A24" s="78"/>
      <c r="B24" s="7"/>
      <c r="C24" s="9" t="s">
        <v>578</v>
      </c>
      <c r="D24" s="38">
        <v>0.1</v>
      </c>
      <c r="E24" s="38">
        <v>0.14526024460792542</v>
      </c>
      <c r="F24" s="38">
        <v>0.51325929164886475</v>
      </c>
      <c r="G24" s="38">
        <v>0.48674070835113525</v>
      </c>
      <c r="H24" s="93">
        <f t="shared" si="1"/>
        <v>0.94485267664022177</v>
      </c>
      <c r="I24" s="93">
        <f t="shared" si="2"/>
        <v>1.0544819507444998</v>
      </c>
      <c r="J24" s="93">
        <f t="shared" si="3"/>
        <v>1.1132605390317127</v>
      </c>
      <c r="K24" s="20"/>
      <c r="L24" s="21"/>
    </row>
    <row r="25" spans="1:12" ht="18" customHeight="1">
      <c r="A25" s="78"/>
      <c r="B25" s="7"/>
      <c r="C25" s="9" t="s">
        <v>579</v>
      </c>
      <c r="D25" s="38">
        <v>0.1</v>
      </c>
      <c r="E25" s="38">
        <v>0.15570247173309326</v>
      </c>
      <c r="F25" s="38">
        <v>0.45319336652755737</v>
      </c>
      <c r="G25" s="38">
        <v>0.54680663347244263</v>
      </c>
      <c r="H25" s="93">
        <f t="shared" si="1"/>
        <v>0.82354196116569967</v>
      </c>
      <c r="I25" s="93">
        <f t="shared" si="2"/>
        <v>1.2065636301390852</v>
      </c>
      <c r="J25" s="93">
        <f t="shared" si="3"/>
        <v>1.416400905560476</v>
      </c>
      <c r="K25" s="20"/>
      <c r="L25" s="21"/>
    </row>
    <row r="26" spans="1:12" ht="18" customHeight="1">
      <c r="A26" s="78"/>
      <c r="B26" s="7"/>
      <c r="C26" s="9" t="s">
        <v>580</v>
      </c>
      <c r="D26" s="38">
        <v>0.1</v>
      </c>
      <c r="E26" s="38">
        <v>0.14898151159286499</v>
      </c>
      <c r="F26" s="38">
        <v>0.38237014412879944</v>
      </c>
      <c r="G26" s="38">
        <v>0.61762982606887817</v>
      </c>
      <c r="H26" s="93">
        <f t="shared" si="1"/>
        <v>0.6841890238957018</v>
      </c>
      <c r="I26" s="93">
        <f t="shared" si="2"/>
        <v>1.615266744576513</v>
      </c>
      <c r="J26" s="93">
        <f t="shared" si="3"/>
        <v>1.8961828639540248</v>
      </c>
      <c r="K26" s="20"/>
      <c r="L26" s="21"/>
    </row>
    <row r="27" spans="1:12" ht="18" customHeight="1">
      <c r="A27" s="78"/>
      <c r="B27" s="7"/>
      <c r="C27" s="9" t="s">
        <v>581</v>
      </c>
      <c r="D27" s="38">
        <v>0.1</v>
      </c>
      <c r="E27" s="38">
        <v>9.9461764097213745E-2</v>
      </c>
      <c r="F27" s="38">
        <v>0.32406216859817505</v>
      </c>
      <c r="G27" s="38">
        <v>0.67593783140182495</v>
      </c>
      <c r="H27" s="93">
        <f t="shared" si="1"/>
        <v>0.57099378949244217</v>
      </c>
      <c r="I27" s="93">
        <f t="shared" si="2"/>
        <v>2.0858276494469878</v>
      </c>
      <c r="J27" s="93">
        <f t="shared" si="3"/>
        <v>2.4485804956504711</v>
      </c>
      <c r="K27" s="20"/>
      <c r="L27" s="21"/>
    </row>
    <row r="28" spans="1:12" ht="18" customHeight="1">
      <c r="A28" s="78"/>
      <c r="B28" s="7"/>
      <c r="C28" s="9" t="s">
        <v>582</v>
      </c>
      <c r="D28" s="38">
        <v>0.05</v>
      </c>
      <c r="E28" s="38">
        <v>8.6807325482368469E-2</v>
      </c>
      <c r="F28" s="38">
        <v>0.30505117774009705</v>
      </c>
      <c r="G28" s="38">
        <v>0.69494885206222534</v>
      </c>
      <c r="H28" s="93">
        <f t="shared" si="1"/>
        <v>0.55034139843290342</v>
      </c>
      <c r="I28" s="93">
        <f t="shared" si="2"/>
        <v>2.2781387867584204</v>
      </c>
      <c r="J28" s="93">
        <f t="shared" si="3"/>
        <v>2.6743370676481524</v>
      </c>
      <c r="K28" s="20"/>
      <c r="L28" s="21"/>
    </row>
    <row r="29" spans="1:12" ht="18" customHeight="1" thickBot="1">
      <c r="A29" s="78"/>
      <c r="B29" s="83"/>
      <c r="C29" s="44" t="s">
        <v>583</v>
      </c>
      <c r="D29" s="36">
        <v>0.01</v>
      </c>
      <c r="E29" s="36">
        <v>0.10037485510110855</v>
      </c>
      <c r="F29" s="36">
        <v>0.27476844191551208</v>
      </c>
      <c r="G29" s="36">
        <v>0.72523152828216553</v>
      </c>
      <c r="H29" s="94">
        <f t="shared" si="1"/>
        <v>0.50599001763796547</v>
      </c>
      <c r="I29" s="94">
        <f t="shared" si="2"/>
        <v>2.6394277471067387</v>
      </c>
      <c r="J29" s="94">
        <f t="shared" si="3"/>
        <v>3.0984589273028909</v>
      </c>
      <c r="K29" s="20"/>
      <c r="L29" s="21"/>
    </row>
    <row r="30" spans="1:12" ht="18" customHeight="1" thickTop="1">
      <c r="A30" s="2"/>
      <c r="B30" s="4" t="s">
        <v>429</v>
      </c>
      <c r="C30" s="28" t="s">
        <v>572</v>
      </c>
      <c r="D30" s="34">
        <v>0.1</v>
      </c>
      <c r="E30" s="34">
        <v>0.19333308935165405</v>
      </c>
      <c r="F30" s="34">
        <v>0.53681939840316772</v>
      </c>
      <c r="G30" s="34">
        <v>0.46318060159683228</v>
      </c>
      <c r="H30" s="92">
        <f t="shared" si="1"/>
        <v>0.9934502286971908</v>
      </c>
      <c r="I30" s="92">
        <f t="shared" si="2"/>
        <v>1.1589850623114677</v>
      </c>
      <c r="J30" s="92">
        <f t="shared" si="3"/>
        <v>1.0128803062774543</v>
      </c>
      <c r="K30" s="20"/>
      <c r="L30" s="21"/>
    </row>
    <row r="31" spans="1:12" ht="18" customHeight="1">
      <c r="A31" s="2"/>
      <c r="B31" s="86">
        <f>0.1*SUM(ABS(F30-F$5),ABS(F31-F$5),ABS(F32-F$5),ABS(F33-F$5),ABS(F34-F$5),ABS(F35-F$5),ABS(F36-F$5),ABS(F37-F$5),ABS(F38-F$5),ABS(F39-F$5))</f>
        <v>9.9797129631042491E-3</v>
      </c>
      <c r="C31" s="9" t="s">
        <v>573</v>
      </c>
      <c r="D31" s="38">
        <v>0.1</v>
      </c>
      <c r="E31" s="38">
        <v>0.19333308935165405</v>
      </c>
      <c r="F31" s="38">
        <v>0.53681939840316772</v>
      </c>
      <c r="G31" s="38">
        <v>0.46318060159683228</v>
      </c>
      <c r="H31" s="93">
        <f t="shared" si="1"/>
        <v>0.9934502286971908</v>
      </c>
      <c r="I31" s="93">
        <f t="shared" si="2"/>
        <v>1.1589850623114677</v>
      </c>
      <c r="J31" s="93">
        <f t="shared" si="3"/>
        <v>1.0128803062774543</v>
      </c>
    </row>
    <row r="32" spans="1:12" ht="18" customHeight="1">
      <c r="A32" s="2"/>
      <c r="B32" s="7"/>
      <c r="C32" s="9" t="s">
        <v>574</v>
      </c>
      <c r="D32" s="38">
        <v>0.1</v>
      </c>
      <c r="E32" s="38">
        <v>0.19333308935165405</v>
      </c>
      <c r="F32" s="38">
        <v>0.53681939840316772</v>
      </c>
      <c r="G32" s="38">
        <v>0.46318060159683228</v>
      </c>
      <c r="H32" s="93">
        <f t="shared" si="1"/>
        <v>0.9934502286971908</v>
      </c>
      <c r="I32" s="93">
        <f t="shared" si="2"/>
        <v>1.1589850623114677</v>
      </c>
      <c r="J32" s="93">
        <f t="shared" si="3"/>
        <v>1.0128803062774543</v>
      </c>
    </row>
    <row r="33" spans="1:10" ht="18" customHeight="1">
      <c r="A33" s="2"/>
      <c r="B33" s="7"/>
      <c r="C33" s="9" t="s">
        <v>575</v>
      </c>
      <c r="D33" s="38">
        <v>0.1</v>
      </c>
      <c r="E33" s="38">
        <v>0.19800496101379395</v>
      </c>
      <c r="F33" s="38">
        <v>0.53838229179382324</v>
      </c>
      <c r="G33" s="38">
        <v>0.46161770820617676</v>
      </c>
      <c r="H33" s="93">
        <f t="shared" si="1"/>
        <v>0.99666973355824595</v>
      </c>
      <c r="I33" s="93">
        <f t="shared" si="2"/>
        <v>1.1662947114527946</v>
      </c>
      <c r="J33" s="93">
        <f t="shared" si="3"/>
        <v>1.0065321683768498</v>
      </c>
    </row>
    <row r="34" spans="1:10" ht="18" customHeight="1">
      <c r="A34" s="2"/>
      <c r="B34" s="7"/>
      <c r="C34" s="9" t="s">
        <v>576</v>
      </c>
      <c r="D34" s="38">
        <v>0.1</v>
      </c>
      <c r="E34" s="38">
        <v>0.23860104382038116</v>
      </c>
      <c r="F34" s="38">
        <v>0.55277055501937866</v>
      </c>
      <c r="G34" s="38">
        <v>0.44722944498062134</v>
      </c>
      <c r="H34" s="93">
        <f t="shared" si="1"/>
        <v>1.0262155906617421</v>
      </c>
      <c r="I34" s="93">
        <f t="shared" si="2"/>
        <v>1.2359887329049422</v>
      </c>
      <c r="J34" s="93">
        <f t="shared" si="3"/>
        <v>1.0528792000416587</v>
      </c>
    </row>
    <row r="35" spans="1:10" ht="18" customHeight="1">
      <c r="A35" s="2"/>
      <c r="B35" s="7"/>
      <c r="C35" s="9" t="s">
        <v>577</v>
      </c>
      <c r="D35" s="38">
        <v>0.1</v>
      </c>
      <c r="E35" s="38">
        <v>0.23860104382038116</v>
      </c>
      <c r="F35" s="38">
        <v>0.55277055501937866</v>
      </c>
      <c r="G35" s="38">
        <v>0.44722944498062134</v>
      </c>
      <c r="H35" s="93">
        <f t="shared" si="1"/>
        <v>1.0262155906617421</v>
      </c>
      <c r="I35" s="93">
        <f t="shared" si="2"/>
        <v>1.2359887329049422</v>
      </c>
      <c r="J35" s="93">
        <f t="shared" si="3"/>
        <v>1.0528792000416587</v>
      </c>
    </row>
    <row r="36" spans="1:10" ht="18" customHeight="1">
      <c r="A36" s="2"/>
      <c r="B36" s="7"/>
      <c r="C36" s="9" t="s">
        <v>578</v>
      </c>
      <c r="D36" s="38">
        <v>0.1</v>
      </c>
      <c r="E36" s="38">
        <v>0.23860104382038116</v>
      </c>
      <c r="F36" s="38">
        <v>0.55277055501937866</v>
      </c>
      <c r="G36" s="38">
        <v>0.44722944498062134</v>
      </c>
      <c r="H36" s="93">
        <f t="shared" si="1"/>
        <v>1.0262155906617421</v>
      </c>
      <c r="I36" s="93">
        <f t="shared" si="2"/>
        <v>1.2359887329049422</v>
      </c>
      <c r="J36" s="93">
        <f t="shared" si="3"/>
        <v>1.0528792000416587</v>
      </c>
    </row>
    <row r="37" spans="1:10" ht="18" customHeight="1">
      <c r="A37" s="2"/>
      <c r="B37" s="7"/>
      <c r="C37" s="9" t="s">
        <v>579</v>
      </c>
      <c r="D37" s="38">
        <v>0.1</v>
      </c>
      <c r="E37" s="38">
        <v>0.21055206656455994</v>
      </c>
      <c r="F37" s="38">
        <v>0.55316728353500366</v>
      </c>
      <c r="G37" s="38">
        <v>0.44683274626731873</v>
      </c>
      <c r="H37" s="93">
        <f t="shared" si="1"/>
        <v>1.0271406978026718</v>
      </c>
      <c r="I37" s="93">
        <f t="shared" si="2"/>
        <v>1.2379739959760474</v>
      </c>
      <c r="J37" s="93">
        <f t="shared" si="3"/>
        <v>1.0545703499191053</v>
      </c>
    </row>
    <row r="38" spans="1:10" ht="18" customHeight="1">
      <c r="A38" s="2"/>
      <c r="B38" s="7"/>
      <c r="C38" s="9" t="s">
        <v>580</v>
      </c>
      <c r="D38" s="38">
        <v>0.1</v>
      </c>
      <c r="E38" s="38">
        <v>0.18440680205821991</v>
      </c>
      <c r="F38" s="38">
        <v>0.53964823484420776</v>
      </c>
      <c r="G38" s="38">
        <v>0.46035173535346985</v>
      </c>
      <c r="H38" s="93">
        <f t="shared" si="1"/>
        <v>0.99927424267337517</v>
      </c>
      <c r="I38" s="93">
        <f t="shared" si="2"/>
        <v>1.1722519075420077</v>
      </c>
      <c r="J38" s="93">
        <f t="shared" si="3"/>
        <v>1.0014170132763149</v>
      </c>
    </row>
    <row r="39" spans="1:10" ht="18" customHeight="1">
      <c r="A39" s="2"/>
      <c r="B39" s="7"/>
      <c r="C39" s="9" t="s">
        <v>581</v>
      </c>
      <c r="D39" s="38">
        <v>0.1</v>
      </c>
      <c r="E39" s="38">
        <v>0.13999687135219574</v>
      </c>
      <c r="F39" s="38">
        <v>0.50319314002990723</v>
      </c>
      <c r="G39" s="38">
        <v>0.49680688977241516</v>
      </c>
      <c r="H39" s="93">
        <f t="shared" si="1"/>
        <v>0.9242102031691577</v>
      </c>
      <c r="I39" s="93">
        <f t="shared" si="2"/>
        <v>1.0128546535371892</v>
      </c>
      <c r="J39" s="93">
        <f t="shared" si="3"/>
        <v>1.1590145542921166</v>
      </c>
    </row>
    <row r="40" spans="1:10" ht="18" customHeight="1">
      <c r="A40" s="2"/>
      <c r="B40" s="7"/>
      <c r="C40" s="9" t="s">
        <v>582</v>
      </c>
      <c r="D40" s="38">
        <v>0.05</v>
      </c>
      <c r="E40" s="38">
        <v>0.12269794940948486</v>
      </c>
      <c r="F40" s="38">
        <v>0.49470558762550354</v>
      </c>
      <c r="G40" s="38">
        <v>0.50529444217681885</v>
      </c>
      <c r="H40" s="93">
        <f t="shared" si="1"/>
        <v>0.91166252087055499</v>
      </c>
      <c r="I40" s="93">
        <f t="shared" si="2"/>
        <v>1.0214044176100048</v>
      </c>
      <c r="J40" s="93">
        <f t="shared" si="3"/>
        <v>1.199040072076027</v>
      </c>
    </row>
    <row r="41" spans="1:10" ht="18" customHeight="1" thickBot="1">
      <c r="A41" s="2"/>
      <c r="B41" s="10"/>
      <c r="C41" s="44" t="s">
        <v>583</v>
      </c>
      <c r="D41" s="36">
        <v>0.01</v>
      </c>
      <c r="E41" s="36">
        <v>0.12269795686006546</v>
      </c>
      <c r="F41" s="36">
        <v>0.49470555782318115</v>
      </c>
      <c r="G41" s="36">
        <v>0.50529444217681885</v>
      </c>
      <c r="H41" s="94">
        <f t="shared" si="1"/>
        <v>0.91526596407937577</v>
      </c>
      <c r="I41" s="94">
        <f t="shared" si="2"/>
        <v>1.0214044176100048</v>
      </c>
      <c r="J41" s="94">
        <f t="shared" si="3"/>
        <v>1.199040072076027</v>
      </c>
    </row>
    <row r="42" spans="1:10" ht="18" customHeight="1" thickTop="1">
      <c r="A42" s="2"/>
      <c r="I42" s="2"/>
    </row>
    <row r="43" spans="1:10" ht="18" customHeight="1" thickBot="1">
      <c r="A43" s="2"/>
      <c r="B43" s="2"/>
      <c r="C43" s="2"/>
      <c r="D43" s="26"/>
      <c r="E43" s="26"/>
      <c r="F43" s="26"/>
      <c r="G43" s="26"/>
      <c r="H43" s="26"/>
      <c r="I43" s="2"/>
    </row>
    <row r="44" spans="1:10" ht="18" customHeight="1" thickTop="1">
      <c r="A44" s="2"/>
      <c r="B44" s="172"/>
      <c r="C44" s="173"/>
      <c r="D44" s="173"/>
      <c r="E44" s="173"/>
      <c r="F44" s="173"/>
      <c r="G44" s="173"/>
      <c r="H44" s="173"/>
      <c r="I44" s="173"/>
      <c r="J44" s="200"/>
    </row>
    <row r="45" spans="1:10" ht="18" customHeight="1">
      <c r="A45" s="2"/>
      <c r="B45" s="174"/>
      <c r="C45" s="175"/>
      <c r="D45" s="175"/>
      <c r="E45" s="175"/>
      <c r="F45" s="175"/>
      <c r="G45" s="175"/>
      <c r="H45" s="175"/>
      <c r="I45" s="175"/>
      <c r="J45" s="201"/>
    </row>
    <row r="46" spans="1:10" ht="18" customHeight="1">
      <c r="A46" s="2"/>
      <c r="B46" s="174"/>
      <c r="C46" s="175"/>
      <c r="D46" s="175"/>
      <c r="E46" s="175"/>
      <c r="F46" s="175"/>
      <c r="G46" s="175"/>
      <c r="H46" s="175"/>
      <c r="I46" s="175"/>
      <c r="J46" s="201"/>
    </row>
    <row r="47" spans="1:10" ht="18" customHeight="1">
      <c r="A47" s="2"/>
      <c r="B47" s="174"/>
      <c r="C47" s="175"/>
      <c r="D47" s="175"/>
      <c r="E47" s="175"/>
      <c r="F47" s="175"/>
      <c r="G47" s="175"/>
      <c r="H47" s="175"/>
      <c r="I47" s="175"/>
      <c r="J47" s="201"/>
    </row>
    <row r="48" spans="1:10" ht="18" customHeight="1">
      <c r="A48" s="2"/>
      <c r="B48" s="174"/>
      <c r="C48" s="175"/>
      <c r="D48" s="175"/>
      <c r="E48" s="175"/>
      <c r="F48" s="175"/>
      <c r="G48" s="175"/>
      <c r="H48" s="175"/>
      <c r="I48" s="175"/>
      <c r="J48" s="201"/>
    </row>
    <row r="49" spans="1:10" ht="18" customHeight="1">
      <c r="A49" s="2"/>
      <c r="B49" s="174"/>
      <c r="C49" s="175"/>
      <c r="D49" s="175"/>
      <c r="E49" s="175"/>
      <c r="F49" s="175"/>
      <c r="G49" s="175"/>
      <c r="H49" s="175"/>
      <c r="I49" s="175"/>
      <c r="J49" s="201"/>
    </row>
    <row r="50" spans="1:10" ht="18" customHeight="1">
      <c r="A50" s="2"/>
      <c r="B50" s="174"/>
      <c r="C50" s="175"/>
      <c r="D50" s="175"/>
      <c r="E50" s="175"/>
      <c r="F50" s="175"/>
      <c r="G50" s="175"/>
      <c r="H50" s="175"/>
      <c r="I50" s="175"/>
      <c r="J50" s="201"/>
    </row>
    <row r="51" spans="1:10" ht="18" customHeight="1">
      <c r="A51" s="2"/>
      <c r="B51" s="174"/>
      <c r="C51" s="175"/>
      <c r="D51" s="175"/>
      <c r="E51" s="175"/>
      <c r="F51" s="175"/>
      <c r="G51" s="175"/>
      <c r="H51" s="175"/>
      <c r="I51" s="175"/>
      <c r="J51" s="201"/>
    </row>
    <row r="52" spans="1:10" ht="18" customHeight="1">
      <c r="A52" s="2"/>
      <c r="B52" s="174"/>
      <c r="C52" s="175"/>
      <c r="D52" s="175"/>
      <c r="E52" s="175"/>
      <c r="F52" s="175"/>
      <c r="G52" s="175"/>
      <c r="H52" s="175"/>
      <c r="I52" s="175"/>
      <c r="J52" s="201"/>
    </row>
    <row r="53" spans="1:10" ht="18" customHeight="1">
      <c r="A53" s="2"/>
      <c r="B53" s="174"/>
      <c r="C53" s="175"/>
      <c r="D53" s="175"/>
      <c r="E53" s="175"/>
      <c r="F53" s="175"/>
      <c r="G53" s="175"/>
      <c r="H53" s="175"/>
      <c r="I53" s="175"/>
      <c r="J53" s="201"/>
    </row>
    <row r="54" spans="1:10" ht="18" customHeight="1">
      <c r="A54" s="2"/>
      <c r="B54" s="174"/>
      <c r="C54" s="175"/>
      <c r="D54" s="175"/>
      <c r="E54" s="175"/>
      <c r="F54" s="175"/>
      <c r="G54" s="175"/>
      <c r="H54" s="175"/>
      <c r="I54" s="175"/>
      <c r="J54" s="201"/>
    </row>
    <row r="55" spans="1:10" ht="18" customHeight="1" thickBot="1">
      <c r="A55" s="2"/>
      <c r="B55" s="231"/>
      <c r="C55" s="232"/>
      <c r="D55" s="232"/>
      <c r="E55" s="232"/>
      <c r="F55" s="232"/>
      <c r="G55" s="232"/>
      <c r="H55" s="232"/>
      <c r="I55" s="232"/>
      <c r="J55" s="233"/>
    </row>
    <row r="56" spans="1:10" ht="18" customHeight="1" thickTop="1">
      <c r="A56" s="2"/>
      <c r="B56" s="2"/>
      <c r="C56" s="2"/>
      <c r="D56" s="3"/>
      <c r="E56" s="3"/>
      <c r="F56" s="3"/>
      <c r="G56" s="3"/>
      <c r="H56" s="3"/>
      <c r="I56" s="2"/>
    </row>
    <row r="57" spans="1:10" ht="18" customHeight="1">
      <c r="A57" s="2"/>
      <c r="B57" s="2"/>
      <c r="C57" s="2"/>
      <c r="D57" s="2"/>
      <c r="E57" s="2"/>
      <c r="F57" s="2"/>
      <c r="G57" s="2"/>
      <c r="H57" s="2"/>
      <c r="I57" s="2"/>
    </row>
  </sheetData>
  <mergeCells count="2">
    <mergeCell ref="B2:J2"/>
    <mergeCell ref="B44:J55"/>
  </mergeCells>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workbookViewId="0"/>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34" t="s">
        <v>598</v>
      </c>
      <c r="C2" s="235"/>
      <c r="D2" s="235"/>
      <c r="E2" s="235"/>
      <c r="F2" s="235"/>
      <c r="G2" s="235"/>
      <c r="H2" s="235"/>
      <c r="I2" s="235"/>
      <c r="J2" s="236"/>
    </row>
    <row r="3" spans="1:12" ht="18" customHeight="1" thickTop="1" thickBot="1">
      <c r="A3" s="2"/>
      <c r="B3" s="2"/>
      <c r="C3" s="2"/>
      <c r="D3" s="2"/>
      <c r="E3" s="2"/>
      <c r="F3" s="2"/>
      <c r="G3" s="2"/>
      <c r="H3" s="2"/>
      <c r="I3" s="2"/>
    </row>
    <row r="4" spans="1:12" ht="73.95" customHeight="1" thickTop="1" thickBot="1">
      <c r="A4" s="2"/>
      <c r="B4" s="4"/>
      <c r="C4" s="5"/>
      <c r="D4" s="73"/>
      <c r="E4" s="73" t="s">
        <v>211</v>
      </c>
      <c r="F4" s="73" t="s">
        <v>407</v>
      </c>
      <c r="G4" s="73" t="s">
        <v>408</v>
      </c>
      <c r="H4" s="88" t="s">
        <v>32</v>
      </c>
      <c r="I4" s="88" t="s">
        <v>197</v>
      </c>
      <c r="J4" s="88" t="s">
        <v>198</v>
      </c>
    </row>
    <row r="5" spans="1:12" ht="18" customHeight="1" thickTop="1" thickBot="1">
      <c r="A5" s="2"/>
      <c r="B5" s="4" t="s">
        <v>10</v>
      </c>
      <c r="C5" s="5"/>
      <c r="D5" s="34">
        <v>1</v>
      </c>
      <c r="E5" s="34">
        <v>0.32572808861732483</v>
      </c>
      <c r="F5" s="34">
        <v>0.47200000286102295</v>
      </c>
      <c r="G5" s="34">
        <v>0.52799999713897705</v>
      </c>
      <c r="H5" s="89">
        <f>F5/F5</f>
        <v>1</v>
      </c>
      <c r="I5" s="89">
        <f>MAX(F5/(1-F5),G5/(1-G5))</f>
        <v>1.1186440549544718</v>
      </c>
      <c r="J5" s="89">
        <f t="shared" ref="J5:J14" si="0">MAX((F5/(1-F5))/(F$5/(1-F$5)),(G5/(1-G5))/(G$5/(1-G$5)))</f>
        <v>1</v>
      </c>
    </row>
    <row r="6" spans="1:12" ht="18" customHeight="1" thickTop="1">
      <c r="A6" s="2"/>
      <c r="B6" s="4" t="s">
        <v>584</v>
      </c>
      <c r="C6" s="5" t="s">
        <v>572</v>
      </c>
      <c r="D6" s="34">
        <v>0.1</v>
      </c>
      <c r="E6" s="34">
        <v>0.37233617901802063</v>
      </c>
      <c r="F6" s="34">
        <v>0.44207030534744263</v>
      </c>
      <c r="G6" s="34">
        <v>0.55792969465255737</v>
      </c>
      <c r="H6" s="89">
        <f t="shared" ref="H6:H41" si="1">F6/(((1-E$5)*F$5-(1-E6)*D6*F6)/((1-E$5)-(1-E6)*D6))</f>
        <v>0.93053316378163553</v>
      </c>
      <c r="I6" s="89">
        <f t="shared" ref="I6:I41" si="2">MAX(F6/(1-F6),G6/(1-G6))</f>
        <v>1.262083627657496</v>
      </c>
      <c r="J6" s="89">
        <f t="shared" si="0"/>
        <v>1.1282262861611168</v>
      </c>
    </row>
    <row r="7" spans="1:12" ht="18" customHeight="1">
      <c r="A7" s="48"/>
      <c r="B7" s="86">
        <f>0.1*SUM(ABS(F6-F$5),ABS(F7-F$5),ABS(F8-F$5),ABS(F9-F$5),ABS(F10-F$5),ABS(F11-F$5),ABS(F12-F$5),ABS(F13-F$5),ABS(F14-F$5),ABS(F15-F$5))</f>
        <v>5.0081291794776918E-2</v>
      </c>
      <c r="C7" s="8" t="s">
        <v>573</v>
      </c>
      <c r="D7" s="38">
        <v>0.1</v>
      </c>
      <c r="E7" s="38">
        <v>0.34682464599609375</v>
      </c>
      <c r="F7" s="38">
        <v>0.49127432703971863</v>
      </c>
      <c r="G7" s="38">
        <v>0.50872570276260376</v>
      </c>
      <c r="H7" s="91">
        <f t="shared" si="1"/>
        <v>1.0454144327520685</v>
      </c>
      <c r="I7" s="91">
        <f t="shared" si="2"/>
        <v>1.035522732663489</v>
      </c>
      <c r="J7" s="91">
        <f t="shared" si="0"/>
        <v>1.0802700443577713</v>
      </c>
      <c r="L7" s="31"/>
    </row>
    <row r="8" spans="1:12" ht="18" customHeight="1">
      <c r="A8" s="48"/>
      <c r="B8" s="60" t="s">
        <v>659</v>
      </c>
      <c r="C8" s="8" t="s">
        <v>574</v>
      </c>
      <c r="D8" s="38">
        <v>0.1</v>
      </c>
      <c r="E8" s="38">
        <v>0.32886669039726257</v>
      </c>
      <c r="F8" s="38">
        <v>0.54717987775802612</v>
      </c>
      <c r="G8" s="38">
        <v>0.45282012224197388</v>
      </c>
      <c r="H8" s="91">
        <f t="shared" si="1"/>
        <v>1.1800557218938672</v>
      </c>
      <c r="I8" s="91">
        <f t="shared" si="2"/>
        <v>1.2083824257828126</v>
      </c>
      <c r="J8" s="91">
        <f t="shared" si="0"/>
        <v>1.3517498167134068</v>
      </c>
      <c r="K8" s="20"/>
      <c r="L8" s="21"/>
    </row>
    <row r="9" spans="1:12" ht="18" customHeight="1">
      <c r="A9" s="48"/>
      <c r="B9" s="7"/>
      <c r="C9" s="8" t="s">
        <v>575</v>
      </c>
      <c r="D9" s="38">
        <v>0.1</v>
      </c>
      <c r="E9" s="38">
        <v>0.32408994436264038</v>
      </c>
      <c r="F9" s="38">
        <v>0.56155037879943848</v>
      </c>
      <c r="G9" s="38">
        <v>0.43844962120056152</v>
      </c>
      <c r="H9" s="91">
        <f t="shared" si="1"/>
        <v>1.2154162547237535</v>
      </c>
      <c r="I9" s="91">
        <f t="shared" si="2"/>
        <v>1.280763744901416</v>
      </c>
      <c r="J9" s="91">
        <f t="shared" si="0"/>
        <v>1.4327187490351949</v>
      </c>
      <c r="K9" s="20"/>
      <c r="L9" s="21"/>
    </row>
    <row r="10" spans="1:12" ht="18" customHeight="1">
      <c r="A10" s="48"/>
      <c r="B10" s="7" t="s">
        <v>848</v>
      </c>
      <c r="C10" s="8" t="s">
        <v>576</v>
      </c>
      <c r="D10" s="38">
        <v>0.1</v>
      </c>
      <c r="E10" s="38">
        <v>0.30763363838195801</v>
      </c>
      <c r="F10" s="38">
        <v>0.53416132926940918</v>
      </c>
      <c r="G10" s="38">
        <v>0.46583867073059082</v>
      </c>
      <c r="H10" s="91">
        <f t="shared" si="1"/>
        <v>1.1490141770107234</v>
      </c>
      <c r="I10" s="91">
        <f t="shared" si="2"/>
        <v>1.1466659228433431</v>
      </c>
      <c r="J10" s="91">
        <f t="shared" si="0"/>
        <v>1.2827110176075891</v>
      </c>
      <c r="K10" s="20"/>
      <c r="L10" s="21"/>
    </row>
    <row r="11" spans="1:12" ht="18" customHeight="1">
      <c r="A11" s="48"/>
      <c r="B11" s="43">
        <f>AVERAGE(E6:E10)-AVERAGE(E11:E15)</f>
        <v>7.9537764191627502E-2</v>
      </c>
      <c r="C11" s="8" t="s">
        <v>577</v>
      </c>
      <c r="D11" s="38">
        <v>0.1</v>
      </c>
      <c r="E11" s="38">
        <v>0.29953405261039734</v>
      </c>
      <c r="F11" s="38">
        <v>0.52115339040756226</v>
      </c>
      <c r="G11" s="38">
        <v>0.47884660959243774</v>
      </c>
      <c r="H11" s="91">
        <f t="shared" si="1"/>
        <v>1.117631208005768</v>
      </c>
      <c r="I11" s="91">
        <f t="shared" si="2"/>
        <v>1.0883514260467109</v>
      </c>
      <c r="J11" s="91">
        <f t="shared" si="0"/>
        <v>1.2174778524483747</v>
      </c>
      <c r="K11" s="20"/>
      <c r="L11" s="21"/>
    </row>
    <row r="12" spans="1:12" ht="18" customHeight="1">
      <c r="A12" s="48"/>
      <c r="B12" s="7"/>
      <c r="C12" s="8" t="s">
        <v>578</v>
      </c>
      <c r="D12" s="38">
        <v>0.1</v>
      </c>
      <c r="E12" s="38">
        <v>0.2784721851348877</v>
      </c>
      <c r="F12" s="38">
        <v>0.48567402362823486</v>
      </c>
      <c r="G12" s="38">
        <v>0.51432597637176514</v>
      </c>
      <c r="H12" s="91">
        <f t="shared" si="1"/>
        <v>1.0325549610445033</v>
      </c>
      <c r="I12" s="91">
        <f t="shared" si="2"/>
        <v>1.0589942046508591</v>
      </c>
      <c r="J12" s="91">
        <f t="shared" si="0"/>
        <v>1.056326890214927</v>
      </c>
      <c r="K12" s="20"/>
      <c r="L12" s="21"/>
    </row>
    <row r="13" spans="1:12" ht="18" customHeight="1">
      <c r="A13" s="48"/>
      <c r="B13" s="7"/>
      <c r="C13" s="8" t="s">
        <v>579</v>
      </c>
      <c r="D13" s="38">
        <v>0.1</v>
      </c>
      <c r="E13" s="38">
        <v>0.26860272884368896</v>
      </c>
      <c r="F13" s="38">
        <v>0.46975171566009521</v>
      </c>
      <c r="G13" s="38">
        <v>0.53024828433990479</v>
      </c>
      <c r="H13" s="91">
        <f t="shared" si="1"/>
        <v>0.99466022139414323</v>
      </c>
      <c r="I13" s="91">
        <f t="shared" si="2"/>
        <v>1.1287841356679236</v>
      </c>
      <c r="J13" s="91">
        <f t="shared" si="0"/>
        <v>1.0090646177115423</v>
      </c>
      <c r="K13" s="20"/>
      <c r="L13" s="21"/>
    </row>
    <row r="14" spans="1:12" ht="18" customHeight="1">
      <c r="A14" s="48"/>
      <c r="B14" s="7"/>
      <c r="C14" s="8" t="s">
        <v>580</v>
      </c>
      <c r="D14" s="38">
        <v>0.1</v>
      </c>
      <c r="E14" s="38">
        <v>0.22216334939002991</v>
      </c>
      <c r="F14" s="38">
        <v>0.41705599427223206</v>
      </c>
      <c r="G14" s="38">
        <v>0.58294403553009033</v>
      </c>
      <c r="H14" s="91">
        <f t="shared" si="1"/>
        <v>0.87038102932160111</v>
      </c>
      <c r="I14" s="91">
        <f t="shared" si="2"/>
        <v>1.3977597377633222</v>
      </c>
      <c r="J14" s="91">
        <f t="shared" si="0"/>
        <v>1.2495125071935507</v>
      </c>
      <c r="K14" s="20"/>
      <c r="L14" s="21"/>
    </row>
    <row r="15" spans="1:12" ht="18" customHeight="1">
      <c r="A15" s="48"/>
      <c r="B15" s="7"/>
      <c r="C15" s="8" t="s">
        <v>581</v>
      </c>
      <c r="D15" s="38">
        <v>0.1</v>
      </c>
      <c r="E15" s="38">
        <v>0.21328996121883392</v>
      </c>
      <c r="F15" s="38">
        <v>0.36730238795280457</v>
      </c>
      <c r="G15" s="38">
        <v>0.63269764184951782</v>
      </c>
      <c r="H15" s="91">
        <f t="shared" si="1"/>
        <v>0.75603197200277716</v>
      </c>
      <c r="I15" s="91">
        <f t="shared" si="2"/>
        <v>1.7225526267661597</v>
      </c>
      <c r="J15" s="91">
        <f>MAX((F15/(1-F15))/(F$5/(1-F$5)),(G15/(1-G15))/(G$5/(1-G$5)))</f>
        <v>1.5398576688777617</v>
      </c>
      <c r="K15" s="20"/>
      <c r="L15" s="21"/>
    </row>
    <row r="16" spans="1:12" ht="18" customHeight="1">
      <c r="A16" s="48"/>
      <c r="B16" s="7"/>
      <c r="C16" s="8" t="s">
        <v>582</v>
      </c>
      <c r="D16" s="38">
        <v>0.05</v>
      </c>
      <c r="E16" s="38">
        <v>0.23536808788776398</v>
      </c>
      <c r="F16" s="38">
        <v>0.35431832075119019</v>
      </c>
      <c r="G16" s="38">
        <v>0.64568167924880981</v>
      </c>
      <c r="H16" s="91">
        <f t="shared" si="1"/>
        <v>0.739590419011114</v>
      </c>
      <c r="I16" s="91">
        <f t="shared" si="2"/>
        <v>1.822320894612224</v>
      </c>
      <c r="J16" s="91">
        <f>MAX((F16/(1-F16))/(F$5/(1-F$5)),(G16/(1-G16))/(G$5/(1-G$5)))</f>
        <v>1.6290444547943281</v>
      </c>
      <c r="K16" s="20"/>
      <c r="L16" s="21"/>
    </row>
    <row r="17" spans="1:12" ht="18" customHeight="1" thickBot="1">
      <c r="A17" s="48"/>
      <c r="B17" s="7"/>
      <c r="C17" s="11" t="s">
        <v>583</v>
      </c>
      <c r="D17" s="36">
        <v>0.01</v>
      </c>
      <c r="E17" s="36">
        <v>0.30006164312362671</v>
      </c>
      <c r="F17" s="36">
        <v>0.26214650273323059</v>
      </c>
      <c r="G17" s="36">
        <v>0.73785346746444702</v>
      </c>
      <c r="H17" s="90">
        <f t="shared" si="1"/>
        <v>0.55281695616251614</v>
      </c>
      <c r="I17" s="90">
        <f t="shared" si="2"/>
        <v>2.8146604127383505</v>
      </c>
      <c r="J17" s="90">
        <f t="shared" ref="J17:J41" si="3">MAX((F17/(1-F17))/(F$5/(1-F$5)),(G17/(1-G17))/(G$5/(1-G$5)))</f>
        <v>2.5161358523940001</v>
      </c>
      <c r="K17" s="20"/>
      <c r="L17" s="21"/>
    </row>
    <row r="18" spans="1:12" ht="18" customHeight="1" thickTop="1">
      <c r="A18" s="78"/>
      <c r="B18" s="4" t="s">
        <v>404</v>
      </c>
      <c r="C18" s="28" t="s">
        <v>572</v>
      </c>
      <c r="D18" s="34">
        <v>0.1</v>
      </c>
      <c r="E18" s="34">
        <v>0.47612571716308594</v>
      </c>
      <c r="F18" s="34">
        <v>0.61890274286270142</v>
      </c>
      <c r="G18" s="34">
        <v>0.38109725713729858</v>
      </c>
      <c r="H18" s="92">
        <f t="shared" si="1"/>
        <v>1.3465386294516437</v>
      </c>
      <c r="I18" s="92">
        <f t="shared" si="2"/>
        <v>1.6240020920426836</v>
      </c>
      <c r="J18" s="92">
        <f t="shared" si="3"/>
        <v>1.8166802854971733</v>
      </c>
      <c r="K18" s="20"/>
      <c r="L18" s="21"/>
    </row>
    <row r="19" spans="1:12" ht="18" customHeight="1">
      <c r="A19" s="78"/>
      <c r="B19" s="86">
        <f>0.1*SUM(ABS(F18-F$5),ABS(F19-F$5),ABS(F20-F$5),ABS(F21-F$5),ABS(F22-F$5),ABS(F23-F$5),ABS(F24-F$5),ABS(F25-F$5),ABS(F26-F$5),ABS(F27-F$5))</f>
        <v>0.10096552073955536</v>
      </c>
      <c r="C19" s="9" t="s">
        <v>573</v>
      </c>
      <c r="D19" s="38">
        <v>0.1</v>
      </c>
      <c r="E19" s="38">
        <v>0.4287274181842804</v>
      </c>
      <c r="F19" s="38">
        <v>0.57601398229598999</v>
      </c>
      <c r="G19" s="38">
        <v>0.42398598790168762</v>
      </c>
      <c r="H19" s="93">
        <f t="shared" si="1"/>
        <v>1.2457811270419543</v>
      </c>
      <c r="I19" s="93">
        <f t="shared" si="2"/>
        <v>1.3585683448129948</v>
      </c>
      <c r="J19" s="93">
        <f t="shared" si="3"/>
        <v>1.5197544021743938</v>
      </c>
      <c r="K19" s="20"/>
      <c r="L19" s="21"/>
    </row>
    <row r="20" spans="1:12" ht="18" customHeight="1">
      <c r="A20" s="78"/>
      <c r="B20" s="7"/>
      <c r="C20" s="9" t="s">
        <v>574</v>
      </c>
      <c r="D20" s="38">
        <v>0.1</v>
      </c>
      <c r="E20" s="38">
        <v>0.41172987222671509</v>
      </c>
      <c r="F20" s="38">
        <v>0.57158535718917847</v>
      </c>
      <c r="G20" s="38">
        <v>0.42841467261314392</v>
      </c>
      <c r="H20" s="93">
        <f t="shared" si="1"/>
        <v>1.235910514357117</v>
      </c>
      <c r="I20" s="93">
        <f t="shared" si="2"/>
        <v>1.3341872570905051</v>
      </c>
      <c r="J20" s="93">
        <f t="shared" si="3"/>
        <v>1.4924806433403073</v>
      </c>
      <c r="K20" s="20"/>
      <c r="L20" s="21"/>
    </row>
    <row r="21" spans="1:12" ht="18" customHeight="1">
      <c r="A21" s="78"/>
      <c r="B21" s="7"/>
      <c r="C21" s="9" t="s">
        <v>575</v>
      </c>
      <c r="D21" s="38">
        <v>0.1</v>
      </c>
      <c r="E21" s="38">
        <v>0.33400329947471619</v>
      </c>
      <c r="F21" s="38">
        <v>0.55421429872512817</v>
      </c>
      <c r="G21" s="38">
        <v>0.44578573107719421</v>
      </c>
      <c r="H21" s="93">
        <f t="shared" si="1"/>
        <v>1.1970343244638826</v>
      </c>
      <c r="I21" s="93">
        <f t="shared" si="2"/>
        <v>1.2432303170338772</v>
      </c>
      <c r="J21" s="93">
        <f t="shared" si="3"/>
        <v>1.3907322030891101</v>
      </c>
      <c r="K21" s="20"/>
      <c r="L21" s="21"/>
    </row>
    <row r="22" spans="1:12" ht="18" customHeight="1">
      <c r="A22" s="78"/>
      <c r="B22" s="7"/>
      <c r="C22" s="9" t="s">
        <v>576</v>
      </c>
      <c r="D22" s="38">
        <v>0.1</v>
      </c>
      <c r="E22" s="38">
        <v>0.33400329947471619</v>
      </c>
      <c r="F22" s="38">
        <v>0.55421429872512817</v>
      </c>
      <c r="G22" s="38">
        <v>0.44578573107719421</v>
      </c>
      <c r="H22" s="93">
        <f t="shared" si="1"/>
        <v>1.1970343244638826</v>
      </c>
      <c r="I22" s="93">
        <f t="shared" si="2"/>
        <v>1.2432303170338772</v>
      </c>
      <c r="J22" s="93">
        <f t="shared" si="3"/>
        <v>1.3907322030891101</v>
      </c>
      <c r="K22" s="20"/>
      <c r="L22" s="21"/>
    </row>
    <row r="23" spans="1:12" ht="18" customHeight="1">
      <c r="A23" s="78"/>
      <c r="B23" s="7"/>
      <c r="C23" s="9" t="s">
        <v>577</v>
      </c>
      <c r="D23" s="38">
        <v>0.1</v>
      </c>
      <c r="E23" s="38">
        <v>0.29921934008598328</v>
      </c>
      <c r="F23" s="38">
        <v>0.51505696773529053</v>
      </c>
      <c r="G23" s="38">
        <v>0.48494303226470947</v>
      </c>
      <c r="H23" s="93">
        <f t="shared" si="1"/>
        <v>1.1028915544390256</v>
      </c>
      <c r="I23" s="93">
        <f t="shared" si="2"/>
        <v>1.0620978825697265</v>
      </c>
      <c r="J23" s="93">
        <f t="shared" si="3"/>
        <v>1.1881094821163574</v>
      </c>
      <c r="K23" s="20"/>
      <c r="L23" s="21"/>
    </row>
    <row r="24" spans="1:12" ht="18" customHeight="1">
      <c r="A24" s="78"/>
      <c r="B24" s="7"/>
      <c r="C24" s="9" t="s">
        <v>578</v>
      </c>
      <c r="D24" s="38">
        <v>0.1</v>
      </c>
      <c r="E24" s="38">
        <v>0.26579251885414124</v>
      </c>
      <c r="F24" s="38">
        <v>0.48092341423034668</v>
      </c>
      <c r="G24" s="38">
        <v>0.51907658576965332</v>
      </c>
      <c r="H24" s="93">
        <f t="shared" si="1"/>
        <v>1.0212648107852171</v>
      </c>
      <c r="I24" s="93">
        <f t="shared" si="2"/>
        <v>1.079333154532236</v>
      </c>
      <c r="J24" s="93">
        <f t="shared" si="3"/>
        <v>1.0364214702913233</v>
      </c>
      <c r="K24" s="20"/>
      <c r="L24" s="21"/>
    </row>
    <row r="25" spans="1:12" ht="18" customHeight="1">
      <c r="A25" s="78"/>
      <c r="B25" s="7"/>
      <c r="C25" s="9" t="s">
        <v>579</v>
      </c>
      <c r="D25" s="38">
        <v>0.1</v>
      </c>
      <c r="E25" s="38">
        <v>0.25805237889289856</v>
      </c>
      <c r="F25" s="38">
        <v>0.39782008528709412</v>
      </c>
      <c r="G25" s="38">
        <v>0.6021798849105835</v>
      </c>
      <c r="H25" s="93">
        <f t="shared" si="1"/>
        <v>0.82677355385750473</v>
      </c>
      <c r="I25" s="93">
        <f t="shared" si="2"/>
        <v>1.513698935950571</v>
      </c>
      <c r="J25" s="93">
        <f t="shared" si="3"/>
        <v>1.353155124944706</v>
      </c>
      <c r="K25" s="20"/>
      <c r="L25" s="21"/>
    </row>
    <row r="26" spans="1:12" ht="18" customHeight="1">
      <c r="A26" s="78"/>
      <c r="B26" s="7"/>
      <c r="C26" s="9" t="s">
        <v>580</v>
      </c>
      <c r="D26" s="38">
        <v>0.1</v>
      </c>
      <c r="E26" s="38">
        <v>0.24671646952629089</v>
      </c>
      <c r="F26" s="38">
        <v>0.31909596920013428</v>
      </c>
      <c r="G26" s="38">
        <v>0.68090403079986572</v>
      </c>
      <c r="H26" s="93">
        <f t="shared" si="1"/>
        <v>0.64958495106120051</v>
      </c>
      <c r="I26" s="93">
        <f t="shared" si="2"/>
        <v>2.1338534375932792</v>
      </c>
      <c r="J26" s="93">
        <f t="shared" si="3"/>
        <v>1.907535670656316</v>
      </c>
      <c r="K26" s="20"/>
      <c r="L26" s="21"/>
    </row>
    <row r="27" spans="1:12" ht="18" customHeight="1">
      <c r="A27" s="78"/>
      <c r="B27" s="7"/>
      <c r="C27" s="9" t="s">
        <v>581</v>
      </c>
      <c r="D27" s="38">
        <v>0.1</v>
      </c>
      <c r="E27" s="38">
        <v>0.19986253976821899</v>
      </c>
      <c r="F27" s="38">
        <v>0.25633978843688965</v>
      </c>
      <c r="G27" s="38">
        <v>0.74366021156311035</v>
      </c>
      <c r="H27" s="93">
        <f t="shared" si="1"/>
        <v>0.51161794922875226</v>
      </c>
      <c r="I27" s="93">
        <f t="shared" si="2"/>
        <v>2.9010721125183343</v>
      </c>
      <c r="J27" s="93">
        <f t="shared" si="3"/>
        <v>2.5933826758113923</v>
      </c>
      <c r="K27" s="20"/>
      <c r="L27" s="21"/>
    </row>
    <row r="28" spans="1:12" ht="18" customHeight="1">
      <c r="A28" s="78"/>
      <c r="B28" s="7"/>
      <c r="C28" s="9" t="s">
        <v>582</v>
      </c>
      <c r="D28" s="38">
        <v>0.05</v>
      </c>
      <c r="E28" s="38">
        <v>0.17242598533630371</v>
      </c>
      <c r="F28" s="38">
        <v>0.22153161466121674</v>
      </c>
      <c r="G28" s="38">
        <v>0.77846837043762207</v>
      </c>
      <c r="H28" s="93">
        <f t="shared" si="1"/>
        <v>0.45360901983556245</v>
      </c>
      <c r="I28" s="93">
        <f t="shared" si="2"/>
        <v>3.514028096012467</v>
      </c>
      <c r="J28" s="93">
        <f t="shared" si="3"/>
        <v>3.1413281824981278</v>
      </c>
      <c r="K28" s="20"/>
      <c r="L28" s="21"/>
    </row>
    <row r="29" spans="1:12" ht="18" customHeight="1" thickBot="1">
      <c r="A29" s="78"/>
      <c r="B29" s="83"/>
      <c r="C29" s="44" t="s">
        <v>583</v>
      </c>
      <c r="D29" s="36">
        <v>0.01</v>
      </c>
      <c r="E29" s="36">
        <v>0.22886559367179871</v>
      </c>
      <c r="F29" s="36">
        <v>0.17322561144828796</v>
      </c>
      <c r="G29" s="36">
        <v>0.82677435874938965</v>
      </c>
      <c r="H29" s="94">
        <f t="shared" si="1"/>
        <v>0.36433536678091694</v>
      </c>
      <c r="I29" s="94">
        <f t="shared" si="2"/>
        <v>4.7728174234510243</v>
      </c>
      <c r="J29" s="94">
        <f t="shared" si="3"/>
        <v>4.2666095638842645</v>
      </c>
      <c r="K29" s="20"/>
      <c r="L29" s="21"/>
    </row>
    <row r="30" spans="1:12" ht="18" customHeight="1" thickTop="1">
      <c r="A30" s="2"/>
      <c r="B30" s="4" t="s">
        <v>429</v>
      </c>
      <c r="C30" s="28" t="s">
        <v>572</v>
      </c>
      <c r="D30" s="34">
        <v>0.1</v>
      </c>
      <c r="E30" s="34">
        <v>0.31567278504371643</v>
      </c>
      <c r="F30" s="34">
        <v>0.47895285487174988</v>
      </c>
      <c r="G30" s="34">
        <v>0.52104717493057251</v>
      </c>
      <c r="H30" s="92">
        <f t="shared" si="1"/>
        <v>1.0164218437061969</v>
      </c>
      <c r="I30" s="92">
        <f t="shared" si="2"/>
        <v>1.0878883005962918</v>
      </c>
      <c r="J30" s="92">
        <f t="shared" si="3"/>
        <v>1.0282711818215204</v>
      </c>
      <c r="K30" s="20"/>
      <c r="L30" s="21"/>
    </row>
    <row r="31" spans="1:12" ht="18" customHeight="1">
      <c r="A31" s="2"/>
      <c r="B31" s="86">
        <f>0.1*SUM(ABS(F30-F$5),ABS(F31-F$5),ABS(F32-F$5),ABS(F33-F$5),ABS(F34-F$5),ABS(F35-F$5),ABS(F36-F$5),ABS(F37-F$5),ABS(F38-F$5),ABS(F39-F$5))</f>
        <v>6.6097110509872438E-3</v>
      </c>
      <c r="C31" s="9" t="s">
        <v>573</v>
      </c>
      <c r="D31" s="38">
        <v>0.1</v>
      </c>
      <c r="E31" s="38">
        <v>0.31567278504371643</v>
      </c>
      <c r="F31" s="38">
        <v>0.47895285487174988</v>
      </c>
      <c r="G31" s="38">
        <v>0.52104717493057251</v>
      </c>
      <c r="H31" s="93">
        <f t="shared" si="1"/>
        <v>1.0164218437061969</v>
      </c>
      <c r="I31" s="93">
        <f t="shared" si="2"/>
        <v>1.0878883005962918</v>
      </c>
      <c r="J31" s="93">
        <f t="shared" si="3"/>
        <v>1.0282711818215204</v>
      </c>
    </row>
    <row r="32" spans="1:12" ht="18" customHeight="1">
      <c r="A32" s="2"/>
      <c r="B32" s="7"/>
      <c r="C32" s="9" t="s">
        <v>574</v>
      </c>
      <c r="D32" s="38">
        <v>0.1</v>
      </c>
      <c r="E32" s="38">
        <v>0.31567278504371643</v>
      </c>
      <c r="F32" s="38">
        <v>0.47895285487174988</v>
      </c>
      <c r="G32" s="38">
        <v>0.52104717493057251</v>
      </c>
      <c r="H32" s="93">
        <f t="shared" si="1"/>
        <v>1.0164218437061969</v>
      </c>
      <c r="I32" s="93">
        <f t="shared" si="2"/>
        <v>1.0878883005962918</v>
      </c>
      <c r="J32" s="93">
        <f t="shared" si="3"/>
        <v>1.0282711818215204</v>
      </c>
    </row>
    <row r="33" spans="1:10" ht="18" customHeight="1">
      <c r="A33" s="2"/>
      <c r="B33" s="7"/>
      <c r="C33" s="9" t="s">
        <v>575</v>
      </c>
      <c r="D33" s="38">
        <v>0.1</v>
      </c>
      <c r="E33" s="38">
        <v>0.31938034296035767</v>
      </c>
      <c r="F33" s="38">
        <v>0.47784250974655151</v>
      </c>
      <c r="G33" s="38">
        <v>0.52215749025344849</v>
      </c>
      <c r="H33" s="93">
        <f t="shared" si="1"/>
        <v>1.013787109536272</v>
      </c>
      <c r="I33" s="93">
        <f t="shared" si="2"/>
        <v>1.0927397198930704</v>
      </c>
      <c r="J33" s="93">
        <f t="shared" si="3"/>
        <v>1.0237058602243692</v>
      </c>
    </row>
    <row r="34" spans="1:10" ht="18" customHeight="1">
      <c r="A34" s="2"/>
      <c r="B34" s="7"/>
      <c r="C34" s="9" t="s">
        <v>576</v>
      </c>
      <c r="D34" s="38">
        <v>0.1</v>
      </c>
      <c r="E34" s="38">
        <v>0.35145145654678345</v>
      </c>
      <c r="F34" s="38">
        <v>0.46770787239074707</v>
      </c>
      <c r="G34" s="38">
        <v>0.53229212760925293</v>
      </c>
      <c r="H34" s="93">
        <f t="shared" si="1"/>
        <v>0.98994849031427634</v>
      </c>
      <c r="I34" s="93">
        <f t="shared" si="2"/>
        <v>1.138086739674437</v>
      </c>
      <c r="J34" s="93">
        <f t="shared" si="3"/>
        <v>1.0173805819946511</v>
      </c>
    </row>
    <row r="35" spans="1:10" ht="18" customHeight="1">
      <c r="A35" s="2"/>
      <c r="B35" s="7"/>
      <c r="C35" s="9" t="s">
        <v>577</v>
      </c>
      <c r="D35" s="38">
        <v>0.1</v>
      </c>
      <c r="E35" s="38">
        <v>0.35145145654678345</v>
      </c>
      <c r="F35" s="38">
        <v>0.46770787239074707</v>
      </c>
      <c r="G35" s="38">
        <v>0.53229212760925293</v>
      </c>
      <c r="H35" s="93">
        <f t="shared" si="1"/>
        <v>0.98994849031427634</v>
      </c>
      <c r="I35" s="93">
        <f t="shared" si="2"/>
        <v>1.138086739674437</v>
      </c>
      <c r="J35" s="93">
        <f t="shared" si="3"/>
        <v>1.0173805819946511</v>
      </c>
    </row>
    <row r="36" spans="1:10" ht="18" customHeight="1">
      <c r="A36" s="2"/>
      <c r="B36" s="7"/>
      <c r="C36" s="9" t="s">
        <v>578</v>
      </c>
      <c r="D36" s="38">
        <v>0.1</v>
      </c>
      <c r="E36" s="38">
        <v>0.35145145654678345</v>
      </c>
      <c r="F36" s="38">
        <v>0.46770787239074707</v>
      </c>
      <c r="G36" s="38">
        <v>0.53229212760925293</v>
      </c>
      <c r="H36" s="93">
        <f t="shared" si="1"/>
        <v>0.98994849031427634</v>
      </c>
      <c r="I36" s="93">
        <f t="shared" si="2"/>
        <v>1.138086739674437</v>
      </c>
      <c r="J36" s="93">
        <f t="shared" si="3"/>
        <v>1.0173805819946511</v>
      </c>
    </row>
    <row r="37" spans="1:10" ht="18" customHeight="1">
      <c r="A37" s="2"/>
      <c r="B37" s="7"/>
      <c r="C37" s="9" t="s">
        <v>579</v>
      </c>
      <c r="D37" s="38">
        <v>0.1</v>
      </c>
      <c r="E37" s="38">
        <v>0.36487165093421936</v>
      </c>
      <c r="F37" s="38">
        <v>0.47276401519775391</v>
      </c>
      <c r="G37" s="38">
        <v>0.52723598480224609</v>
      </c>
      <c r="H37" s="93">
        <f t="shared" si="1"/>
        <v>1.0017872965524621</v>
      </c>
      <c r="I37" s="93">
        <f t="shared" si="2"/>
        <v>1.1152202110427269</v>
      </c>
      <c r="J37" s="93">
        <f t="shared" si="3"/>
        <v>1.0030701056866103</v>
      </c>
    </row>
    <row r="38" spans="1:10" ht="18" customHeight="1">
      <c r="A38" s="2"/>
      <c r="B38" s="7"/>
      <c r="C38" s="9" t="s">
        <v>580</v>
      </c>
      <c r="D38" s="38">
        <v>0.1</v>
      </c>
      <c r="E38" s="38">
        <v>0.32641682028770447</v>
      </c>
      <c r="F38" s="38">
        <v>0.47474581003189087</v>
      </c>
      <c r="G38" s="38">
        <v>0.52525418996810913</v>
      </c>
      <c r="H38" s="93">
        <f t="shared" si="1"/>
        <v>1.0064672064789957</v>
      </c>
      <c r="I38" s="93">
        <f t="shared" si="2"/>
        <v>1.1063903648413989</v>
      </c>
      <c r="J38" s="93">
        <f t="shared" si="3"/>
        <v>1.0110753767408573</v>
      </c>
    </row>
    <row r="39" spans="1:10" ht="18" customHeight="1">
      <c r="A39" s="2"/>
      <c r="B39" s="7"/>
      <c r="C39" s="9" t="s">
        <v>581</v>
      </c>
      <c r="D39" s="38">
        <v>0.1</v>
      </c>
      <c r="E39" s="38">
        <v>0.20621666312217712</v>
      </c>
      <c r="F39" s="38">
        <v>0.44899016618728638</v>
      </c>
      <c r="G39" s="38">
        <v>0.55100983381271362</v>
      </c>
      <c r="H39" s="93">
        <f t="shared" si="1"/>
        <v>0.94510263865867306</v>
      </c>
      <c r="I39" s="93">
        <f t="shared" si="2"/>
        <v>1.2272202718641994</v>
      </c>
      <c r="J39" s="93">
        <f t="shared" si="3"/>
        <v>1.0970605586547784</v>
      </c>
    </row>
    <row r="40" spans="1:10" ht="18" customHeight="1">
      <c r="A40" s="2"/>
      <c r="B40" s="7"/>
      <c r="C40" s="9" t="s">
        <v>582</v>
      </c>
      <c r="D40" s="38">
        <v>0.05</v>
      </c>
      <c r="E40" s="38">
        <v>0.1783098429441452</v>
      </c>
      <c r="F40" s="38">
        <v>0.4406125545501709</v>
      </c>
      <c r="G40" s="38">
        <v>0.5593874454498291</v>
      </c>
      <c r="H40" s="93">
        <f t="shared" si="1"/>
        <v>0.92949061089018714</v>
      </c>
      <c r="I40" s="93">
        <f t="shared" si="2"/>
        <v>1.269567650020589</v>
      </c>
      <c r="J40" s="93">
        <f t="shared" si="3"/>
        <v>1.1349165486534138</v>
      </c>
    </row>
    <row r="41" spans="1:10" ht="18" customHeight="1" thickBot="1">
      <c r="A41" s="2"/>
      <c r="B41" s="10"/>
      <c r="C41" s="44" t="s">
        <v>583</v>
      </c>
      <c r="D41" s="36">
        <v>0.01</v>
      </c>
      <c r="E41" s="36">
        <v>0.1783098429441452</v>
      </c>
      <c r="F41" s="36">
        <v>0.4406125545501709</v>
      </c>
      <c r="G41" s="36">
        <v>0.5593874454498291</v>
      </c>
      <c r="H41" s="94">
        <f t="shared" si="1"/>
        <v>0.93273597670376263</v>
      </c>
      <c r="I41" s="94">
        <f t="shared" si="2"/>
        <v>1.269567650020589</v>
      </c>
      <c r="J41" s="94">
        <f t="shared" si="3"/>
        <v>1.1349165486534138</v>
      </c>
    </row>
    <row r="42" spans="1:10" ht="18" customHeight="1" thickTop="1">
      <c r="A42" s="2"/>
      <c r="I42" s="2"/>
    </row>
    <row r="43" spans="1:10" ht="18" customHeight="1" thickBot="1">
      <c r="A43" s="2"/>
      <c r="B43" s="2"/>
      <c r="C43" s="2"/>
      <c r="D43" s="26"/>
      <c r="E43" s="26"/>
      <c r="F43" s="26"/>
      <c r="G43" s="26"/>
      <c r="H43" s="26"/>
      <c r="I43" s="2"/>
    </row>
    <row r="44" spans="1:10" ht="18" customHeight="1" thickTop="1">
      <c r="A44" s="2"/>
      <c r="B44" s="172"/>
      <c r="C44" s="173"/>
      <c r="D44" s="173"/>
      <c r="E44" s="173"/>
      <c r="F44" s="173"/>
      <c r="G44" s="173"/>
      <c r="H44" s="173"/>
      <c r="I44" s="173"/>
      <c r="J44" s="200"/>
    </row>
    <row r="45" spans="1:10" ht="18" customHeight="1">
      <c r="A45" s="2"/>
      <c r="B45" s="174"/>
      <c r="C45" s="175"/>
      <c r="D45" s="175"/>
      <c r="E45" s="175"/>
      <c r="F45" s="175"/>
      <c r="G45" s="175"/>
      <c r="H45" s="175"/>
      <c r="I45" s="175"/>
      <c r="J45" s="201"/>
    </row>
    <row r="46" spans="1:10" ht="18" customHeight="1">
      <c r="A46" s="2"/>
      <c r="B46" s="174"/>
      <c r="C46" s="175"/>
      <c r="D46" s="175"/>
      <c r="E46" s="175"/>
      <c r="F46" s="175"/>
      <c r="G46" s="175"/>
      <c r="H46" s="175"/>
      <c r="I46" s="175"/>
      <c r="J46" s="201"/>
    </row>
    <row r="47" spans="1:10" ht="18" customHeight="1">
      <c r="A47" s="2"/>
      <c r="B47" s="174"/>
      <c r="C47" s="175"/>
      <c r="D47" s="175"/>
      <c r="E47" s="175"/>
      <c r="F47" s="175"/>
      <c r="G47" s="175"/>
      <c r="H47" s="175"/>
      <c r="I47" s="175"/>
      <c r="J47" s="201"/>
    </row>
    <row r="48" spans="1:10" ht="18" customHeight="1">
      <c r="A48" s="2"/>
      <c r="B48" s="174"/>
      <c r="C48" s="175"/>
      <c r="D48" s="175"/>
      <c r="E48" s="175"/>
      <c r="F48" s="175"/>
      <c r="G48" s="175"/>
      <c r="H48" s="175"/>
      <c r="I48" s="175"/>
      <c r="J48" s="201"/>
    </row>
    <row r="49" spans="1:10" ht="18" customHeight="1">
      <c r="A49" s="2"/>
      <c r="B49" s="174"/>
      <c r="C49" s="175"/>
      <c r="D49" s="175"/>
      <c r="E49" s="175"/>
      <c r="F49" s="175"/>
      <c r="G49" s="175"/>
      <c r="H49" s="175"/>
      <c r="I49" s="175"/>
      <c r="J49" s="201"/>
    </row>
    <row r="50" spans="1:10" ht="18" customHeight="1">
      <c r="A50" s="2"/>
      <c r="B50" s="174"/>
      <c r="C50" s="175"/>
      <c r="D50" s="175"/>
      <c r="E50" s="175"/>
      <c r="F50" s="175"/>
      <c r="G50" s="175"/>
      <c r="H50" s="175"/>
      <c r="I50" s="175"/>
      <c r="J50" s="201"/>
    </row>
    <row r="51" spans="1:10" ht="18" customHeight="1">
      <c r="A51" s="2"/>
      <c r="B51" s="174"/>
      <c r="C51" s="175"/>
      <c r="D51" s="175"/>
      <c r="E51" s="175"/>
      <c r="F51" s="175"/>
      <c r="G51" s="175"/>
      <c r="H51" s="175"/>
      <c r="I51" s="175"/>
      <c r="J51" s="201"/>
    </row>
    <row r="52" spans="1:10" ht="18" customHeight="1">
      <c r="A52" s="2"/>
      <c r="B52" s="174"/>
      <c r="C52" s="175"/>
      <c r="D52" s="175"/>
      <c r="E52" s="175"/>
      <c r="F52" s="175"/>
      <c r="G52" s="175"/>
      <c r="H52" s="175"/>
      <c r="I52" s="175"/>
      <c r="J52" s="201"/>
    </row>
    <row r="53" spans="1:10" ht="18" customHeight="1">
      <c r="A53" s="2"/>
      <c r="B53" s="174"/>
      <c r="C53" s="175"/>
      <c r="D53" s="175"/>
      <c r="E53" s="175"/>
      <c r="F53" s="175"/>
      <c r="G53" s="175"/>
      <c r="H53" s="175"/>
      <c r="I53" s="175"/>
      <c r="J53" s="201"/>
    </row>
    <row r="54" spans="1:10" ht="18" customHeight="1">
      <c r="A54" s="2"/>
      <c r="B54" s="174"/>
      <c r="C54" s="175"/>
      <c r="D54" s="175"/>
      <c r="E54" s="175"/>
      <c r="F54" s="175"/>
      <c r="G54" s="175"/>
      <c r="H54" s="175"/>
      <c r="I54" s="175"/>
      <c r="J54" s="201"/>
    </row>
    <row r="55" spans="1:10" ht="18" customHeight="1" thickBot="1">
      <c r="A55" s="2"/>
      <c r="B55" s="231"/>
      <c r="C55" s="232"/>
      <c r="D55" s="232"/>
      <c r="E55" s="232"/>
      <c r="F55" s="232"/>
      <c r="G55" s="232"/>
      <c r="H55" s="232"/>
      <c r="I55" s="232"/>
      <c r="J55" s="233"/>
    </row>
    <row r="56" spans="1:10" ht="18" customHeight="1" thickTop="1">
      <c r="A56" s="2"/>
      <c r="B56" s="2"/>
      <c r="C56" s="2"/>
      <c r="D56" s="3"/>
      <c r="E56" s="3"/>
      <c r="F56" s="3"/>
      <c r="G56" s="3"/>
      <c r="H56" s="3"/>
      <c r="I56" s="2"/>
    </row>
    <row r="57" spans="1:10" ht="18" customHeight="1">
      <c r="A57" s="2"/>
      <c r="B57" s="2"/>
      <c r="C57" s="2"/>
      <c r="D57" s="2"/>
      <c r="E57" s="2"/>
      <c r="F57" s="2"/>
      <c r="G57" s="2"/>
      <c r="H57" s="2"/>
      <c r="I57" s="2"/>
    </row>
  </sheetData>
  <mergeCells count="2">
    <mergeCell ref="B2:J2"/>
    <mergeCell ref="B44:J55"/>
  </mergeCells>
  <pageMargins left="0.7" right="0.7" top="0.75" bottom="0.75"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65"/>
  <sheetViews>
    <sheetView workbookViewId="0"/>
  </sheetViews>
  <sheetFormatPr baseColWidth="10" defaultRowHeight="14.4"/>
  <cols>
    <col min="2" max="2" width="16.109375" customWidth="1"/>
    <col min="3" max="3" width="18.332031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34" t="s">
        <v>491</v>
      </c>
      <c r="C2" s="235"/>
      <c r="D2" s="235"/>
      <c r="E2" s="235"/>
      <c r="F2" s="235"/>
      <c r="G2" s="235"/>
      <c r="H2" s="235"/>
      <c r="I2" s="235"/>
      <c r="J2" s="236"/>
    </row>
    <row r="3" spans="1:12" ht="18" customHeight="1" thickTop="1" thickBot="1">
      <c r="A3" s="2"/>
      <c r="B3" s="2"/>
      <c r="C3" s="2"/>
      <c r="D3" s="2"/>
      <c r="E3" s="2"/>
      <c r="F3" s="2"/>
      <c r="G3" s="2"/>
      <c r="H3" s="2"/>
      <c r="I3" s="2"/>
    </row>
    <row r="4" spans="1:12" ht="73.95" customHeight="1" thickTop="1" thickBot="1">
      <c r="A4" s="2"/>
      <c r="B4" s="4"/>
      <c r="C4" s="5"/>
      <c r="D4" s="53"/>
      <c r="E4" s="53" t="s">
        <v>211</v>
      </c>
      <c r="F4" s="53" t="s">
        <v>445</v>
      </c>
      <c r="G4" s="53" t="s">
        <v>389</v>
      </c>
      <c r="H4" s="88" t="s">
        <v>214</v>
      </c>
      <c r="I4" s="88" t="s">
        <v>222</v>
      </c>
      <c r="J4" s="88" t="s">
        <v>223</v>
      </c>
    </row>
    <row r="5" spans="1:12" ht="18" customHeight="1" thickTop="1" thickBot="1">
      <c r="A5" s="2"/>
      <c r="B5" s="4" t="s">
        <v>215</v>
      </c>
      <c r="C5" s="5"/>
      <c r="D5" s="34">
        <v>1</v>
      </c>
      <c r="E5" s="34">
        <v>0.24291864037513733</v>
      </c>
      <c r="F5" s="34">
        <v>0.47257512807846069</v>
      </c>
      <c r="G5" s="34">
        <v>0.52742487192153931</v>
      </c>
      <c r="H5" s="89">
        <f>F5/F5</f>
        <v>1</v>
      </c>
      <c r="I5" s="89">
        <f>MAX(F5/(1-F5),G5/(1-G5))</f>
        <v>1.1160656593716713</v>
      </c>
      <c r="J5" s="89">
        <f>MAX((F5/(1-F5))/(F$5/(1-F$5)),(G5/(1-G5))/(G$5/(1-G$5)))</f>
        <v>1</v>
      </c>
    </row>
    <row r="6" spans="1:12" ht="18" customHeight="1" thickTop="1">
      <c r="A6" s="2"/>
      <c r="B6" s="4" t="s">
        <v>216</v>
      </c>
      <c r="C6" s="5"/>
      <c r="D6" s="34">
        <v>0.4748709499835968</v>
      </c>
      <c r="E6" s="34">
        <v>0.24526116251945496</v>
      </c>
      <c r="F6" s="34">
        <v>0.50279742479324341</v>
      </c>
      <c r="G6" s="34">
        <v>0.49720257520675659</v>
      </c>
      <c r="H6" s="89">
        <f>F6/F7</f>
        <v>1.1288522623873218</v>
      </c>
      <c r="I6" s="89">
        <f t="shared" ref="I6:I51" si="0">MAX(F6/(1-F6),G6/(1-G6))</f>
        <v>1.0112526560912527</v>
      </c>
      <c r="J6" s="89">
        <f t="shared" ref="J6:J51" si="1">MAX((F6/(1-F6))/(F$5/(1-F$5)),(G6/(1-G6))/(G$5/(1-G$5)))</f>
        <v>1.1286243624118382</v>
      </c>
    </row>
    <row r="7" spans="1:12" ht="18" customHeight="1" thickBot="1">
      <c r="A7" s="2"/>
      <c r="B7" s="10" t="s">
        <v>217</v>
      </c>
      <c r="C7" s="11"/>
      <c r="D7" s="36">
        <v>0.52512907981872559</v>
      </c>
      <c r="E7" s="36">
        <v>0.24080032110214233</v>
      </c>
      <c r="F7" s="36">
        <v>0.44540587067604065</v>
      </c>
      <c r="G7" s="36">
        <v>0.55459415912628174</v>
      </c>
      <c r="H7" s="90">
        <f>F7/F6</f>
        <v>0.88585551300147791</v>
      </c>
      <c r="I7" s="90">
        <f t="shared" si="0"/>
        <v>1.2451434360141689</v>
      </c>
      <c r="J7" s="90">
        <f t="shared" si="1"/>
        <v>1.1156542857121565</v>
      </c>
    </row>
    <row r="8" spans="1:12" ht="18" customHeight="1" thickTop="1">
      <c r="A8" s="2"/>
      <c r="B8" s="7" t="s">
        <v>218</v>
      </c>
      <c r="C8" s="8" t="s">
        <v>11</v>
      </c>
      <c r="D8" s="38">
        <v>0.13752131164073944</v>
      </c>
      <c r="E8" s="38">
        <v>0.29606768488883972</v>
      </c>
      <c r="F8" s="38">
        <v>0.47300606966018677</v>
      </c>
      <c r="G8" s="38">
        <v>0.52699393033981323</v>
      </c>
      <c r="H8" s="91">
        <f>F8/(((1-E$5)*F$5-(1-E8)*D8*F8)/((1-E$5)-(1-E8)*D8))</f>
        <v>1.001045737955329</v>
      </c>
      <c r="I8" s="91">
        <f t="shared" si="0"/>
        <v>1.114137775691572</v>
      </c>
      <c r="J8" s="91">
        <f t="shared" si="1"/>
        <v>1.0017303817554366</v>
      </c>
    </row>
    <row r="9" spans="1:12" ht="18" customHeight="1">
      <c r="A9" s="2"/>
      <c r="B9" s="7"/>
      <c r="C9" s="8" t="s">
        <v>12</v>
      </c>
      <c r="D9" s="38">
        <v>0.20417538285255432</v>
      </c>
      <c r="E9" s="38">
        <v>0.26796132326126099</v>
      </c>
      <c r="F9" s="38">
        <v>0.53848510980606079</v>
      </c>
      <c r="G9" s="38">
        <v>0.46151486039161682</v>
      </c>
      <c r="H9" s="91">
        <f t="shared" ref="H9:H51" si="2">F9/(((1-E$5)*F$5-(1-E9)*D9*F9)/((1-E$5)-(1-E9)*D9))</f>
        <v>1.1799508920009707</v>
      </c>
      <c r="I9" s="91">
        <f t="shared" si="0"/>
        <v>1.1667773266855528</v>
      </c>
      <c r="J9" s="91">
        <f t="shared" si="1"/>
        <v>1.3022001064472275</v>
      </c>
      <c r="L9" s="31"/>
    </row>
    <row r="10" spans="1:12" ht="18" customHeight="1">
      <c r="A10" s="2"/>
      <c r="B10" s="7"/>
      <c r="C10" s="8" t="s">
        <v>13</v>
      </c>
      <c r="D10" s="38">
        <v>0.26915428042411804</v>
      </c>
      <c r="E10" s="38">
        <v>0.23111371695995331</v>
      </c>
      <c r="F10" s="38">
        <v>0.51924008131027222</v>
      </c>
      <c r="G10" s="38">
        <v>0.4807598888874054</v>
      </c>
      <c r="H10" s="91">
        <f t="shared" si="2"/>
        <v>1.1411351160135725</v>
      </c>
      <c r="I10" s="91">
        <f t="shared" si="0"/>
        <v>1.080040288561116</v>
      </c>
      <c r="J10" s="91">
        <f t="shared" si="1"/>
        <v>1.2053958768009323</v>
      </c>
      <c r="K10" s="20"/>
      <c r="L10" s="21"/>
    </row>
    <row r="11" spans="1:12" ht="18" customHeight="1">
      <c r="A11" s="2"/>
      <c r="B11" s="7"/>
      <c r="C11" s="8" t="s">
        <v>14</v>
      </c>
      <c r="D11" s="38">
        <v>0.19938793778419495</v>
      </c>
      <c r="E11" s="38">
        <v>0.20064783096313477</v>
      </c>
      <c r="F11" s="38">
        <v>0.41612079739570618</v>
      </c>
      <c r="G11" s="38">
        <v>0.58387923240661621</v>
      </c>
      <c r="H11" s="91">
        <f t="shared" si="2"/>
        <v>0.85335514816727254</v>
      </c>
      <c r="I11" s="91">
        <f t="shared" si="0"/>
        <v>1.4031485036987126</v>
      </c>
      <c r="J11" s="91">
        <f t="shared" si="1"/>
        <v>1.2572275581784897</v>
      </c>
      <c r="K11" s="20"/>
      <c r="L11" s="21"/>
    </row>
    <row r="12" spans="1:12" ht="18" customHeight="1" thickBot="1">
      <c r="A12" s="2"/>
      <c r="B12" s="7"/>
      <c r="C12" s="8" t="s">
        <v>15</v>
      </c>
      <c r="D12" s="38">
        <v>0.18976110219955444</v>
      </c>
      <c r="E12" s="38">
        <v>0.23861540853977203</v>
      </c>
      <c r="F12" s="38">
        <v>0.39953839778900146</v>
      </c>
      <c r="G12" s="38">
        <v>0.60046160221099854</v>
      </c>
      <c r="H12" s="91">
        <f t="shared" si="2"/>
        <v>0.81571614452998908</v>
      </c>
      <c r="I12" s="91">
        <f t="shared" si="0"/>
        <v>1.5028883469871293</v>
      </c>
      <c r="J12" s="91">
        <f t="shared" si="1"/>
        <v>1.346594919722943</v>
      </c>
      <c r="K12" s="20"/>
      <c r="L12" s="21"/>
    </row>
    <row r="13" spans="1:12" ht="18" customHeight="1" thickTop="1">
      <c r="A13" s="2"/>
      <c r="B13" s="4" t="s">
        <v>390</v>
      </c>
      <c r="C13" s="5" t="s">
        <v>391</v>
      </c>
      <c r="D13" s="34">
        <v>0.41820588707923889</v>
      </c>
      <c r="E13" s="34">
        <v>0.24820107221603394</v>
      </c>
      <c r="F13" s="34">
        <v>0.3601146936416626</v>
      </c>
      <c r="G13" s="34">
        <v>0.6398853063583374</v>
      </c>
      <c r="H13" s="89">
        <f>F13/(((1-E$5)*F$5-(1-E13)*D13*F13)/((1-E$5)-(1-E13)*D13))</f>
        <v>0.65185098591879487</v>
      </c>
      <c r="I13" s="89">
        <f t="shared" si="0"/>
        <v>1.7768930778344321</v>
      </c>
      <c r="J13" s="89">
        <f t="shared" si="1"/>
        <v>1.5921044276506069</v>
      </c>
      <c r="K13" s="20"/>
      <c r="L13" s="21"/>
    </row>
    <row r="14" spans="1:12" ht="18" customHeight="1">
      <c r="A14" s="2"/>
      <c r="B14" s="43">
        <f>D13+D14+D15+D16</f>
        <v>0.98068696260452271</v>
      </c>
      <c r="C14" s="8" t="s">
        <v>392</v>
      </c>
      <c r="D14" s="38">
        <v>0.32360178232192993</v>
      </c>
      <c r="E14" s="38">
        <v>0.24336987733840942</v>
      </c>
      <c r="F14" s="38">
        <v>0.41832202672958374</v>
      </c>
      <c r="G14" s="38">
        <v>0.58167797327041626</v>
      </c>
      <c r="H14" s="91">
        <f>F14/(((1-E$5)*F$5-(1-E14)*D14*F14)/((1-E$5)-(1-E14)*D14))</f>
        <v>0.83914810568638543</v>
      </c>
      <c r="I14" s="91">
        <f t="shared" si="0"/>
        <v>1.3905028568969686</v>
      </c>
      <c r="J14" s="91">
        <f t="shared" si="1"/>
        <v>1.2458970000741725</v>
      </c>
      <c r="K14" s="20"/>
      <c r="L14" s="21"/>
    </row>
    <row r="15" spans="1:12" ht="18" customHeight="1">
      <c r="A15" s="2"/>
      <c r="B15" s="43">
        <f>(D13+D14)/B14</f>
        <v>0.75641636698326775</v>
      </c>
      <c r="C15" s="8" t="s">
        <v>393</v>
      </c>
      <c r="D15" s="38">
        <v>0.13599668443202972</v>
      </c>
      <c r="E15" s="38">
        <v>0.2078060507774353</v>
      </c>
      <c r="F15" s="38">
        <v>0.68196219205856323</v>
      </c>
      <c r="G15" s="38">
        <v>0.31803780794143677</v>
      </c>
      <c r="H15" s="91">
        <f>F15/(((1-E$5)*F$5-(1-E15)*D15*F15)/((1-E$5)-(1-E15)*D15))</f>
        <v>1.5575787380209907</v>
      </c>
      <c r="I15" s="91">
        <f t="shared" si="0"/>
        <v>2.1442802554598765</v>
      </c>
      <c r="J15" s="91">
        <f t="shared" si="1"/>
        <v>2.3931575571874832</v>
      </c>
      <c r="K15" s="20"/>
      <c r="L15" s="21"/>
    </row>
    <row r="16" spans="1:12" ht="18" customHeight="1" thickBot="1">
      <c r="A16" s="2"/>
      <c r="B16" s="7"/>
      <c r="C16" s="8" t="s">
        <v>394</v>
      </c>
      <c r="D16" s="38">
        <v>0.10288260877132416</v>
      </c>
      <c r="E16" s="38">
        <v>0.2501412034034729</v>
      </c>
      <c r="F16" s="38">
        <v>0.79071754217147827</v>
      </c>
      <c r="G16" s="38">
        <v>0.20928244292736053</v>
      </c>
      <c r="H16" s="91">
        <f>F16/(((1-E$5)*F$5-(1-E16)*D16*F16)/((1-E$5)-(1-E16)*D16))</f>
        <v>1.8115875123552019</v>
      </c>
      <c r="I16" s="91">
        <f t="shared" si="0"/>
        <v>3.7782313452155787</v>
      </c>
      <c r="J16" s="91">
        <f t="shared" si="1"/>
        <v>4.216754257556742</v>
      </c>
      <c r="K16" s="20"/>
      <c r="L16" s="21"/>
    </row>
    <row r="17" spans="1:39" ht="18" customHeight="1" thickTop="1">
      <c r="A17" s="2"/>
      <c r="B17" s="4" t="s">
        <v>48</v>
      </c>
      <c r="C17" s="5" t="s">
        <v>628</v>
      </c>
      <c r="D17" s="34">
        <v>0.1210956946015358</v>
      </c>
      <c r="E17" s="34">
        <v>0.15150392055511475</v>
      </c>
      <c r="F17" s="34">
        <v>0.18739724159240723</v>
      </c>
      <c r="G17" s="34">
        <v>0.81260275840759277</v>
      </c>
      <c r="H17" s="89">
        <f t="shared" si="2"/>
        <v>0.36222080623703196</v>
      </c>
      <c r="I17" s="89">
        <f t="shared" si="0"/>
        <v>4.3362578419111424</v>
      </c>
      <c r="J17" s="89">
        <f t="shared" si="1"/>
        <v>3.885307110293486</v>
      </c>
      <c r="K17" s="20"/>
      <c r="L17" s="21"/>
    </row>
    <row r="18" spans="1:39" ht="18" customHeight="1">
      <c r="A18" s="2"/>
      <c r="B18" s="7"/>
      <c r="C18" s="8" t="s">
        <v>629</v>
      </c>
      <c r="D18" s="38">
        <v>0.62296211719512939</v>
      </c>
      <c r="E18" s="38">
        <v>0.24184942245483398</v>
      </c>
      <c r="F18" s="38">
        <v>0.45215028524398804</v>
      </c>
      <c r="G18" s="38">
        <v>0.54784971475601196</v>
      </c>
      <c r="H18" s="91">
        <f t="shared" si="2"/>
        <v>0.89278569335939317</v>
      </c>
      <c r="I18" s="91">
        <f t="shared" si="0"/>
        <v>1.2116540288377411</v>
      </c>
      <c r="J18" s="91">
        <f t="shared" si="1"/>
        <v>1.0856476217715405</v>
      </c>
      <c r="K18" s="20"/>
      <c r="L18" s="21"/>
    </row>
    <row r="19" spans="1:39" ht="18" customHeight="1">
      <c r="A19" s="2"/>
      <c r="B19" s="43">
        <f>SUM(D17:D23)</f>
        <v>0.98656477825716138</v>
      </c>
      <c r="C19" s="8" t="s">
        <v>365</v>
      </c>
      <c r="D19" s="38">
        <v>2.3320745676755905E-2</v>
      </c>
      <c r="E19" s="38">
        <v>0.1872548907995224</v>
      </c>
      <c r="F19" s="38">
        <v>0.47413358092308044</v>
      </c>
      <c r="G19" s="38">
        <v>0.52586638927459717</v>
      </c>
      <c r="H19" s="91">
        <f t="shared" si="2"/>
        <v>1.0033827564351623</v>
      </c>
      <c r="I19" s="91">
        <f t="shared" si="0"/>
        <v>1.1091101271433712</v>
      </c>
      <c r="J19" s="91">
        <f t="shared" si="1"/>
        <v>1.0062711525714816</v>
      </c>
      <c r="K19" s="20"/>
      <c r="L19" s="21"/>
    </row>
    <row r="20" spans="1:39" ht="18" customHeight="1">
      <c r="A20" s="2"/>
      <c r="B20" s="7"/>
      <c r="C20" s="8" t="s">
        <v>366</v>
      </c>
      <c r="D20" s="38">
        <v>4.4279773719608784E-3</v>
      </c>
      <c r="E20" s="38">
        <v>0.29602968692779541</v>
      </c>
      <c r="F20" s="38">
        <v>0.550853431224823</v>
      </c>
      <c r="G20" s="38">
        <v>0.44914653897285461</v>
      </c>
      <c r="H20" s="91">
        <f t="shared" si="2"/>
        <v>1.1664408369191115</v>
      </c>
      <c r="I20" s="91">
        <f t="shared" si="0"/>
        <v>1.2264447054042975</v>
      </c>
      <c r="J20" s="91">
        <f t="shared" si="1"/>
        <v>1.3687928188199427</v>
      </c>
      <c r="K20" s="20"/>
      <c r="L20" s="21"/>
    </row>
    <row r="21" spans="1:39" ht="18" customHeight="1">
      <c r="A21" s="2"/>
      <c r="B21" s="7"/>
      <c r="C21" s="8" t="s">
        <v>399</v>
      </c>
      <c r="D21" s="38">
        <v>7.4286740273237228E-3</v>
      </c>
      <c r="E21" s="38">
        <v>0.24906755983829498</v>
      </c>
      <c r="F21" s="38">
        <v>0.83609509468078613</v>
      </c>
      <c r="G21" s="38">
        <v>0.16390489041805267</v>
      </c>
      <c r="H21" s="91">
        <f t="shared" si="2"/>
        <v>1.779392514403767</v>
      </c>
      <c r="I21" s="91">
        <f t="shared" si="0"/>
        <v>5.1010986709180219</v>
      </c>
      <c r="J21" s="91">
        <f t="shared" si="1"/>
        <v>5.6931610516780795</v>
      </c>
      <c r="K21" s="20"/>
      <c r="L21" s="21"/>
    </row>
    <row r="22" spans="1:39" ht="18" customHeight="1">
      <c r="A22" s="2"/>
      <c r="B22" s="7"/>
      <c r="C22" s="8" t="s">
        <v>368</v>
      </c>
      <c r="D22" s="38">
        <v>1.2688843533396721E-2</v>
      </c>
      <c r="E22" s="38">
        <v>0.47198069095611572</v>
      </c>
      <c r="F22" s="38">
        <v>0.52684354782104492</v>
      </c>
      <c r="G22" s="38">
        <v>0.47315645217895508</v>
      </c>
      <c r="H22" s="91">
        <f t="shared" si="2"/>
        <v>1.1159797933781799</v>
      </c>
      <c r="I22" s="91">
        <f t="shared" si="0"/>
        <v>1.1134658428408888</v>
      </c>
      <c r="J22" s="91">
        <f t="shared" si="1"/>
        <v>1.2427009900780506</v>
      </c>
      <c r="K22" s="20"/>
      <c r="L22" s="21"/>
    </row>
    <row r="23" spans="1:39" ht="18" customHeight="1" thickBot="1">
      <c r="A23" s="2"/>
      <c r="B23" s="10"/>
      <c r="C23" s="11" t="s">
        <v>369</v>
      </c>
      <c r="D23" s="36">
        <v>0.19464072585105896</v>
      </c>
      <c r="E23" s="36">
        <v>0.2851981520652771</v>
      </c>
      <c r="F23" s="36">
        <v>0.72529006004333496</v>
      </c>
      <c r="G23" s="36">
        <v>0.27470991015434265</v>
      </c>
      <c r="H23" s="90">
        <f t="shared" si="2"/>
        <v>1.7448392238403199</v>
      </c>
      <c r="I23" s="90">
        <f t="shared" si="0"/>
        <v>2.6402031908919934</v>
      </c>
      <c r="J23" s="90">
        <f t="shared" si="1"/>
        <v>2.9466401151180635</v>
      </c>
      <c r="K23" s="20"/>
      <c r="L23" s="21"/>
    </row>
    <row r="24" spans="1:39" ht="18" customHeight="1" thickTop="1">
      <c r="A24" s="2"/>
      <c r="B24" s="7" t="s">
        <v>400</v>
      </c>
      <c r="C24" s="8" t="s">
        <v>401</v>
      </c>
      <c r="D24" s="38">
        <v>0.12359031289815903</v>
      </c>
      <c r="E24" s="38">
        <v>0.1785818487405777</v>
      </c>
      <c r="F24" s="38">
        <v>0.21430796384811401</v>
      </c>
      <c r="G24" s="38">
        <v>0.78569203615188599</v>
      </c>
      <c r="H24" s="91">
        <f t="shared" si="2"/>
        <v>0.41810478741157298</v>
      </c>
      <c r="I24" s="91">
        <f t="shared" si="0"/>
        <v>3.6661821709468887</v>
      </c>
      <c r="J24" s="91">
        <f t="shared" si="1"/>
        <v>3.2849162055670593</v>
      </c>
      <c r="K24" s="20"/>
      <c r="L24" s="21"/>
    </row>
    <row r="25" spans="1:39" ht="18" customHeight="1">
      <c r="A25" s="2"/>
      <c r="B25" s="7"/>
      <c r="C25" s="8" t="s">
        <v>402</v>
      </c>
      <c r="D25" s="38">
        <v>8.8176794350147247E-2</v>
      </c>
      <c r="E25" s="38">
        <v>0.18766805529594421</v>
      </c>
      <c r="F25" s="38">
        <v>0.52025812864303589</v>
      </c>
      <c r="G25" s="38">
        <v>0.4797419011592865</v>
      </c>
      <c r="H25" s="91">
        <f t="shared" si="2"/>
        <v>1.1126318904792063</v>
      </c>
      <c r="I25" s="91">
        <f t="shared" si="0"/>
        <v>1.0844542861590762</v>
      </c>
      <c r="J25" s="91">
        <f t="shared" si="1"/>
        <v>1.2103221879405648</v>
      </c>
      <c r="K25" s="20"/>
      <c r="L25" s="21"/>
    </row>
    <row r="26" spans="1:39" ht="18" customHeight="1">
      <c r="A26" s="2"/>
      <c r="B26" s="7"/>
      <c r="C26" s="8" t="s">
        <v>403</v>
      </c>
      <c r="D26" s="38">
        <v>0.18638010323047638</v>
      </c>
      <c r="E26" s="38">
        <v>0.25341850519180298</v>
      </c>
      <c r="F26" s="38">
        <v>0.50637799501419067</v>
      </c>
      <c r="G26" s="38">
        <v>0.49362200498580933</v>
      </c>
      <c r="H26" s="91">
        <f t="shared" si="2"/>
        <v>1.0890708756748992</v>
      </c>
      <c r="I26" s="91">
        <f t="shared" si="0"/>
        <v>1.0258416154457053</v>
      </c>
      <c r="J26" s="91">
        <f t="shared" si="1"/>
        <v>1.1449065989533118</v>
      </c>
      <c r="K26" s="20"/>
      <c r="L26" s="21"/>
    </row>
    <row r="27" spans="1:39" ht="18" customHeight="1">
      <c r="A27" s="2"/>
      <c r="B27" s="7"/>
      <c r="C27" s="8" t="s">
        <v>254</v>
      </c>
      <c r="D27" s="38">
        <v>0.20364771783351898</v>
      </c>
      <c r="E27" s="38">
        <v>0.23837944865226746</v>
      </c>
      <c r="F27" s="38">
        <v>0.45972520112991333</v>
      </c>
      <c r="G27" s="38">
        <v>0.54027479887008667</v>
      </c>
      <c r="H27" s="91">
        <f t="shared" si="2"/>
        <v>0.96604068477803373</v>
      </c>
      <c r="I27" s="91">
        <f t="shared" si="0"/>
        <v>1.1752124911625432</v>
      </c>
      <c r="J27" s="91">
        <f t="shared" si="1"/>
        <v>1.0529958352308508</v>
      </c>
      <c r="K27" s="20"/>
      <c r="L27" s="21"/>
      <c r="AM27">
        <f>(SUMPRODUCT('T19951'!D45:D46,'T19951'!F45:F46)/'T19951'!B38+('T19951'!A44-0.9)*'T19951'!F44)/0.1</f>
        <v>0.37942983635792166</v>
      </c>
    </row>
    <row r="28" spans="1:39" ht="18" customHeight="1" thickBot="1">
      <c r="A28" s="2"/>
      <c r="B28" s="7"/>
      <c r="C28" s="8" t="s">
        <v>255</v>
      </c>
      <c r="D28" s="38">
        <v>0.2730739414691925</v>
      </c>
      <c r="E28" s="38">
        <v>0.2809658944606781</v>
      </c>
      <c r="F28" s="38">
        <v>0.5913006067276001</v>
      </c>
      <c r="G28" s="38">
        <v>0.40869942307472229</v>
      </c>
      <c r="H28" s="91">
        <f t="shared" si="2"/>
        <v>1.371922540036365</v>
      </c>
      <c r="I28" s="91">
        <f t="shared" si="0"/>
        <v>1.4467861133659567</v>
      </c>
      <c r="J28" s="91">
        <f t="shared" si="1"/>
        <v>1.6147082975835543</v>
      </c>
      <c r="K28" s="20"/>
      <c r="L28" s="21"/>
    </row>
    <row r="29" spans="1:39" ht="18" customHeight="1" thickTop="1">
      <c r="A29" s="2"/>
      <c r="B29" s="4" t="s">
        <v>404</v>
      </c>
      <c r="C29" s="5">
        <v>0</v>
      </c>
      <c r="D29" s="34">
        <v>9.0281300246715546E-2</v>
      </c>
      <c r="E29" s="34">
        <v>0.39581534266471863</v>
      </c>
      <c r="F29" s="34">
        <v>0.60123527050018311</v>
      </c>
      <c r="G29" s="34">
        <v>0.39876472949981689</v>
      </c>
      <c r="H29" s="89">
        <f t="shared" si="2"/>
        <v>1.299727514866911</v>
      </c>
      <c r="I29" s="89">
        <f t="shared" si="0"/>
        <v>1.5077443565641608</v>
      </c>
      <c r="J29" s="89">
        <f t="shared" si="1"/>
        <v>1.6827416994726967</v>
      </c>
      <c r="K29" s="20"/>
      <c r="L29" s="21"/>
    </row>
    <row r="30" spans="1:39" ht="18" customHeight="1">
      <c r="A30" s="2"/>
      <c r="B30" s="7" t="s">
        <v>405</v>
      </c>
      <c r="C30" s="8">
        <v>1</v>
      </c>
      <c r="D30" s="38">
        <v>0.21460524201393127</v>
      </c>
      <c r="E30" s="38">
        <v>0.31705594062805176</v>
      </c>
      <c r="F30" s="38">
        <v>0.54674422740936279</v>
      </c>
      <c r="G30" s="38">
        <v>0.45325574278831482</v>
      </c>
      <c r="H30" s="91">
        <f t="shared" si="2"/>
        <v>1.202243923033196</v>
      </c>
      <c r="I30" s="91">
        <f t="shared" si="0"/>
        <v>1.2062598216551799</v>
      </c>
      <c r="J30" s="91">
        <f t="shared" si="1"/>
        <v>1.3462651632291431</v>
      </c>
    </row>
    <row r="31" spans="1:39" ht="18" customHeight="1">
      <c r="A31" s="2"/>
      <c r="B31" s="7"/>
      <c r="C31" s="8">
        <v>2</v>
      </c>
      <c r="D31" s="38">
        <v>0.25724220275878906</v>
      </c>
      <c r="E31" s="38">
        <v>0.23802225291728973</v>
      </c>
      <c r="F31" s="38">
        <v>0.52947652339935303</v>
      </c>
      <c r="G31" s="38">
        <v>0.47052347660064697</v>
      </c>
      <c r="H31" s="91">
        <f t="shared" si="2"/>
        <v>1.1696065618671028</v>
      </c>
      <c r="I31" s="91">
        <f t="shared" si="0"/>
        <v>1.1252924662221306</v>
      </c>
      <c r="J31" s="91">
        <f t="shared" si="1"/>
        <v>1.2559002783001765</v>
      </c>
    </row>
    <row r="32" spans="1:39" ht="18" customHeight="1">
      <c r="A32" s="2"/>
      <c r="B32" s="7"/>
      <c r="C32" s="8">
        <v>3</v>
      </c>
      <c r="D32" s="38">
        <v>0.21469007432460785</v>
      </c>
      <c r="E32" s="38">
        <v>0.20594137907028198</v>
      </c>
      <c r="F32" s="38">
        <v>0.46635904908180237</v>
      </c>
      <c r="G32" s="38">
        <v>0.53364092111587524</v>
      </c>
      <c r="H32" s="91">
        <f t="shared" si="2"/>
        <v>0.98308836590105642</v>
      </c>
      <c r="I32" s="91">
        <f t="shared" si="0"/>
        <v>1.14427046728186</v>
      </c>
      <c r="J32" s="91">
        <f t="shared" si="1"/>
        <v>1.0252716385217582</v>
      </c>
    </row>
    <row r="33" spans="1:10" ht="18" customHeight="1">
      <c r="A33" s="2"/>
      <c r="B33" s="7"/>
      <c r="C33" s="8">
        <v>4</v>
      </c>
      <c r="D33" s="38">
        <v>0.13388310372829437</v>
      </c>
      <c r="E33" s="38">
        <v>0.17783369123935699</v>
      </c>
      <c r="F33" s="38">
        <v>0.35527759790420532</v>
      </c>
      <c r="G33" s="38">
        <v>0.64472240209579468</v>
      </c>
      <c r="H33" s="91">
        <f t="shared" si="2"/>
        <v>0.72133079950610179</v>
      </c>
      <c r="I33" s="91">
        <f t="shared" si="0"/>
        <v>1.8147004086354843</v>
      </c>
      <c r="J33" s="91">
        <f t="shared" si="1"/>
        <v>1.6259799711579104</v>
      </c>
    </row>
    <row r="34" spans="1:10" ht="18" customHeight="1">
      <c r="A34" s="2"/>
      <c r="B34" s="7"/>
      <c r="C34" s="8">
        <v>5</v>
      </c>
      <c r="D34" s="38">
        <v>6.0207150876522064E-2</v>
      </c>
      <c r="E34" s="38">
        <v>0.12622378766536713</v>
      </c>
      <c r="F34" s="38">
        <v>0.2842734158039093</v>
      </c>
      <c r="G34" s="38">
        <v>0.71572655439376831</v>
      </c>
      <c r="H34" s="91">
        <f t="shared" si="2"/>
        <v>0.58415927714473048</v>
      </c>
      <c r="I34" s="91">
        <f t="shared" si="0"/>
        <v>2.5177397518344868</v>
      </c>
      <c r="J34" s="91">
        <f t="shared" si="1"/>
        <v>2.2559064788821992</v>
      </c>
    </row>
    <row r="35" spans="1:10" ht="18" customHeight="1">
      <c r="A35" s="2"/>
      <c r="B35" s="7"/>
      <c r="C35" s="8">
        <v>6</v>
      </c>
      <c r="D35" s="38">
        <v>2.4181624874472618E-2</v>
      </c>
      <c r="E35" s="38">
        <v>6.9619357585906982E-2</v>
      </c>
      <c r="F35" s="38">
        <v>0.28128951787948608</v>
      </c>
      <c r="G35" s="38">
        <v>0.71871048212051392</v>
      </c>
      <c r="H35" s="91">
        <f t="shared" si="2"/>
        <v>0.58793841712909423</v>
      </c>
      <c r="I35" s="91">
        <f t="shared" si="0"/>
        <v>2.5550560416845456</v>
      </c>
      <c r="J35" s="91">
        <f t="shared" si="1"/>
        <v>2.2893420474230921</v>
      </c>
    </row>
    <row r="36" spans="1:10" ht="18" customHeight="1" thickBot="1">
      <c r="A36" s="2"/>
      <c r="B36" s="7"/>
      <c r="C36" s="8">
        <v>7</v>
      </c>
      <c r="D36" s="38">
        <v>4.9092951230704784E-3</v>
      </c>
      <c r="E36" s="38">
        <v>0.12366396933794022</v>
      </c>
      <c r="F36" s="38">
        <v>0.27242675423622131</v>
      </c>
      <c r="G36" s="38">
        <v>0.7275732159614563</v>
      </c>
      <c r="H36" s="91">
        <f t="shared" si="2"/>
        <v>0.5750809212995992</v>
      </c>
      <c r="I36" s="91">
        <f t="shared" si="0"/>
        <v>2.6707110261908653</v>
      </c>
      <c r="J36" s="91">
        <f t="shared" si="1"/>
        <v>2.392969449211829</v>
      </c>
    </row>
    <row r="37" spans="1:10" ht="18" customHeight="1" thickTop="1">
      <c r="A37" s="23" t="s">
        <v>563</v>
      </c>
      <c r="B37" s="7" t="s">
        <v>562</v>
      </c>
      <c r="C37" s="5" t="s">
        <v>543</v>
      </c>
      <c r="D37" s="34">
        <v>9.8820952698588371E-3</v>
      </c>
      <c r="E37" s="34">
        <v>0.40396496653556824</v>
      </c>
      <c r="F37" s="34">
        <v>0.3007243275642395</v>
      </c>
      <c r="G37" s="34">
        <v>0.6992756724357605</v>
      </c>
      <c r="H37" s="89">
        <f t="shared" si="2"/>
        <v>0.63454311609843339</v>
      </c>
      <c r="I37" s="89">
        <f t="shared" si="0"/>
        <v>2.325304633980382</v>
      </c>
      <c r="J37" s="89">
        <f t="shared" si="1"/>
        <v>2.083483721996692</v>
      </c>
    </row>
    <row r="38" spans="1:10" ht="18" customHeight="1">
      <c r="A38" s="48">
        <f>SUM(D$37:D38)/B$38</f>
        <v>4.7103617392721849E-2</v>
      </c>
      <c r="B38" s="43">
        <f>SUM(D37:D46)</f>
        <v>0.92935317847877741</v>
      </c>
      <c r="C38" s="8" t="s">
        <v>545</v>
      </c>
      <c r="D38" s="38">
        <v>3.3893801271915436E-2</v>
      </c>
      <c r="E38" s="38">
        <v>0.39871376752853394</v>
      </c>
      <c r="F38" s="38">
        <v>0.45096671581268311</v>
      </c>
      <c r="G38" s="38">
        <v>0.54903328418731689</v>
      </c>
      <c r="H38" s="91">
        <f t="shared" si="2"/>
        <v>0.95306962698466524</v>
      </c>
      <c r="I38" s="91">
        <f t="shared" si="0"/>
        <v>1.2174585505671054</v>
      </c>
      <c r="J38" s="91">
        <f t="shared" si="1"/>
        <v>1.0908485001254467</v>
      </c>
    </row>
    <row r="39" spans="1:10" ht="18" customHeight="1">
      <c r="A39" s="48">
        <f>SUM(D$37:D39)/B$38</f>
        <v>0.14260416504730483</v>
      </c>
      <c r="B39" s="54"/>
      <c r="C39" s="8" t="s">
        <v>546</v>
      </c>
      <c r="D39" s="38">
        <v>8.8753737509250641E-2</v>
      </c>
      <c r="E39" s="38">
        <v>0.29408350586891174</v>
      </c>
      <c r="F39" s="38">
        <v>0.47151321172714233</v>
      </c>
      <c r="G39" s="38">
        <v>0.52848678827285767</v>
      </c>
      <c r="H39" s="91">
        <f t="shared" si="2"/>
        <v>0.99755067540678499</v>
      </c>
      <c r="I39" s="91">
        <f t="shared" si="0"/>
        <v>1.1208313470942255</v>
      </c>
      <c r="J39" s="91">
        <f t="shared" si="1"/>
        <v>1.00427007827231</v>
      </c>
    </row>
    <row r="40" spans="1:10" ht="18" customHeight="1">
      <c r="A40" s="48">
        <f>SUM(D$37:D40)/B$38</f>
        <v>0.30820173347424451</v>
      </c>
      <c r="B40" s="54"/>
      <c r="C40" s="8" t="s">
        <v>547</v>
      </c>
      <c r="D40" s="38">
        <v>0.15389862656593323</v>
      </c>
      <c r="E40" s="38">
        <v>0.26445931196212769</v>
      </c>
      <c r="F40" s="38">
        <v>0.50911694765090942</v>
      </c>
      <c r="G40" s="38">
        <v>0.49088305234909058</v>
      </c>
      <c r="H40" s="91">
        <f t="shared" si="2"/>
        <v>1.0921721082781752</v>
      </c>
      <c r="I40" s="91">
        <f t="shared" si="0"/>
        <v>1.03714509029098</v>
      </c>
      <c r="J40" s="91">
        <f t="shared" si="1"/>
        <v>1.1575220190596944</v>
      </c>
    </row>
    <row r="41" spans="1:10" ht="18" customHeight="1">
      <c r="A41" s="48">
        <f>SUM(D$37:D41)/B$38</f>
        <v>0.49838335189874217</v>
      </c>
      <c r="B41" s="54"/>
      <c r="C41" s="8" t="s">
        <v>548</v>
      </c>
      <c r="D41" s="38">
        <v>0.17674589157104492</v>
      </c>
      <c r="E41" s="38">
        <v>0.24491910636425018</v>
      </c>
      <c r="F41" s="38">
        <v>0.50096732378005981</v>
      </c>
      <c r="G41" s="38">
        <v>0.49903267621994019</v>
      </c>
      <c r="H41" s="91">
        <f t="shared" si="2"/>
        <v>1.0738869862736247</v>
      </c>
      <c r="I41" s="91">
        <f t="shared" si="0"/>
        <v>1.0038767953529097</v>
      </c>
      <c r="J41" s="91">
        <f t="shared" si="1"/>
        <v>1.1203924175334656</v>
      </c>
    </row>
    <row r="42" spans="1:10" ht="18" customHeight="1">
      <c r="A42" s="48">
        <f>SUM(D$37:D42)/B$38</f>
        <v>0.75090290355061495</v>
      </c>
      <c r="B42" s="54"/>
      <c r="C42" s="8" t="s">
        <v>185</v>
      </c>
      <c r="D42" s="38">
        <v>0.23467984795570374</v>
      </c>
      <c r="E42" s="38">
        <v>0.20308217406272888</v>
      </c>
      <c r="F42" s="38">
        <v>0.49736869335174561</v>
      </c>
      <c r="G42" s="38">
        <v>0.50263130664825439</v>
      </c>
      <c r="H42" s="91">
        <f t="shared" si="2"/>
        <v>1.0708973062133718</v>
      </c>
      <c r="I42" s="91">
        <f t="shared" si="0"/>
        <v>1.0105809098297769</v>
      </c>
      <c r="J42" s="91">
        <f t="shared" si="1"/>
        <v>1.1043803108844223</v>
      </c>
    </row>
    <row r="43" spans="1:10" ht="18" customHeight="1">
      <c r="A43" s="48">
        <f>SUM(D$37:D43)/B$38</f>
        <v>0.88776102688595671</v>
      </c>
      <c r="B43" s="54"/>
      <c r="C43" s="8" t="s">
        <v>549</v>
      </c>
      <c r="D43" s="38">
        <v>0.12718953192234039</v>
      </c>
      <c r="E43" s="38">
        <v>0.21023541688919067</v>
      </c>
      <c r="F43" s="38">
        <v>0.48642697930335999</v>
      </c>
      <c r="G43" s="38">
        <v>0.51357299089431763</v>
      </c>
      <c r="H43" s="91">
        <f t="shared" si="2"/>
        <v>1.033947633110631</v>
      </c>
      <c r="I43" s="91">
        <f t="shared" si="0"/>
        <v>1.0558068965753862</v>
      </c>
      <c r="J43" s="91">
        <f t="shared" si="1"/>
        <v>1.057073532904776</v>
      </c>
    </row>
    <row r="44" spans="1:10" ht="18" customHeight="1">
      <c r="A44" s="48">
        <f>SUM(D$37:D44)/B$38</f>
        <v>0.96860031550497405</v>
      </c>
      <c r="B44" s="54"/>
      <c r="C44" s="8" t="s">
        <v>550</v>
      </c>
      <c r="D44" s="38">
        <v>7.5128249824047089E-2</v>
      </c>
      <c r="E44" s="38">
        <v>0.15906228125095367</v>
      </c>
      <c r="F44" s="38">
        <v>0.43421497941017151</v>
      </c>
      <c r="G44" s="38">
        <v>0.56578505039215088</v>
      </c>
      <c r="H44" s="91">
        <f t="shared" si="2"/>
        <v>0.91208657152986305</v>
      </c>
      <c r="I44" s="91">
        <f t="shared" si="0"/>
        <v>1.3030068423556724</v>
      </c>
      <c r="J44" s="91">
        <f t="shared" si="1"/>
        <v>1.1675001657960216</v>
      </c>
    </row>
    <row r="45" spans="1:10" ht="18" customHeight="1">
      <c r="A45" s="48">
        <f>SUM(D$37:D45)/B$38</f>
        <v>0.9902816713988184</v>
      </c>
      <c r="B45" s="54"/>
      <c r="C45" s="8" t="s">
        <v>551</v>
      </c>
      <c r="D45" s="38">
        <v>2.0149637013673782E-2</v>
      </c>
      <c r="E45" s="38">
        <v>0.14239820837974548</v>
      </c>
      <c r="F45" s="38">
        <v>0.25137636065483093</v>
      </c>
      <c r="G45" s="38">
        <v>0.74862366914749146</v>
      </c>
      <c r="H45" s="91">
        <f t="shared" si="2"/>
        <v>0.52617606252306948</v>
      </c>
      <c r="I45" s="91">
        <f t="shared" si="0"/>
        <v>2.9780992769233139</v>
      </c>
      <c r="J45" s="91">
        <f t="shared" si="1"/>
        <v>2.6683907455766898</v>
      </c>
    </row>
    <row r="46" spans="1:10" ht="18" customHeight="1" thickBot="1">
      <c r="A46" s="48">
        <f>SUM(D$37:D46)/B$38</f>
        <v>1</v>
      </c>
      <c r="B46" s="54"/>
      <c r="C46" s="8" t="s">
        <v>552</v>
      </c>
      <c r="D46" s="38">
        <v>9.031759575009346E-3</v>
      </c>
      <c r="E46" s="38">
        <v>3.4776706248521805E-2</v>
      </c>
      <c r="F46" s="38">
        <v>0.27839341759681702</v>
      </c>
      <c r="G46" s="38">
        <v>0.7216065526008606</v>
      </c>
      <c r="H46" s="91">
        <f t="shared" si="2"/>
        <v>0.58629241784948227</v>
      </c>
      <c r="I46" s="91">
        <f t="shared" si="0"/>
        <v>2.5920385675108073</v>
      </c>
      <c r="J46" s="91">
        <f t="shared" si="1"/>
        <v>2.3224785618527921</v>
      </c>
    </row>
    <row r="47" spans="1:10" ht="18" customHeight="1" thickTop="1">
      <c r="A47" s="2"/>
      <c r="B47" s="4" t="s">
        <v>230</v>
      </c>
      <c r="C47" s="5" t="s">
        <v>231</v>
      </c>
      <c r="D47" s="34">
        <v>0.2980821430683136</v>
      </c>
      <c r="E47" s="34">
        <v>0.26098918914794922</v>
      </c>
      <c r="F47" s="34">
        <v>0.43835282325744629</v>
      </c>
      <c r="G47" s="34">
        <v>0.56164717674255371</v>
      </c>
      <c r="H47" s="89">
        <f t="shared" si="2"/>
        <v>0.90081318962427459</v>
      </c>
      <c r="I47" s="89">
        <f t="shared" si="0"/>
        <v>1.2812673876921654</v>
      </c>
      <c r="J47" s="89">
        <f t="shared" si="1"/>
        <v>1.1480215137284129</v>
      </c>
    </row>
    <row r="48" spans="1:10" ht="18" customHeight="1">
      <c r="A48" s="2"/>
      <c r="B48" s="7"/>
      <c r="C48" s="8" t="s">
        <v>406</v>
      </c>
      <c r="D48" s="38">
        <v>0.35258579254150391</v>
      </c>
      <c r="E48" s="38">
        <v>0.25259304046630859</v>
      </c>
      <c r="F48" s="38">
        <v>0.47959119081497192</v>
      </c>
      <c r="G48" s="38">
        <v>0.52040880918502808</v>
      </c>
      <c r="H48" s="91">
        <f t="shared" si="2"/>
        <v>1.0229553982775084</v>
      </c>
      <c r="I48" s="91">
        <f t="shared" si="0"/>
        <v>1.0851091912274171</v>
      </c>
      <c r="J48" s="91">
        <f t="shared" si="1"/>
        <v>1.0285284360270122</v>
      </c>
    </row>
    <row r="49" spans="1:10" ht="18" customHeight="1">
      <c r="A49" s="2"/>
      <c r="B49" s="7"/>
      <c r="C49" s="8" t="s">
        <v>232</v>
      </c>
      <c r="D49" s="38">
        <v>0.11907430738210678</v>
      </c>
      <c r="E49" s="38">
        <v>0.23746219277381897</v>
      </c>
      <c r="F49" s="38">
        <v>0.48369753360748291</v>
      </c>
      <c r="G49" s="38">
        <v>0.51630246639251709</v>
      </c>
      <c r="H49" s="91">
        <f t="shared" si="2"/>
        <v>1.0268291592425116</v>
      </c>
      <c r="I49" s="91">
        <f t="shared" si="0"/>
        <v>1.0674076887303148</v>
      </c>
      <c r="J49" s="91">
        <f t="shared" si="1"/>
        <v>1.0455851790792658</v>
      </c>
    </row>
    <row r="50" spans="1:10" ht="18" customHeight="1">
      <c r="A50" s="2"/>
      <c r="B50" s="7"/>
      <c r="C50" s="8" t="s">
        <v>362</v>
      </c>
      <c r="D50" s="38">
        <v>0.10707838833332062</v>
      </c>
      <c r="E50" s="38">
        <v>0.22279927134513855</v>
      </c>
      <c r="F50" s="38">
        <v>0.46413028240203857</v>
      </c>
      <c r="G50" s="38">
        <v>0.53586971759796143</v>
      </c>
      <c r="H50" s="93">
        <f t="shared" si="2"/>
        <v>0.97996744410296222</v>
      </c>
      <c r="I50" s="93">
        <f t="shared" si="0"/>
        <v>1.1545674521055722</v>
      </c>
      <c r="J50" s="93">
        <f t="shared" si="1"/>
        <v>1.0344977846156262</v>
      </c>
    </row>
    <row r="51" spans="1:10" ht="18" customHeight="1" thickBot="1">
      <c r="A51" s="2"/>
      <c r="B51" s="10"/>
      <c r="C51" s="11" t="s">
        <v>363</v>
      </c>
      <c r="D51" s="36">
        <v>0.11744106560945511</v>
      </c>
      <c r="E51" s="36">
        <v>0.184978187084198</v>
      </c>
      <c r="F51" s="36">
        <v>0.52337133884429932</v>
      </c>
      <c r="G51" s="36">
        <v>0.4766286313533783</v>
      </c>
      <c r="H51" s="90">
        <f t="shared" si="2"/>
        <v>1.12498888636018</v>
      </c>
      <c r="I51" s="90">
        <f t="shared" si="0"/>
        <v>1.098069380836771</v>
      </c>
      <c r="J51" s="90">
        <f t="shared" si="1"/>
        <v>1.2255175275594339</v>
      </c>
    </row>
    <row r="52" spans="1:10" ht="18" customHeight="1" thickTop="1">
      <c r="A52" s="2"/>
      <c r="I52" s="2"/>
    </row>
    <row r="53" spans="1:10" ht="18" customHeight="1" thickBot="1">
      <c r="A53" s="2"/>
      <c r="B53" s="2"/>
      <c r="C53" s="2"/>
      <c r="D53" s="26"/>
      <c r="E53" s="26"/>
      <c r="F53" s="26"/>
      <c r="G53" s="26"/>
      <c r="H53" s="26"/>
      <c r="I53" s="2"/>
    </row>
    <row r="54" spans="1:10" ht="18" customHeight="1" thickTop="1">
      <c r="A54" s="2"/>
      <c r="B54" s="172"/>
      <c r="C54" s="173"/>
      <c r="D54" s="173"/>
      <c r="E54" s="173"/>
      <c r="F54" s="173"/>
      <c r="G54" s="173"/>
      <c r="H54" s="173"/>
      <c r="I54" s="173"/>
      <c r="J54" s="200"/>
    </row>
    <row r="55" spans="1:10" ht="18" customHeight="1">
      <c r="A55" s="2"/>
      <c r="B55" s="174"/>
      <c r="C55" s="175"/>
      <c r="D55" s="175"/>
      <c r="E55" s="175"/>
      <c r="F55" s="175"/>
      <c r="G55" s="175"/>
      <c r="H55" s="175"/>
      <c r="I55" s="175"/>
      <c r="J55" s="201"/>
    </row>
    <row r="56" spans="1:10" ht="18" customHeight="1">
      <c r="A56" s="2"/>
      <c r="B56" s="174"/>
      <c r="C56" s="175"/>
      <c r="D56" s="175"/>
      <c r="E56" s="175"/>
      <c r="F56" s="175"/>
      <c r="G56" s="175"/>
      <c r="H56" s="175"/>
      <c r="I56" s="175"/>
      <c r="J56" s="201"/>
    </row>
    <row r="57" spans="1:10" ht="18" customHeight="1">
      <c r="A57" s="2"/>
      <c r="B57" s="174"/>
      <c r="C57" s="175"/>
      <c r="D57" s="175"/>
      <c r="E57" s="175"/>
      <c r="F57" s="175"/>
      <c r="G57" s="175"/>
      <c r="H57" s="175"/>
      <c r="I57" s="175"/>
      <c r="J57" s="201"/>
    </row>
    <row r="58" spans="1:10" ht="18" customHeight="1">
      <c r="A58" s="2"/>
      <c r="B58" s="174"/>
      <c r="C58" s="175"/>
      <c r="D58" s="175"/>
      <c r="E58" s="175"/>
      <c r="F58" s="175"/>
      <c r="G58" s="175"/>
      <c r="H58" s="175"/>
      <c r="I58" s="175"/>
      <c r="J58" s="201"/>
    </row>
    <row r="59" spans="1:10" ht="18" customHeight="1">
      <c r="A59" s="2"/>
      <c r="B59" s="174"/>
      <c r="C59" s="175"/>
      <c r="D59" s="175"/>
      <c r="E59" s="175"/>
      <c r="F59" s="175"/>
      <c r="G59" s="175"/>
      <c r="H59" s="175"/>
      <c r="I59" s="175"/>
      <c r="J59" s="201"/>
    </row>
    <row r="60" spans="1:10" ht="18" customHeight="1">
      <c r="A60" s="2"/>
      <c r="B60" s="174"/>
      <c r="C60" s="175"/>
      <c r="D60" s="175"/>
      <c r="E60" s="175"/>
      <c r="F60" s="175"/>
      <c r="G60" s="175"/>
      <c r="H60" s="175"/>
      <c r="I60" s="175"/>
      <c r="J60" s="201"/>
    </row>
    <row r="61" spans="1:10" ht="18" customHeight="1">
      <c r="A61" s="2"/>
      <c r="B61" s="174"/>
      <c r="C61" s="175"/>
      <c r="D61" s="175"/>
      <c r="E61" s="175"/>
      <c r="F61" s="175"/>
      <c r="G61" s="175"/>
      <c r="H61" s="175"/>
      <c r="I61" s="175"/>
      <c r="J61" s="201"/>
    </row>
    <row r="62" spans="1:10" ht="18" customHeight="1">
      <c r="A62" s="2"/>
      <c r="B62" s="174"/>
      <c r="C62" s="175"/>
      <c r="D62" s="175"/>
      <c r="E62" s="175"/>
      <c r="F62" s="175"/>
      <c r="G62" s="175"/>
      <c r="H62" s="175"/>
      <c r="I62" s="175"/>
      <c r="J62" s="201"/>
    </row>
    <row r="63" spans="1:10" ht="18" customHeight="1" thickBot="1">
      <c r="A63" s="2"/>
      <c r="B63" s="231"/>
      <c r="C63" s="232"/>
      <c r="D63" s="232"/>
      <c r="E63" s="232"/>
      <c r="F63" s="232"/>
      <c r="G63" s="232"/>
      <c r="H63" s="232"/>
      <c r="I63" s="232"/>
      <c r="J63" s="233"/>
    </row>
    <row r="64" spans="1:10" ht="18" customHeight="1" thickTop="1">
      <c r="A64" s="2"/>
      <c r="B64" s="2"/>
      <c r="C64" s="2"/>
      <c r="D64" s="3"/>
      <c r="E64" s="3"/>
      <c r="F64" s="3"/>
      <c r="G64" s="3"/>
      <c r="H64" s="3"/>
      <c r="I64" s="2"/>
    </row>
    <row r="65" spans="1:9" ht="18" customHeight="1">
      <c r="A65" s="2"/>
      <c r="B65" s="2"/>
      <c r="C65" s="2"/>
      <c r="D65" s="2"/>
      <c r="E65" s="2"/>
      <c r="F65" s="2"/>
      <c r="G65" s="2"/>
      <c r="H65" s="2"/>
      <c r="I65" s="2"/>
    </row>
  </sheetData>
  <mergeCells count="2">
    <mergeCell ref="B2:J2"/>
    <mergeCell ref="B54:J63"/>
  </mergeCells>
  <pageMargins left="0.7" right="0.7" top="0.75" bottom="0.75"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5"/>
  <sheetViews>
    <sheetView workbookViewId="0"/>
  </sheetViews>
  <sheetFormatPr baseColWidth="10" defaultRowHeight="14.4"/>
  <cols>
    <col min="2" max="2" width="16.109375" customWidth="1"/>
    <col min="3" max="3" width="18.332031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34" t="s">
        <v>446</v>
      </c>
      <c r="C2" s="235"/>
      <c r="D2" s="235"/>
      <c r="E2" s="235"/>
      <c r="F2" s="235"/>
      <c r="G2" s="235"/>
      <c r="H2" s="235"/>
      <c r="I2" s="235"/>
      <c r="J2" s="236"/>
    </row>
    <row r="3" spans="1:12" ht="18" customHeight="1" thickTop="1" thickBot="1">
      <c r="A3" s="2"/>
      <c r="B3" s="2"/>
      <c r="C3" s="2"/>
      <c r="D3" s="2"/>
      <c r="E3" s="2"/>
      <c r="F3" s="2"/>
      <c r="G3" s="2"/>
      <c r="H3" s="2"/>
      <c r="I3" s="2"/>
    </row>
    <row r="4" spans="1:12" ht="73.95" customHeight="1" thickTop="1" thickBot="1">
      <c r="A4" s="2"/>
      <c r="B4" s="4"/>
      <c r="C4" s="5"/>
      <c r="D4" s="49"/>
      <c r="E4" s="49" t="s">
        <v>211</v>
      </c>
      <c r="F4" s="49" t="s">
        <v>450</v>
      </c>
      <c r="G4" s="49" t="s">
        <v>408</v>
      </c>
      <c r="H4" s="88" t="s">
        <v>214</v>
      </c>
      <c r="I4" s="88" t="s">
        <v>222</v>
      </c>
      <c r="J4" s="88" t="s">
        <v>223</v>
      </c>
    </row>
    <row r="5" spans="1:12" ht="18" customHeight="1" thickTop="1" thickBot="1">
      <c r="A5" s="2"/>
      <c r="B5" s="4" t="s">
        <v>215</v>
      </c>
      <c r="C5" s="5"/>
      <c r="D5" s="34">
        <v>1</v>
      </c>
      <c r="E5" s="34">
        <v>0.34716442227363586</v>
      </c>
      <c r="F5" s="34">
        <v>0.42704889178276062</v>
      </c>
      <c r="G5" s="34">
        <v>0.57295107841491699</v>
      </c>
      <c r="H5" s="89">
        <f>F5/F5</f>
        <v>1</v>
      </c>
      <c r="I5" s="89">
        <f>MAX(F5/(1-F5),G5/(1-G5))</f>
        <v>1.3416520905574167</v>
      </c>
      <c r="J5" s="89">
        <f>MAX((F5/(1-F5))/(F$5/(1-F$5)),(G5/(1-G5))/(G$5/(1-G$5)))</f>
        <v>1</v>
      </c>
    </row>
    <row r="6" spans="1:12" ht="18" customHeight="1" thickTop="1">
      <c r="A6" s="2"/>
      <c r="B6" s="4" t="s">
        <v>216</v>
      </c>
      <c r="C6" s="5"/>
      <c r="D6" s="34">
        <v>0.47443714737892151</v>
      </c>
      <c r="E6" s="34">
        <v>0.31005486845970154</v>
      </c>
      <c r="F6" s="34">
        <v>0.43088912963867188</v>
      </c>
      <c r="G6" s="34">
        <v>0.56911087036132813</v>
      </c>
      <c r="H6" s="89">
        <f>F6/F7</f>
        <v>1.018200328046897</v>
      </c>
      <c r="I6" s="89">
        <f t="shared" ref="I6:I51" si="0">MAX(F6/(1-F6),G6/(1-G6))</f>
        <v>1.3207826125448188</v>
      </c>
      <c r="J6" s="89">
        <f t="shared" ref="J6:J51" si="1">MAX((F6/(1-F6))/(F$5/(1-F$5)),(G6/(1-G6))/(G$5/(1-G$5)))</f>
        <v>1.0158009662078318</v>
      </c>
    </row>
    <row r="7" spans="1:12" ht="18" customHeight="1" thickBot="1">
      <c r="A7" s="2"/>
      <c r="B7" s="10" t="s">
        <v>217</v>
      </c>
      <c r="C7" s="11"/>
      <c r="D7" s="36">
        <v>0.52556288242340088</v>
      </c>
      <c r="E7" s="36">
        <v>0.38066402077674866</v>
      </c>
      <c r="F7" s="36">
        <v>0.42318698763847351</v>
      </c>
      <c r="G7" s="36">
        <v>0.5768129825592041</v>
      </c>
      <c r="H7" s="90">
        <f>F7/F6</f>
        <v>0.98212500276658843</v>
      </c>
      <c r="I7" s="90">
        <f t="shared" si="0"/>
        <v>1.3630214510063523</v>
      </c>
      <c r="J7" s="90">
        <f t="shared" si="1"/>
        <v>1.015927646667369</v>
      </c>
    </row>
    <row r="8" spans="1:12" ht="18" customHeight="1" thickTop="1">
      <c r="A8" s="2"/>
      <c r="B8" s="7" t="s">
        <v>218</v>
      </c>
      <c r="C8" s="8" t="s">
        <v>11</v>
      </c>
      <c r="D8" s="38">
        <v>0.13807322084903717</v>
      </c>
      <c r="E8" s="38">
        <v>0.57871043682098389</v>
      </c>
      <c r="F8" s="38">
        <v>0.46981912851333618</v>
      </c>
      <c r="G8" s="38">
        <v>0.53018087148666382</v>
      </c>
      <c r="H8" s="91">
        <f>F8/(((1-E$5)*F$5-(1-E8)*D8*F8)/((1-E$5)-(1-E8)*D8))</f>
        <v>1.1110375410295246</v>
      </c>
      <c r="I8" s="91">
        <f t="shared" si="0"/>
        <v>1.1284786831994948</v>
      </c>
      <c r="J8" s="91">
        <f t="shared" si="1"/>
        <v>1.1889034980879218</v>
      </c>
    </row>
    <row r="9" spans="1:12" ht="18" customHeight="1">
      <c r="A9" s="2"/>
      <c r="B9" s="7"/>
      <c r="C9" s="8" t="s">
        <v>12</v>
      </c>
      <c r="D9" s="38">
        <v>0.20459581911563873</v>
      </c>
      <c r="E9" s="38">
        <v>0.48581436276435852</v>
      </c>
      <c r="F9" s="38">
        <v>0.46135309338569641</v>
      </c>
      <c r="G9" s="38">
        <v>0.53864693641662598</v>
      </c>
      <c r="H9" s="91">
        <f t="shared" ref="H9:H51" si="2">F9/(((1-E$5)*F$5-(1-E9)*D9*F9)/((1-E$5)-(1-E9)*D9))</f>
        <v>1.0972603697073964</v>
      </c>
      <c r="I9" s="91">
        <f t="shared" si="0"/>
        <v>1.1675373568193153</v>
      </c>
      <c r="J9" s="91">
        <f t="shared" si="1"/>
        <v>1.1491301816048411</v>
      </c>
      <c r="L9" s="31"/>
    </row>
    <row r="10" spans="1:12" ht="18" customHeight="1">
      <c r="A10" s="2"/>
      <c r="B10" s="7"/>
      <c r="C10" s="8" t="s">
        <v>13</v>
      </c>
      <c r="D10" s="38">
        <v>0.26847067475318909</v>
      </c>
      <c r="E10" s="38">
        <v>0.29681223630905151</v>
      </c>
      <c r="F10" s="38">
        <v>0.46972358226776123</v>
      </c>
      <c r="G10" s="38">
        <v>0.53027641773223877</v>
      </c>
      <c r="H10" s="91">
        <f t="shared" si="2"/>
        <v>1.1465399266296448</v>
      </c>
      <c r="I10" s="91">
        <f t="shared" si="0"/>
        <v>1.1289116360139653</v>
      </c>
      <c r="J10" s="91">
        <f t="shared" si="1"/>
        <v>1.1884475375864885</v>
      </c>
      <c r="K10" s="20"/>
      <c r="L10" s="21"/>
    </row>
    <row r="11" spans="1:12" ht="18" customHeight="1">
      <c r="A11" s="2"/>
      <c r="B11" s="7"/>
      <c r="C11" s="8" t="s">
        <v>14</v>
      </c>
      <c r="D11" s="38">
        <v>0.19914738833904266</v>
      </c>
      <c r="E11" s="38">
        <v>0.22196191549301147</v>
      </c>
      <c r="F11" s="38">
        <v>0.38973432779312134</v>
      </c>
      <c r="G11" s="38">
        <v>0.61026567220687866</v>
      </c>
      <c r="H11" s="91">
        <f t="shared" si="2"/>
        <v>0.88846314760300216</v>
      </c>
      <c r="I11" s="91">
        <f t="shared" si="0"/>
        <v>1.5658504491059861</v>
      </c>
      <c r="J11" s="91">
        <f t="shared" si="1"/>
        <v>1.167106182091828</v>
      </c>
      <c r="K11" s="20"/>
      <c r="L11" s="21"/>
    </row>
    <row r="12" spans="1:12" ht="18" customHeight="1" thickBot="1">
      <c r="A12" s="2"/>
      <c r="B12" s="7"/>
      <c r="C12" s="8" t="s">
        <v>15</v>
      </c>
      <c r="D12" s="38">
        <v>0.18971291184425354</v>
      </c>
      <c r="E12" s="38">
        <v>0.23180234432220459</v>
      </c>
      <c r="F12" s="38">
        <v>0.36960723996162415</v>
      </c>
      <c r="G12" s="38">
        <v>0.63039278984069824</v>
      </c>
      <c r="H12" s="91">
        <f t="shared" si="2"/>
        <v>0.83327963502238622</v>
      </c>
      <c r="I12" s="91">
        <f t="shared" si="0"/>
        <v>1.7055749252537502</v>
      </c>
      <c r="J12" s="91">
        <f t="shared" si="1"/>
        <v>1.2712497802206937</v>
      </c>
      <c r="K12" s="20"/>
      <c r="L12" s="21"/>
    </row>
    <row r="13" spans="1:12" ht="18" customHeight="1" thickTop="1">
      <c r="A13" s="2"/>
      <c r="B13" s="4" t="s">
        <v>390</v>
      </c>
      <c r="C13" s="5" t="s">
        <v>391</v>
      </c>
      <c r="D13" s="34">
        <v>0.4196266233921051</v>
      </c>
      <c r="E13" s="34">
        <v>0.29930132627487183</v>
      </c>
      <c r="F13" s="34">
        <v>0.30012881755828857</v>
      </c>
      <c r="G13" s="34">
        <v>0.69987118244171143</v>
      </c>
      <c r="H13" s="89">
        <f>F13/(((1-E$5)*F$5-(1-E13)*D13*F13)/((1-E$5)-(1-E13)*D13))</f>
        <v>0.5651535608211945</v>
      </c>
      <c r="I13" s="89">
        <f t="shared" si="0"/>
        <v>2.3319026414575741</v>
      </c>
      <c r="J13" s="89">
        <f t="shared" si="1"/>
        <v>1.7380829634370691</v>
      </c>
      <c r="K13" s="20"/>
      <c r="L13" s="21"/>
    </row>
    <row r="14" spans="1:12" ht="18" customHeight="1">
      <c r="A14" s="2"/>
      <c r="B14" s="7"/>
      <c r="C14" s="8" t="s">
        <v>392</v>
      </c>
      <c r="D14" s="38">
        <v>0.32374989986419678</v>
      </c>
      <c r="E14" s="38">
        <v>0.34456896781921387</v>
      </c>
      <c r="F14" s="38">
        <v>0.41123825311660767</v>
      </c>
      <c r="G14" s="38">
        <v>0.58876174688339233</v>
      </c>
      <c r="H14" s="91">
        <f>F14/(((1-E$5)*F$5-(1-E14)*D14*F14)/((1-E$5)-(1-E14)*D14))</f>
        <v>0.94610889598797754</v>
      </c>
      <c r="I14" s="91">
        <f t="shared" si="0"/>
        <v>1.4316804004039172</v>
      </c>
      <c r="J14" s="91">
        <f t="shared" si="1"/>
        <v>1.0671025748628293</v>
      </c>
      <c r="K14" s="20"/>
      <c r="L14" s="21"/>
    </row>
    <row r="15" spans="1:12" ht="18" customHeight="1">
      <c r="A15" s="2"/>
      <c r="B15" s="7"/>
      <c r="C15" s="8" t="s">
        <v>393</v>
      </c>
      <c r="D15" s="38">
        <v>0.13519281148910522</v>
      </c>
      <c r="E15" s="38">
        <v>0.41245201230049133</v>
      </c>
      <c r="F15" s="38">
        <v>0.67923343181610107</v>
      </c>
      <c r="G15" s="38">
        <v>0.32076653838157654</v>
      </c>
      <c r="H15" s="91">
        <f>F15/(((1-E$5)*F$5-(1-E15)*D15*F15)/((1-E$5)-(1-E15)*D15))</f>
        <v>1.7322330923997549</v>
      </c>
      <c r="I15" s="91">
        <f t="shared" si="0"/>
        <v>2.1175318726691281</v>
      </c>
      <c r="J15" s="91">
        <f t="shared" si="1"/>
        <v>2.8409914098273283</v>
      </c>
      <c r="K15" s="20"/>
      <c r="L15" s="21"/>
    </row>
    <row r="16" spans="1:12" ht="18" customHeight="1" thickBot="1">
      <c r="A16" s="2"/>
      <c r="B16" s="7"/>
      <c r="C16" s="8" t="s">
        <v>394</v>
      </c>
      <c r="D16" s="38">
        <v>0.10210911929607391</v>
      </c>
      <c r="E16" s="38">
        <v>0.43951407074928284</v>
      </c>
      <c r="F16" s="38">
        <v>0.77082639932632446</v>
      </c>
      <c r="G16" s="38">
        <v>0.22917360067367554</v>
      </c>
      <c r="H16" s="91">
        <f>F16/(((1-E$5)*F$5-(1-E16)*D16*F16)/((1-E$5)-(1-E16)*D16))</f>
        <v>1.9563334463325819</v>
      </c>
      <c r="I16" s="91">
        <f t="shared" si="0"/>
        <v>3.3635043349688352</v>
      </c>
      <c r="J16" s="91">
        <f t="shared" si="1"/>
        <v>4.5126531722606806</v>
      </c>
      <c r="K16" s="20"/>
      <c r="L16" s="21"/>
    </row>
    <row r="17" spans="1:12" ht="18" customHeight="1" thickTop="1">
      <c r="A17" s="2"/>
      <c r="B17" s="4" t="s">
        <v>48</v>
      </c>
      <c r="C17" s="5" t="s">
        <v>628</v>
      </c>
      <c r="D17" s="34">
        <v>0.12185578048229218</v>
      </c>
      <c r="E17" s="34">
        <v>0.20461678504943848</v>
      </c>
      <c r="F17" s="34">
        <v>0.19186681509017944</v>
      </c>
      <c r="G17" s="34">
        <v>0.80813318490982056</v>
      </c>
      <c r="H17" s="89">
        <f t="shared" si="2"/>
        <v>0.40992605230129414</v>
      </c>
      <c r="I17" s="89">
        <f t="shared" si="0"/>
        <v>4.211948713121596</v>
      </c>
      <c r="J17" s="89">
        <f t="shared" si="1"/>
        <v>3.1393747624778463</v>
      </c>
      <c r="K17" s="20"/>
      <c r="L17" s="21"/>
    </row>
    <row r="18" spans="1:12" ht="18" customHeight="1">
      <c r="A18" s="2"/>
      <c r="B18" s="7"/>
      <c r="C18" s="8" t="s">
        <v>629</v>
      </c>
      <c r="D18" s="38">
        <v>0.62296265363693237</v>
      </c>
      <c r="E18" s="38">
        <v>0.33036655187606812</v>
      </c>
      <c r="F18" s="38">
        <v>0.41631141304969788</v>
      </c>
      <c r="G18" s="38">
        <v>0.58368861675262451</v>
      </c>
      <c r="H18" s="91">
        <f t="shared" si="2"/>
        <v>0.93331971279744763</v>
      </c>
      <c r="I18" s="91">
        <f t="shared" si="0"/>
        <v>1.4020481789367556</v>
      </c>
      <c r="J18" s="91">
        <f t="shared" si="1"/>
        <v>1.0450162071109255</v>
      </c>
      <c r="K18" s="20"/>
      <c r="L18" s="21"/>
    </row>
    <row r="19" spans="1:12" ht="18" customHeight="1">
      <c r="A19" s="2"/>
      <c r="B19" s="7"/>
      <c r="C19" s="8" t="s">
        <v>365</v>
      </c>
      <c r="D19" s="38">
        <v>2.3401541635394096E-2</v>
      </c>
      <c r="E19" s="38">
        <v>0.34880128502845764</v>
      </c>
      <c r="F19" s="38">
        <v>0.32086586952209473</v>
      </c>
      <c r="G19" s="38">
        <v>0.67913413047790527</v>
      </c>
      <c r="H19" s="91">
        <f t="shared" si="2"/>
        <v>0.74691752117751697</v>
      </c>
      <c r="I19" s="91">
        <f t="shared" si="0"/>
        <v>2.1165670611505791</v>
      </c>
      <c r="J19" s="91">
        <f t="shared" si="1"/>
        <v>1.577582650559735</v>
      </c>
      <c r="K19" s="20"/>
      <c r="L19" s="21"/>
    </row>
    <row r="20" spans="1:12" ht="18" customHeight="1">
      <c r="A20" s="2"/>
      <c r="B20" s="7"/>
      <c r="C20" s="8" t="s">
        <v>366</v>
      </c>
      <c r="D20" s="38">
        <v>4.430815577507019E-3</v>
      </c>
      <c r="E20" s="38">
        <v>0.49962007999420166</v>
      </c>
      <c r="F20" s="38">
        <v>0.53126096725463867</v>
      </c>
      <c r="G20" s="38">
        <v>0.46873906254768372</v>
      </c>
      <c r="H20" s="91">
        <f t="shared" si="2"/>
        <v>1.2450637962151563</v>
      </c>
      <c r="I20" s="91">
        <f t="shared" si="0"/>
        <v>1.1333832476956147</v>
      </c>
      <c r="J20" s="91">
        <f t="shared" si="1"/>
        <v>1.5206061888866624</v>
      </c>
      <c r="K20" s="20"/>
      <c r="L20" s="21"/>
    </row>
    <row r="21" spans="1:12" ht="18" customHeight="1">
      <c r="A21" s="2"/>
      <c r="B21" s="7"/>
      <c r="C21" s="8" t="s">
        <v>399</v>
      </c>
      <c r="D21" s="38">
        <v>7.3824492283165455E-3</v>
      </c>
      <c r="E21" s="38">
        <v>0.59453999996185303</v>
      </c>
      <c r="F21" s="38">
        <v>1</v>
      </c>
      <c r="G21" s="38">
        <v>0</v>
      </c>
      <c r="H21" s="91">
        <f t="shared" si="2"/>
        <v>2.3562133845922513</v>
      </c>
      <c r="I21" s="91" t="e">
        <f t="shared" si="0"/>
        <v>#DIV/0!</v>
      </c>
      <c r="J21" s="91" t="e">
        <f t="shared" si="1"/>
        <v>#DIV/0!</v>
      </c>
      <c r="K21" s="20"/>
      <c r="L21" s="21"/>
    </row>
    <row r="22" spans="1:12" ht="18" customHeight="1">
      <c r="A22" s="2"/>
      <c r="B22" s="7"/>
      <c r="C22" s="8" t="s">
        <v>368</v>
      </c>
      <c r="D22" s="38">
        <v>1.274590939283371E-2</v>
      </c>
      <c r="E22" s="38">
        <v>0.54737663269042969</v>
      </c>
      <c r="F22" s="38">
        <v>0.41584223508834839</v>
      </c>
      <c r="G22" s="38">
        <v>0.58415776491165161</v>
      </c>
      <c r="H22" s="91">
        <f t="shared" si="2"/>
        <v>0.97353013172176606</v>
      </c>
      <c r="I22" s="91">
        <f t="shared" si="0"/>
        <v>1.4047581405182268</v>
      </c>
      <c r="J22" s="91">
        <f t="shared" si="1"/>
        <v>1.0470360761966178</v>
      </c>
      <c r="K22" s="20"/>
      <c r="L22" s="21"/>
    </row>
    <row r="23" spans="1:12" ht="18" customHeight="1" thickBot="1">
      <c r="A23" s="2"/>
      <c r="B23" s="10"/>
      <c r="C23" s="11" t="s">
        <v>369</v>
      </c>
      <c r="D23" s="36">
        <v>0.19374917447566986</v>
      </c>
      <c r="E23" s="36">
        <v>0.45065522193908691</v>
      </c>
      <c r="F23" s="36">
        <v>0.67695486545562744</v>
      </c>
      <c r="G23" s="36">
        <v>0.32304513454437256</v>
      </c>
      <c r="H23" s="90">
        <f t="shared" si="2"/>
        <v>1.7891397824060942</v>
      </c>
      <c r="I23" s="90">
        <f t="shared" si="0"/>
        <v>2.0955426752067146</v>
      </c>
      <c r="J23" s="90">
        <f t="shared" si="1"/>
        <v>2.811489553488812</v>
      </c>
      <c r="K23" s="20"/>
      <c r="L23" s="21"/>
    </row>
    <row r="24" spans="1:12" ht="18" customHeight="1" thickTop="1">
      <c r="A24" s="2"/>
      <c r="B24" s="7" t="s">
        <v>400</v>
      </c>
      <c r="C24" s="8" t="s">
        <v>401</v>
      </c>
      <c r="D24" s="38">
        <v>0.12440305948257446</v>
      </c>
      <c r="E24" s="38">
        <v>0.19944778084754944</v>
      </c>
      <c r="F24" s="38">
        <v>0.18315878510475159</v>
      </c>
      <c r="G24" s="38">
        <v>0.81684118509292603</v>
      </c>
      <c r="H24" s="91">
        <f t="shared" si="2"/>
        <v>0.38891157328706105</v>
      </c>
      <c r="I24" s="91">
        <f t="shared" si="0"/>
        <v>4.4597426856433424</v>
      </c>
      <c r="J24" s="91">
        <f t="shared" si="1"/>
        <v>3.3240679286613353</v>
      </c>
      <c r="K24" s="20"/>
      <c r="L24" s="21"/>
    </row>
    <row r="25" spans="1:12" ht="18" customHeight="1">
      <c r="A25" s="2"/>
      <c r="B25" s="7"/>
      <c r="C25" s="8" t="s">
        <v>402</v>
      </c>
      <c r="D25" s="38">
        <v>8.7950617074966431E-2</v>
      </c>
      <c r="E25" s="38">
        <v>0.28322848677635193</v>
      </c>
      <c r="F25" s="38">
        <v>0.46153631806373596</v>
      </c>
      <c r="G25" s="38">
        <v>0.53846371173858643</v>
      </c>
      <c r="H25" s="91">
        <f t="shared" si="2"/>
        <v>1.090167675291202</v>
      </c>
      <c r="I25" s="91">
        <f t="shared" si="0"/>
        <v>1.1666768690430713</v>
      </c>
      <c r="J25" s="91">
        <f t="shared" si="1"/>
        <v>1.149977727734943</v>
      </c>
      <c r="K25" s="20"/>
      <c r="L25" s="21"/>
    </row>
    <row r="26" spans="1:12" ht="18" customHeight="1">
      <c r="A26" s="2"/>
      <c r="B26" s="7"/>
      <c r="C26" s="8" t="s">
        <v>403</v>
      </c>
      <c r="D26" s="38">
        <v>0.18603315949440002</v>
      </c>
      <c r="E26" s="38">
        <v>0.30630037188529968</v>
      </c>
      <c r="F26" s="38">
        <v>0.45627826452255249</v>
      </c>
      <c r="G26" s="38">
        <v>0.54372173547744751</v>
      </c>
      <c r="H26" s="91">
        <f t="shared" si="2"/>
        <v>1.0867719490869336</v>
      </c>
      <c r="I26" s="91">
        <f t="shared" si="0"/>
        <v>1.191645050299285</v>
      </c>
      <c r="J26" s="91">
        <f t="shared" si="1"/>
        <v>1.1258824543739527</v>
      </c>
      <c r="K26" s="20"/>
      <c r="L26" s="21"/>
    </row>
    <row r="27" spans="1:12" ht="18" customHeight="1">
      <c r="A27" s="2"/>
      <c r="B27" s="7"/>
      <c r="C27" s="8" t="s">
        <v>254</v>
      </c>
      <c r="D27" s="38">
        <v>0.20379771292209625</v>
      </c>
      <c r="E27" s="38">
        <v>0.38625797629356384</v>
      </c>
      <c r="F27" s="38">
        <v>0.42999008297920227</v>
      </c>
      <c r="G27" s="38">
        <v>0.57000994682312012</v>
      </c>
      <c r="H27" s="91">
        <f t="shared" si="2"/>
        <v>1.0085334662070446</v>
      </c>
      <c r="I27" s="91">
        <f t="shared" si="0"/>
        <v>1.3256351922834873</v>
      </c>
      <c r="J27" s="91">
        <f t="shared" si="1"/>
        <v>1.0120826792461988</v>
      </c>
      <c r="K27" s="20"/>
      <c r="L27" s="21"/>
    </row>
    <row r="28" spans="1:12" ht="18" customHeight="1" thickBot="1">
      <c r="A28" s="2"/>
      <c r="B28" s="7"/>
      <c r="C28" s="8" t="s">
        <v>255</v>
      </c>
      <c r="D28" s="38">
        <v>0.27232503890991211</v>
      </c>
      <c r="E28" s="38">
        <v>0.36476603150367737</v>
      </c>
      <c r="F28" s="38">
        <v>0.52646279335021973</v>
      </c>
      <c r="G28" s="38">
        <v>0.47353720664978027</v>
      </c>
      <c r="H28" s="91">
        <f t="shared" si="2"/>
        <v>1.3457329185733085</v>
      </c>
      <c r="I28" s="91">
        <f t="shared" si="0"/>
        <v>1.1117664799243163</v>
      </c>
      <c r="J28" s="91">
        <f t="shared" si="1"/>
        <v>1.4916040036826776</v>
      </c>
      <c r="K28" s="20"/>
      <c r="L28" s="21"/>
    </row>
    <row r="29" spans="1:12" ht="18" customHeight="1" thickTop="1">
      <c r="A29" s="2"/>
      <c r="B29" s="4" t="s">
        <v>404</v>
      </c>
      <c r="C29" s="5">
        <v>0</v>
      </c>
      <c r="D29" s="34">
        <v>9.0418525040149689E-2</v>
      </c>
      <c r="E29" s="34">
        <v>0.51397156715393066</v>
      </c>
      <c r="F29" s="34">
        <v>0.51044547557830811</v>
      </c>
      <c r="G29" s="34">
        <v>0.48955455422401428</v>
      </c>
      <c r="H29" s="89">
        <f t="shared" si="2"/>
        <v>1.2123736588975838</v>
      </c>
      <c r="I29" s="89">
        <f t="shared" si="0"/>
        <v>1.0426733900198237</v>
      </c>
      <c r="J29" s="89">
        <f t="shared" si="1"/>
        <v>1.3989051038783193</v>
      </c>
      <c r="K29" s="20"/>
      <c r="L29" s="21"/>
    </row>
    <row r="30" spans="1:12" ht="18" customHeight="1">
      <c r="A30" s="2"/>
      <c r="B30" s="7" t="s">
        <v>405</v>
      </c>
      <c r="C30" s="8">
        <v>1</v>
      </c>
      <c r="D30" s="38">
        <v>0.21462665498256683</v>
      </c>
      <c r="E30" s="38">
        <v>0.4341309666633606</v>
      </c>
      <c r="F30" s="38">
        <v>0.48911371827125549</v>
      </c>
      <c r="G30" s="38">
        <v>0.51088631153106689</v>
      </c>
      <c r="H30" s="91">
        <f t="shared" si="2"/>
        <v>1.1846857511990738</v>
      </c>
      <c r="I30" s="91">
        <f t="shared" si="0"/>
        <v>1.0445144422972261</v>
      </c>
      <c r="J30" s="91">
        <f t="shared" si="1"/>
        <v>1.2844747374062893</v>
      </c>
    </row>
    <row r="31" spans="1:12" ht="18" customHeight="1">
      <c r="A31" s="2"/>
      <c r="B31" s="7"/>
      <c r="C31" s="8">
        <v>2</v>
      </c>
      <c r="D31" s="38">
        <v>0.25691312551498413</v>
      </c>
      <c r="E31" s="38">
        <v>0.34926760196685791</v>
      </c>
      <c r="F31" s="38">
        <v>0.46825042366981506</v>
      </c>
      <c r="G31" s="38">
        <v>0.53174954652786255</v>
      </c>
      <c r="H31" s="91">
        <f t="shared" si="2"/>
        <v>1.1341471809413597</v>
      </c>
      <c r="I31" s="91">
        <f t="shared" si="0"/>
        <v>1.1356092505300768</v>
      </c>
      <c r="J31" s="91">
        <f t="shared" si="1"/>
        <v>1.1814381511619207</v>
      </c>
    </row>
    <row r="32" spans="1:12" ht="18" customHeight="1">
      <c r="A32" s="2"/>
      <c r="B32" s="7"/>
      <c r="C32" s="8">
        <v>3</v>
      </c>
      <c r="D32" s="38">
        <v>0.21432848274707794</v>
      </c>
      <c r="E32" s="38">
        <v>0.29313006997108459</v>
      </c>
      <c r="F32" s="38">
        <v>0.4426882266998291</v>
      </c>
      <c r="G32" s="38">
        <v>0.5573117733001709</v>
      </c>
      <c r="H32" s="91">
        <f t="shared" si="2"/>
        <v>1.0482226625303264</v>
      </c>
      <c r="I32" s="91">
        <f t="shared" si="0"/>
        <v>1.2589261238204645</v>
      </c>
      <c r="J32" s="91">
        <f t="shared" si="1"/>
        <v>1.0657116637646835</v>
      </c>
    </row>
    <row r="33" spans="1:10" ht="18" customHeight="1">
      <c r="A33" s="2"/>
      <c r="B33" s="7"/>
      <c r="C33" s="8">
        <v>4</v>
      </c>
      <c r="D33" s="38">
        <v>0.13410909473896027</v>
      </c>
      <c r="E33" s="38">
        <v>0.27120879292488098</v>
      </c>
      <c r="F33" s="38">
        <v>0.33576688170433044</v>
      </c>
      <c r="G33" s="38">
        <v>0.66423314809799194</v>
      </c>
      <c r="H33" s="91">
        <f t="shared" si="2"/>
        <v>0.75773156654078178</v>
      </c>
      <c r="I33" s="91">
        <f t="shared" si="0"/>
        <v>1.9782570683655372</v>
      </c>
      <c r="J33" s="91">
        <f t="shared" si="1"/>
        <v>1.47449333719864</v>
      </c>
    </row>
    <row r="34" spans="1:10" ht="18" customHeight="1">
      <c r="A34" s="2"/>
      <c r="B34" s="7"/>
      <c r="C34" s="8">
        <v>5</v>
      </c>
      <c r="D34" s="38">
        <v>6.0464132577180862E-2</v>
      </c>
      <c r="E34" s="38">
        <v>0.21434004604816437</v>
      </c>
      <c r="F34" s="38">
        <v>0.24541530013084412</v>
      </c>
      <c r="G34" s="38">
        <v>0.75458472967147827</v>
      </c>
      <c r="H34" s="91">
        <f t="shared" si="2"/>
        <v>0.55611537626407803</v>
      </c>
      <c r="I34" s="91">
        <f t="shared" si="0"/>
        <v>3.0747260700663164</v>
      </c>
      <c r="J34" s="91">
        <f t="shared" si="1"/>
        <v>2.2917461924043652</v>
      </c>
    </row>
    <row r="35" spans="1:10" ht="18" customHeight="1">
      <c r="A35" s="2"/>
      <c r="B35" s="7"/>
      <c r="C35" s="8">
        <v>6</v>
      </c>
      <c r="D35" s="38">
        <v>2.4211343377828598E-2</v>
      </c>
      <c r="E35" s="38">
        <v>0.18210683763027191</v>
      </c>
      <c r="F35" s="38">
        <v>0.3105071485042572</v>
      </c>
      <c r="G35" s="38">
        <v>0.68949288129806519</v>
      </c>
      <c r="H35" s="91">
        <f t="shared" si="2"/>
        <v>0.72094523119633724</v>
      </c>
      <c r="I35" s="91">
        <f t="shared" si="0"/>
        <v>2.2205380803521297</v>
      </c>
      <c r="J35" s="91">
        <f t="shared" si="1"/>
        <v>1.655077419832113</v>
      </c>
    </row>
    <row r="36" spans="1:10" ht="18" customHeight="1" thickBot="1">
      <c r="A36" s="2"/>
      <c r="B36" s="7"/>
      <c r="C36" s="8">
        <v>7</v>
      </c>
      <c r="D36" s="38">
        <v>4.92866151034832E-3</v>
      </c>
      <c r="E36" s="38">
        <v>0.2470746636390686</v>
      </c>
      <c r="F36" s="38">
        <v>0.26470425724983215</v>
      </c>
      <c r="G36" s="38">
        <v>0.73529577255249023</v>
      </c>
      <c r="H36" s="91">
        <f t="shared" si="2"/>
        <v>0.61850115232988079</v>
      </c>
      <c r="I36" s="91">
        <f t="shared" si="0"/>
        <v>2.7778013960819634</v>
      </c>
      <c r="J36" s="91">
        <f t="shared" si="1"/>
        <v>2.0704334720097735</v>
      </c>
    </row>
    <row r="37" spans="1:10" ht="18" customHeight="1" thickTop="1">
      <c r="A37" s="23" t="s">
        <v>563</v>
      </c>
      <c r="B37" s="7" t="s">
        <v>562</v>
      </c>
      <c r="C37" s="5" t="s">
        <v>543</v>
      </c>
      <c r="D37" s="34">
        <v>9.8952651023864746E-3</v>
      </c>
      <c r="E37" s="34">
        <v>0.34680432081222534</v>
      </c>
      <c r="F37" s="34">
        <v>0.38559579849243164</v>
      </c>
      <c r="G37" s="34">
        <v>0.61440420150756836</v>
      </c>
      <c r="H37" s="89">
        <f t="shared" si="2"/>
        <v>0.90205568050723517</v>
      </c>
      <c r="I37" s="89">
        <f t="shared" si="0"/>
        <v>1.5933892534869716</v>
      </c>
      <c r="J37" s="89">
        <f t="shared" si="1"/>
        <v>1.1876322220203641</v>
      </c>
    </row>
    <row r="38" spans="1:10" ht="18" customHeight="1">
      <c r="A38" s="48">
        <f>SUM(D$37:D38)/B$38</f>
        <v>4.7298972182929853E-2</v>
      </c>
      <c r="B38" s="43">
        <f>SUM(D37:D46)</f>
        <v>0.92895156517624855</v>
      </c>
      <c r="C38" s="8" t="s">
        <v>545</v>
      </c>
      <c r="D38" s="38">
        <v>3.4043189138174057E-2</v>
      </c>
      <c r="E38" s="38">
        <v>0.43525108695030212</v>
      </c>
      <c r="F38" s="38">
        <v>0.33646592497825623</v>
      </c>
      <c r="G38" s="38">
        <v>0.66353410482406616</v>
      </c>
      <c r="H38" s="91">
        <f t="shared" si="2"/>
        <v>0.78284759060845066</v>
      </c>
      <c r="I38" s="91">
        <f t="shared" si="0"/>
        <v>1.9720694261660976</v>
      </c>
      <c r="J38" s="91">
        <f t="shared" si="1"/>
        <v>1.4698813798641055</v>
      </c>
    </row>
    <row r="39" spans="1:10" ht="18" customHeight="1">
      <c r="A39" s="48">
        <f>SUM(D$37:D39)/B$38</f>
        <v>0.14287884840196183</v>
      </c>
      <c r="B39" s="54"/>
      <c r="C39" s="8" t="s">
        <v>546</v>
      </c>
      <c r="D39" s="38">
        <v>8.8789075613021851E-2</v>
      </c>
      <c r="E39" s="38">
        <v>0.40099045634269714</v>
      </c>
      <c r="F39" s="38">
        <v>0.45198172330856323</v>
      </c>
      <c r="G39" s="38">
        <v>0.54801827669143677</v>
      </c>
      <c r="H39" s="91">
        <f t="shared" si="2"/>
        <v>1.0638932069969584</v>
      </c>
      <c r="I39" s="91">
        <f t="shared" si="0"/>
        <v>1.2124788424626418</v>
      </c>
      <c r="J39" s="91">
        <f t="shared" si="1"/>
        <v>1.1065366313926994</v>
      </c>
    </row>
    <row r="40" spans="1:10" ht="18" customHeight="1">
      <c r="A40" s="48">
        <f>SUM(D$37:D40)/B$38</f>
        <v>0.30864358087766458</v>
      </c>
      <c r="B40" s="54"/>
      <c r="C40" s="8" t="s">
        <v>547</v>
      </c>
      <c r="D40" s="38">
        <v>0.15398740768432617</v>
      </c>
      <c r="E40" s="38">
        <v>0.36553394794464111</v>
      </c>
      <c r="F40" s="38">
        <v>0.42102906107902527</v>
      </c>
      <c r="G40" s="38">
        <v>0.57897090911865234</v>
      </c>
      <c r="H40" s="91">
        <f t="shared" si="2"/>
        <v>0.98346382062108706</v>
      </c>
      <c r="I40" s="91">
        <f t="shared" si="0"/>
        <v>1.3751327916716687</v>
      </c>
      <c r="J40" s="91">
        <f t="shared" si="1"/>
        <v>1.024954830950505</v>
      </c>
    </row>
    <row r="41" spans="1:10" ht="18" customHeight="1">
      <c r="A41" s="48">
        <f>SUM(D$37:D41)/B$38</f>
        <v>0.49859157636186402</v>
      </c>
      <c r="B41" s="54"/>
      <c r="C41" s="8" t="s">
        <v>548</v>
      </c>
      <c r="D41" s="38">
        <v>0.17645248770713806</v>
      </c>
      <c r="E41" s="38">
        <v>0.32879552245140076</v>
      </c>
      <c r="F41" s="38">
        <v>0.46547830104827881</v>
      </c>
      <c r="G41" s="38">
        <v>0.53452169895172119</v>
      </c>
      <c r="H41" s="91">
        <f t="shared" si="2"/>
        <v>1.1121689050808337</v>
      </c>
      <c r="I41" s="91">
        <f t="shared" si="0"/>
        <v>1.1483278549138669</v>
      </c>
      <c r="J41" s="91">
        <f t="shared" si="1"/>
        <v>1.1683529649066686</v>
      </c>
    </row>
    <row r="42" spans="1:10" ht="18" customHeight="1">
      <c r="A42" s="48">
        <f>SUM(D$37:D42)/B$38</f>
        <v>0.75088172574324685</v>
      </c>
      <c r="B42" s="54"/>
      <c r="C42" s="8" t="s">
        <v>185</v>
      </c>
      <c r="D42" s="38">
        <v>0.23436532914638519</v>
      </c>
      <c r="E42" s="38">
        <v>0.32657277584075928</v>
      </c>
      <c r="F42" s="38">
        <v>0.45430362224578857</v>
      </c>
      <c r="G42" s="38">
        <v>0.54569637775421143</v>
      </c>
      <c r="H42" s="91">
        <f t="shared" si="2"/>
        <v>1.08591811294271</v>
      </c>
      <c r="I42" s="91">
        <f t="shared" si="0"/>
        <v>1.2011710913873745</v>
      </c>
      <c r="J42" s="91">
        <f t="shared" si="1"/>
        <v>1.1169534994585144</v>
      </c>
    </row>
    <row r="43" spans="1:10" ht="18" customHeight="1">
      <c r="A43" s="48">
        <f>SUM(D$37:D43)/B$38</f>
        <v>0.88761812437718191</v>
      </c>
      <c r="B43" s="54"/>
      <c r="C43" s="8" t="s">
        <v>549</v>
      </c>
      <c r="D43" s="38">
        <v>0.12702149152755737</v>
      </c>
      <c r="E43" s="38">
        <v>0.29125860333442688</v>
      </c>
      <c r="F43" s="38">
        <v>0.43112421035766602</v>
      </c>
      <c r="G43" s="38">
        <v>0.56887578964233398</v>
      </c>
      <c r="H43" s="91">
        <f t="shared" si="2"/>
        <v>1.0110863674871902</v>
      </c>
      <c r="I43" s="91">
        <f t="shared" si="0"/>
        <v>1.319517150684689</v>
      </c>
      <c r="J43" s="91">
        <f t="shared" si="1"/>
        <v>1.0167751539094101</v>
      </c>
    </row>
    <row r="44" spans="1:10" ht="18" customHeight="1">
      <c r="A44" s="48">
        <f>SUM(D$37:D44)/B$38</f>
        <v>0.96845367171704821</v>
      </c>
      <c r="B44" s="54"/>
      <c r="C44" s="8" t="s">
        <v>550</v>
      </c>
      <c r="D44" s="38">
        <v>7.5092308223247528E-2</v>
      </c>
      <c r="E44" s="38">
        <v>0.29073801636695862</v>
      </c>
      <c r="F44" s="38">
        <v>0.40672710537910461</v>
      </c>
      <c r="G44" s="38">
        <v>0.59327292442321777</v>
      </c>
      <c r="H44" s="91">
        <f t="shared" si="2"/>
        <v>0.9484044421886203</v>
      </c>
      <c r="I44" s="91">
        <f t="shared" si="0"/>
        <v>1.4586511694159867</v>
      </c>
      <c r="J44" s="91">
        <f t="shared" si="1"/>
        <v>1.0872052297924422</v>
      </c>
    </row>
    <row r="45" spans="1:10" ht="18" customHeight="1">
      <c r="A45" s="48">
        <f>SUM(D$37:D45)/B$38</f>
        <v>0.99024417511370155</v>
      </c>
      <c r="B45" s="54"/>
      <c r="C45" s="8" t="s">
        <v>551</v>
      </c>
      <c r="D45" s="38">
        <v>2.0242322236299515E-2</v>
      </c>
      <c r="E45" s="38">
        <v>0.27956867218017578</v>
      </c>
      <c r="F45" s="38">
        <v>0.25840842723846436</v>
      </c>
      <c r="G45" s="38">
        <v>0.74159157276153564</v>
      </c>
      <c r="H45" s="91">
        <f t="shared" si="2"/>
        <v>0.59969173582680757</v>
      </c>
      <c r="I45" s="91">
        <f t="shared" si="0"/>
        <v>2.8698428324753529</v>
      </c>
      <c r="J45" s="91">
        <f t="shared" si="1"/>
        <v>2.1390365301655945</v>
      </c>
    </row>
    <row r="46" spans="1:10" ht="18" customHeight="1" thickBot="1">
      <c r="A46" s="48">
        <f>SUM(D$37:D46)/B$38</f>
        <v>1</v>
      </c>
      <c r="B46" s="54"/>
      <c r="C46" s="8" t="s">
        <v>552</v>
      </c>
      <c r="D46" s="38">
        <v>9.062688797712326E-3</v>
      </c>
      <c r="E46" s="38">
        <v>0.2715643048286438</v>
      </c>
      <c r="F46" s="38">
        <v>0.28794631361961365</v>
      </c>
      <c r="G46" s="38">
        <v>0.71205371618270874</v>
      </c>
      <c r="H46" s="91">
        <f t="shared" si="2"/>
        <v>0.67203395161284152</v>
      </c>
      <c r="I46" s="91">
        <f t="shared" si="0"/>
        <v>2.4728699629078168</v>
      </c>
      <c r="J46" s="91">
        <f t="shared" si="1"/>
        <v>1.8431529159548452</v>
      </c>
    </row>
    <row r="47" spans="1:10" ht="18" customHeight="1" thickTop="1">
      <c r="A47" s="2"/>
      <c r="B47" s="4" t="s">
        <v>230</v>
      </c>
      <c r="C47" s="5" t="s">
        <v>231</v>
      </c>
      <c r="D47" s="34">
        <v>0.29781395196914673</v>
      </c>
      <c r="E47" s="34">
        <v>0.29240107536315918</v>
      </c>
      <c r="F47" s="34">
        <v>0.41974303126335144</v>
      </c>
      <c r="G47" s="34">
        <v>0.58025693893432617</v>
      </c>
      <c r="H47" s="89">
        <f t="shared" si="2"/>
        <v>0.97494195165960507</v>
      </c>
      <c r="I47" s="89">
        <f t="shared" si="0"/>
        <v>1.3824098424906137</v>
      </c>
      <c r="J47" s="89">
        <f t="shared" si="1"/>
        <v>1.0303787786864054</v>
      </c>
    </row>
    <row r="48" spans="1:10" ht="18" customHeight="1">
      <c r="A48" s="2"/>
      <c r="B48" s="7"/>
      <c r="C48" s="8" t="s">
        <v>406</v>
      </c>
      <c r="D48" s="38">
        <v>0.35273930430412292</v>
      </c>
      <c r="E48" s="38">
        <v>0.34606394171714783</v>
      </c>
      <c r="F48" s="38">
        <v>0.41286852955818176</v>
      </c>
      <c r="G48" s="38">
        <v>0.58713150024414063</v>
      </c>
      <c r="H48" s="91">
        <f t="shared" si="2"/>
        <v>0.94956630863629765</v>
      </c>
      <c r="I48" s="91">
        <f t="shared" si="0"/>
        <v>1.4220787020354613</v>
      </c>
      <c r="J48" s="91">
        <f t="shared" si="1"/>
        <v>1.0599459517441885</v>
      </c>
    </row>
    <row r="49" spans="1:10" ht="18" customHeight="1">
      <c r="A49" s="2"/>
      <c r="B49" s="7"/>
      <c r="C49" s="8" t="s">
        <v>232</v>
      </c>
      <c r="D49" s="38">
        <v>0.1190660297870636</v>
      </c>
      <c r="E49" s="38">
        <v>0.33739045262336731</v>
      </c>
      <c r="F49" s="38">
        <v>0.42287307977676392</v>
      </c>
      <c r="G49" s="38">
        <v>0.57712692022323608</v>
      </c>
      <c r="H49" s="91">
        <f t="shared" si="2"/>
        <v>0.98889249984592797</v>
      </c>
      <c r="I49" s="91">
        <f t="shared" si="0"/>
        <v>1.3647757396330438</v>
      </c>
      <c r="J49" s="91">
        <f t="shared" si="1"/>
        <v>1.0172352051909521</v>
      </c>
    </row>
    <row r="50" spans="1:10" ht="18" customHeight="1">
      <c r="A50" s="2"/>
      <c r="B50" s="7"/>
      <c r="C50" s="8" t="s">
        <v>362</v>
      </c>
      <c r="D50" s="38">
        <v>0.10727772861719131</v>
      </c>
      <c r="E50" s="38">
        <v>0.4463343620300293</v>
      </c>
      <c r="F50" s="38">
        <v>0.43564584851264954</v>
      </c>
      <c r="G50" s="38">
        <v>0.56435412168502808</v>
      </c>
      <c r="H50" s="93">
        <f t="shared" si="2"/>
        <v>1.022190667918649</v>
      </c>
      <c r="I50" s="93">
        <f t="shared" si="0"/>
        <v>1.2954423530136101</v>
      </c>
      <c r="J50" s="93">
        <f t="shared" si="1"/>
        <v>1.035671010926033</v>
      </c>
    </row>
    <row r="51" spans="1:10" ht="18" customHeight="1" thickBot="1">
      <c r="A51" s="2"/>
      <c r="B51" s="10"/>
      <c r="C51" s="11" t="s">
        <v>363</v>
      </c>
      <c r="D51" s="36">
        <v>0.11737107485532761</v>
      </c>
      <c r="E51" s="36">
        <v>0.41423237323760986</v>
      </c>
      <c r="F51" s="36">
        <v>0.49653869867324829</v>
      </c>
      <c r="G51" s="36">
        <v>0.50346130132675171</v>
      </c>
      <c r="H51" s="90">
        <f t="shared" si="2"/>
        <v>1.1854263902676272</v>
      </c>
      <c r="I51" s="90">
        <f t="shared" si="0"/>
        <v>1.0139417182829871</v>
      </c>
      <c r="J51" s="90">
        <f t="shared" si="1"/>
        <v>1.3232045094716987</v>
      </c>
    </row>
    <row r="52" spans="1:10" ht="18" customHeight="1" thickTop="1">
      <c r="A52" s="2"/>
      <c r="I52" s="2"/>
    </row>
    <row r="53" spans="1:10" ht="18" customHeight="1" thickBot="1">
      <c r="A53" s="2"/>
      <c r="B53" s="2"/>
      <c r="C53" s="2"/>
      <c r="D53" s="26"/>
      <c r="E53" s="26"/>
      <c r="F53" s="26"/>
      <c r="G53" s="26"/>
      <c r="H53" s="26"/>
      <c r="I53" s="2"/>
    </row>
    <row r="54" spans="1:10" ht="18" customHeight="1" thickTop="1">
      <c r="A54" s="2"/>
      <c r="B54" s="172"/>
      <c r="C54" s="173"/>
      <c r="D54" s="173"/>
      <c r="E54" s="173"/>
      <c r="F54" s="173"/>
      <c r="G54" s="173"/>
      <c r="H54" s="173"/>
      <c r="I54" s="173"/>
      <c r="J54" s="200"/>
    </row>
    <row r="55" spans="1:10" ht="18" customHeight="1">
      <c r="A55" s="2"/>
      <c r="B55" s="174"/>
      <c r="C55" s="175"/>
      <c r="D55" s="175"/>
      <c r="E55" s="175"/>
      <c r="F55" s="175"/>
      <c r="G55" s="175"/>
      <c r="H55" s="175"/>
      <c r="I55" s="175"/>
      <c r="J55" s="201"/>
    </row>
    <row r="56" spans="1:10" ht="18" customHeight="1">
      <c r="A56" s="2"/>
      <c r="B56" s="174"/>
      <c r="C56" s="175"/>
      <c r="D56" s="175"/>
      <c r="E56" s="175"/>
      <c r="F56" s="175"/>
      <c r="G56" s="175"/>
      <c r="H56" s="175"/>
      <c r="I56" s="175"/>
      <c r="J56" s="201"/>
    </row>
    <row r="57" spans="1:10" ht="18" customHeight="1">
      <c r="A57" s="2"/>
      <c r="B57" s="174"/>
      <c r="C57" s="175"/>
      <c r="D57" s="175"/>
      <c r="E57" s="175"/>
      <c r="F57" s="175"/>
      <c r="G57" s="175"/>
      <c r="H57" s="175"/>
      <c r="I57" s="175"/>
      <c r="J57" s="201"/>
    </row>
    <row r="58" spans="1:10" ht="18" customHeight="1">
      <c r="A58" s="2"/>
      <c r="B58" s="174"/>
      <c r="C58" s="175"/>
      <c r="D58" s="175"/>
      <c r="E58" s="175"/>
      <c r="F58" s="175"/>
      <c r="G58" s="175"/>
      <c r="H58" s="175"/>
      <c r="I58" s="175"/>
      <c r="J58" s="201"/>
    </row>
    <row r="59" spans="1:10" ht="18" customHeight="1">
      <c r="A59" s="2"/>
      <c r="B59" s="174"/>
      <c r="C59" s="175"/>
      <c r="D59" s="175"/>
      <c r="E59" s="175"/>
      <c r="F59" s="175"/>
      <c r="G59" s="175"/>
      <c r="H59" s="175"/>
      <c r="I59" s="175"/>
      <c r="J59" s="201"/>
    </row>
    <row r="60" spans="1:10" ht="18" customHeight="1">
      <c r="A60" s="2"/>
      <c r="B60" s="174"/>
      <c r="C60" s="175"/>
      <c r="D60" s="175"/>
      <c r="E60" s="175"/>
      <c r="F60" s="175"/>
      <c r="G60" s="175"/>
      <c r="H60" s="175"/>
      <c r="I60" s="175"/>
      <c r="J60" s="201"/>
    </row>
    <row r="61" spans="1:10" ht="18" customHeight="1">
      <c r="A61" s="2"/>
      <c r="B61" s="174"/>
      <c r="C61" s="175"/>
      <c r="D61" s="175"/>
      <c r="E61" s="175"/>
      <c r="F61" s="175"/>
      <c r="G61" s="175"/>
      <c r="H61" s="175"/>
      <c r="I61" s="175"/>
      <c r="J61" s="201"/>
    </row>
    <row r="62" spans="1:10" ht="18" customHeight="1">
      <c r="A62" s="2"/>
      <c r="B62" s="174"/>
      <c r="C62" s="175"/>
      <c r="D62" s="175"/>
      <c r="E62" s="175"/>
      <c r="F62" s="175"/>
      <c r="G62" s="175"/>
      <c r="H62" s="175"/>
      <c r="I62" s="175"/>
      <c r="J62" s="201"/>
    </row>
    <row r="63" spans="1:10" ht="18" customHeight="1" thickBot="1">
      <c r="A63" s="2"/>
      <c r="B63" s="231"/>
      <c r="C63" s="232"/>
      <c r="D63" s="232"/>
      <c r="E63" s="232"/>
      <c r="F63" s="232"/>
      <c r="G63" s="232"/>
      <c r="H63" s="232"/>
      <c r="I63" s="232"/>
      <c r="J63" s="233"/>
    </row>
    <row r="64" spans="1:10" ht="18" customHeight="1" thickTop="1">
      <c r="A64" s="2"/>
      <c r="B64" s="2"/>
      <c r="C64" s="2"/>
      <c r="D64" s="3"/>
      <c r="E64" s="3"/>
      <c r="F64" s="3"/>
      <c r="G64" s="3"/>
      <c r="H64" s="3"/>
      <c r="I64" s="2"/>
    </row>
    <row r="65" spans="1:9" ht="18" customHeight="1">
      <c r="A65" s="2"/>
      <c r="B65" s="2"/>
      <c r="C65" s="2"/>
      <c r="D65" s="2"/>
      <c r="E65" s="2"/>
      <c r="F65" s="2"/>
      <c r="G65" s="2"/>
      <c r="H65" s="2"/>
      <c r="I65" s="2"/>
    </row>
  </sheetData>
  <mergeCells count="2">
    <mergeCell ref="B2:J2"/>
    <mergeCell ref="B54:J63"/>
  </mergeCells>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5"/>
  <sheetViews>
    <sheetView workbookViewId="0"/>
  </sheetViews>
  <sheetFormatPr baseColWidth="10" defaultRowHeight="14.4"/>
  <cols>
    <col min="2" max="2" width="16.109375" customWidth="1"/>
    <col min="3" max="3" width="18.332031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34" t="s">
        <v>447</v>
      </c>
      <c r="C2" s="235"/>
      <c r="D2" s="235"/>
      <c r="E2" s="235"/>
      <c r="F2" s="235"/>
      <c r="G2" s="235"/>
      <c r="H2" s="235"/>
      <c r="I2" s="235"/>
      <c r="J2" s="236"/>
    </row>
    <row r="3" spans="1:12" ht="18" customHeight="1" thickTop="1" thickBot="1">
      <c r="A3" s="2"/>
      <c r="B3" s="2"/>
      <c r="C3" s="2"/>
      <c r="D3" s="2"/>
      <c r="E3" s="2"/>
      <c r="F3" s="2"/>
      <c r="G3" s="2"/>
      <c r="H3" s="2"/>
      <c r="I3" s="2"/>
    </row>
    <row r="4" spans="1:12" ht="73.95" customHeight="1" thickTop="1" thickBot="1">
      <c r="A4" s="2"/>
      <c r="B4" s="4"/>
      <c r="C4" s="5"/>
      <c r="D4" s="49"/>
      <c r="E4" s="49" t="s">
        <v>211</v>
      </c>
      <c r="F4" s="49" t="s">
        <v>448</v>
      </c>
      <c r="G4" s="49" t="s">
        <v>449</v>
      </c>
      <c r="H4" s="88" t="s">
        <v>214</v>
      </c>
      <c r="I4" s="88" t="s">
        <v>222</v>
      </c>
      <c r="J4" s="88" t="s">
        <v>223</v>
      </c>
    </row>
    <row r="5" spans="1:12" ht="18" customHeight="1" thickTop="1" thickBot="1">
      <c r="A5" s="2"/>
      <c r="B5" s="4" t="s">
        <v>215</v>
      </c>
      <c r="C5" s="5"/>
      <c r="D5" s="34">
        <v>1</v>
      </c>
      <c r="E5" s="34">
        <v>0.33401960134506226</v>
      </c>
      <c r="F5" s="34">
        <v>0.50995165109634399</v>
      </c>
      <c r="G5" s="34">
        <v>0.49004834890365601</v>
      </c>
      <c r="H5" s="89">
        <f>F5/F5</f>
        <v>1</v>
      </c>
      <c r="I5" s="89">
        <f>MAX(F5/(1-F5),G5/(1-G5))</f>
        <v>1.0406149765369397</v>
      </c>
      <c r="J5" s="89">
        <f>MAX((F5/(1-F5))/(F$5/(1-F$5)),(G5/(1-G5))/(G$5/(1-G$5)))</f>
        <v>1</v>
      </c>
    </row>
    <row r="6" spans="1:12" ht="18" customHeight="1" thickTop="1">
      <c r="A6" s="2"/>
      <c r="B6" s="4" t="s">
        <v>216</v>
      </c>
      <c r="C6" s="5"/>
      <c r="D6" s="34">
        <v>0.47206133604049683</v>
      </c>
      <c r="E6" s="34">
        <v>0.2903449535369873</v>
      </c>
      <c r="F6" s="34">
        <v>0.49686884880065918</v>
      </c>
      <c r="G6" s="34">
        <v>0.50313115119934082</v>
      </c>
      <c r="H6" s="89">
        <f>F6/F7</f>
        <v>0.94968492985884279</v>
      </c>
      <c r="I6" s="89">
        <f t="shared" ref="I6:I51" si="0">MAX(F6/(1-F6),G6/(1-G6))</f>
        <v>1.0126035319255726</v>
      </c>
      <c r="J6" s="89">
        <f t="shared" ref="J6:J51" si="1">MAX((F6/(1-F6))/(F$5/(1-F$5)),(G6/(1-G6))/(G$5/(1-G$5)))</f>
        <v>1.0537304006159518</v>
      </c>
    </row>
    <row r="7" spans="1:12" ht="18" customHeight="1" thickBot="1">
      <c r="A7" s="2"/>
      <c r="B7" s="10" t="s">
        <v>217</v>
      </c>
      <c r="C7" s="11"/>
      <c r="D7" s="36">
        <v>0.52793866395950317</v>
      </c>
      <c r="E7" s="36">
        <v>0.37307170033454895</v>
      </c>
      <c r="F7" s="36">
        <v>0.523193359375</v>
      </c>
      <c r="G7" s="36">
        <v>0.47680661082267761</v>
      </c>
      <c r="H7" s="90">
        <f>F7/F6</f>
        <v>1.0529808029581305</v>
      </c>
      <c r="I7" s="90">
        <f t="shared" si="0"/>
        <v>1.0972862263184844</v>
      </c>
      <c r="J7" s="90">
        <f t="shared" si="1"/>
        <v>1.0544593832102445</v>
      </c>
    </row>
    <row r="8" spans="1:12" ht="18" customHeight="1" thickTop="1">
      <c r="A8" s="2"/>
      <c r="B8" s="7" t="s">
        <v>218</v>
      </c>
      <c r="C8" s="8" t="s">
        <v>11</v>
      </c>
      <c r="D8" s="38">
        <v>0.15009692311286926</v>
      </c>
      <c r="E8" s="38">
        <v>0.63978499174118042</v>
      </c>
      <c r="F8" s="38">
        <v>0.43526580929756165</v>
      </c>
      <c r="G8" s="38">
        <v>0.56473416090011597</v>
      </c>
      <c r="H8" s="91">
        <f>F8/(((1-E$5)*F$5-(1-E8)*D8*F8)/((1-E$5)-(1-E8)*D8))</f>
        <v>0.84263906830825575</v>
      </c>
      <c r="I8" s="91">
        <f t="shared" si="0"/>
        <v>1.2974465491433196</v>
      </c>
      <c r="J8" s="91">
        <f t="shared" si="1"/>
        <v>1.3501423102947088</v>
      </c>
    </row>
    <row r="9" spans="1:12" ht="18" customHeight="1">
      <c r="A9" s="2"/>
      <c r="B9" s="7"/>
      <c r="C9" s="8" t="s">
        <v>12</v>
      </c>
      <c r="D9" s="38">
        <v>0.20769815146923065</v>
      </c>
      <c r="E9" s="38">
        <v>0.34197750687599182</v>
      </c>
      <c r="F9" s="38">
        <v>0.45987200736999512</v>
      </c>
      <c r="G9" s="38">
        <v>0.54012799263000488</v>
      </c>
      <c r="H9" s="91">
        <f t="shared" ref="H9:H51" si="2">F9/(((1-E$5)*F$5-(1-E9)*D9*F9)/((1-E$5)-(1-E9)*D9))</f>
        <v>0.87949411411097334</v>
      </c>
      <c r="I9" s="91">
        <f t="shared" si="0"/>
        <v>1.1745180919338691</v>
      </c>
      <c r="J9" s="91">
        <f t="shared" si="1"/>
        <v>1.2222211166799744</v>
      </c>
      <c r="L9" s="31"/>
    </row>
    <row r="10" spans="1:12" ht="18" customHeight="1">
      <c r="A10" s="2"/>
      <c r="B10" s="7"/>
      <c r="C10" s="8" t="s">
        <v>13</v>
      </c>
      <c r="D10" s="38">
        <v>0.26273885369300842</v>
      </c>
      <c r="E10" s="38">
        <v>0.25730755925178528</v>
      </c>
      <c r="F10" s="38">
        <v>0.5290219783782959</v>
      </c>
      <c r="G10" s="38">
        <v>0.47097805142402649</v>
      </c>
      <c r="H10" s="91">
        <f t="shared" si="2"/>
        <v>1.0537272985620125</v>
      </c>
      <c r="I10" s="91">
        <f t="shared" si="0"/>
        <v>1.1232413278155333</v>
      </c>
      <c r="J10" s="91">
        <f t="shared" si="1"/>
        <v>1.079401462732706</v>
      </c>
      <c r="K10" s="20"/>
      <c r="L10" s="21"/>
    </row>
    <row r="11" spans="1:12" ht="18" customHeight="1">
      <c r="A11" s="2"/>
      <c r="B11" s="7"/>
      <c r="C11" s="8" t="s">
        <v>14</v>
      </c>
      <c r="D11" s="38">
        <v>0.19313806295394897</v>
      </c>
      <c r="E11" s="38">
        <v>0.22320848703384399</v>
      </c>
      <c r="F11" s="38">
        <v>0.52811038494110107</v>
      </c>
      <c r="G11" s="38">
        <v>0.47188958525657654</v>
      </c>
      <c r="H11" s="91">
        <f t="shared" si="2"/>
        <v>1.0464438936193186</v>
      </c>
      <c r="I11" s="91">
        <f t="shared" si="0"/>
        <v>1.1191396633621296</v>
      </c>
      <c r="J11" s="91">
        <f t="shared" si="1"/>
        <v>1.0754598853521329</v>
      </c>
      <c r="K11" s="20"/>
      <c r="L11" s="21"/>
    </row>
    <row r="12" spans="1:12" ht="18" customHeight="1" thickBot="1">
      <c r="A12" s="2"/>
      <c r="B12" s="7"/>
      <c r="C12" s="8" t="s">
        <v>15</v>
      </c>
      <c r="D12" s="38">
        <v>0.18632799386978149</v>
      </c>
      <c r="E12" s="38">
        <v>0.30187082290649414</v>
      </c>
      <c r="F12" s="38">
        <v>0.54405999183654785</v>
      </c>
      <c r="G12" s="38">
        <v>0.45594003796577454</v>
      </c>
      <c r="H12" s="91">
        <f t="shared" si="2"/>
        <v>1.0844925800581386</v>
      </c>
      <c r="I12" s="91">
        <f t="shared" si="0"/>
        <v>1.1932710051658926</v>
      </c>
      <c r="J12" s="91">
        <f t="shared" si="1"/>
        <v>1.1466978969848931</v>
      </c>
      <c r="K12" s="20"/>
      <c r="L12" s="21"/>
    </row>
    <row r="13" spans="1:12" ht="18" customHeight="1" thickTop="1">
      <c r="A13" s="2"/>
      <c r="B13" s="4" t="s">
        <v>390</v>
      </c>
      <c r="C13" s="5" t="s">
        <v>391</v>
      </c>
      <c r="D13" s="34">
        <v>0.43650081753730774</v>
      </c>
      <c r="E13" s="34">
        <v>0.32044100761413574</v>
      </c>
      <c r="F13" s="34">
        <v>0.36517435312271118</v>
      </c>
      <c r="G13" s="34">
        <v>0.63482564687728882</v>
      </c>
      <c r="H13" s="89">
        <f>F13/(((1-E$5)*F$5-(1-E13)*D13*F13)/((1-E$5)-(1-E13)*D13))</f>
        <v>0.58313809942149752</v>
      </c>
      <c r="I13" s="89">
        <f t="shared" si="0"/>
        <v>1.7384179404953051</v>
      </c>
      <c r="J13" s="89">
        <f t="shared" si="1"/>
        <v>1.8090237443599166</v>
      </c>
      <c r="K13" s="20"/>
      <c r="L13" s="21"/>
    </row>
    <row r="14" spans="1:12" ht="18" customHeight="1">
      <c r="A14" s="2"/>
      <c r="B14" s="7"/>
      <c r="C14" s="8" t="s">
        <v>392</v>
      </c>
      <c r="D14" s="38">
        <v>0.31897920370101929</v>
      </c>
      <c r="E14" s="38">
        <v>0.33658149838447571</v>
      </c>
      <c r="F14" s="38">
        <v>0.55958837270736694</v>
      </c>
      <c r="G14" s="38">
        <v>0.44041165709495544</v>
      </c>
      <c r="H14" s="91">
        <f>F14/(((1-E$5)*F$5-(1-E14)*D14*F14)/((1-E$5)-(1-E14)*D14))</f>
        <v>1.1494446201859008</v>
      </c>
      <c r="I14" s="91">
        <f t="shared" si="0"/>
        <v>1.2706030859070541</v>
      </c>
      <c r="J14" s="91">
        <f t="shared" si="1"/>
        <v>1.2210117234094509</v>
      </c>
      <c r="K14" s="20"/>
      <c r="L14" s="21"/>
    </row>
    <row r="15" spans="1:12" ht="18" customHeight="1">
      <c r="A15" s="2"/>
      <c r="B15" s="7"/>
      <c r="C15" s="8" t="s">
        <v>393</v>
      </c>
      <c r="D15" s="38">
        <v>0.12778085470199585</v>
      </c>
      <c r="E15" s="38">
        <v>0.30460008978843689</v>
      </c>
      <c r="F15" s="38">
        <v>0.69013917446136475</v>
      </c>
      <c r="G15" s="38">
        <v>0.30986079573631287</v>
      </c>
      <c r="H15" s="91">
        <f>F15/(((1-E$5)*F$5-(1-E15)*D15*F15)/((1-E$5)-(1-E15)*D15))</f>
        <v>1.4312052955958596</v>
      </c>
      <c r="I15" s="91">
        <f t="shared" si="0"/>
        <v>2.2272553274899676</v>
      </c>
      <c r="J15" s="91">
        <f t="shared" si="1"/>
        <v>2.1403260357659333</v>
      </c>
      <c r="K15" s="20"/>
      <c r="L15" s="21"/>
    </row>
    <row r="16" spans="1:12" ht="18" customHeight="1" thickBot="1">
      <c r="A16" s="2"/>
      <c r="B16" s="7"/>
      <c r="C16" s="8" t="s">
        <v>394</v>
      </c>
      <c r="D16" s="38">
        <v>9.8269753158092499E-2</v>
      </c>
      <c r="E16" s="38">
        <v>0.3997969925403595</v>
      </c>
      <c r="F16" s="38">
        <v>0.73650103807449341</v>
      </c>
      <c r="G16" s="38">
        <v>0.26349896192550659</v>
      </c>
      <c r="H16" s="91">
        <f>F16/(((1-E$5)*F$5-(1-E16)*D16*F16)/((1-E$5)-(1-E16)*D16))</f>
        <v>1.5094153901275531</v>
      </c>
      <c r="I16" s="91">
        <f t="shared" si="0"/>
        <v>2.7950813646192221</v>
      </c>
      <c r="J16" s="91">
        <f t="shared" si="1"/>
        <v>2.6859899459846015</v>
      </c>
      <c r="K16" s="20"/>
      <c r="L16" s="21"/>
    </row>
    <row r="17" spans="1:12" ht="18" customHeight="1" thickTop="1">
      <c r="A17" s="2"/>
      <c r="B17" s="4" t="s">
        <v>48</v>
      </c>
      <c r="C17" s="5" t="s">
        <v>628</v>
      </c>
      <c r="D17" s="34">
        <v>0.11584773659706116</v>
      </c>
      <c r="E17" s="34">
        <v>0.25944554805755615</v>
      </c>
      <c r="F17" s="34">
        <v>0.59208452701568604</v>
      </c>
      <c r="G17" s="34">
        <v>0.40791550278663635</v>
      </c>
      <c r="H17" s="89">
        <f t="shared" si="2"/>
        <v>1.1893861784843318</v>
      </c>
      <c r="I17" s="89">
        <f t="shared" si="0"/>
        <v>1.4514882769314665</v>
      </c>
      <c r="J17" s="89">
        <f t="shared" si="1"/>
        <v>1.3948370047122243</v>
      </c>
      <c r="K17" s="20"/>
      <c r="L17" s="21"/>
    </row>
    <row r="18" spans="1:12" ht="18" customHeight="1">
      <c r="A18" s="2"/>
      <c r="B18" s="7"/>
      <c r="C18" s="8" t="s">
        <v>629</v>
      </c>
      <c r="D18" s="38">
        <v>0.62563610076904297</v>
      </c>
      <c r="E18" s="38">
        <v>0.32690924406051636</v>
      </c>
      <c r="F18" s="38">
        <v>0.49070841073989868</v>
      </c>
      <c r="G18" s="38">
        <v>0.50929158926010132</v>
      </c>
      <c r="H18" s="91">
        <f t="shared" si="2"/>
        <v>0.90362430053723797</v>
      </c>
      <c r="I18" s="91">
        <f t="shared" si="0"/>
        <v>1.0378701039425482</v>
      </c>
      <c r="J18" s="91">
        <f t="shared" si="1"/>
        <v>1.0800231738625659</v>
      </c>
      <c r="K18" s="20"/>
      <c r="L18" s="21"/>
    </row>
    <row r="19" spans="1:12" ht="18" customHeight="1">
      <c r="A19" s="2"/>
      <c r="B19" s="7"/>
      <c r="C19" s="8" t="s">
        <v>365</v>
      </c>
      <c r="D19" s="38">
        <v>2.2915961220860481E-2</v>
      </c>
      <c r="E19" s="38">
        <v>0.27315610647201538</v>
      </c>
      <c r="F19" s="38">
        <v>0.52028101682662964</v>
      </c>
      <c r="G19" s="38">
        <v>0.47971898317337036</v>
      </c>
      <c r="H19" s="91">
        <f t="shared" si="2"/>
        <v>1.0207859706831488</v>
      </c>
      <c r="I19" s="91">
        <f t="shared" si="0"/>
        <v>1.084553738909682</v>
      </c>
      <c r="J19" s="91">
        <f t="shared" si="1"/>
        <v>1.0422238420198084</v>
      </c>
      <c r="K19" s="20"/>
      <c r="L19" s="21"/>
    </row>
    <row r="20" spans="1:12" ht="18" customHeight="1">
      <c r="A20" s="2"/>
      <c r="B20" s="7"/>
      <c r="C20" s="8" t="s">
        <v>366</v>
      </c>
      <c r="D20" s="38">
        <v>4.2074397206306458E-3</v>
      </c>
      <c r="E20" s="38">
        <v>0.39989078044891357</v>
      </c>
      <c r="F20" s="38">
        <v>0.75652551651000977</v>
      </c>
      <c r="G20" s="38">
        <v>0.24347449839115143</v>
      </c>
      <c r="H20" s="91">
        <f t="shared" si="2"/>
        <v>1.486258953596014</v>
      </c>
      <c r="I20" s="91">
        <f t="shared" si="0"/>
        <v>3.1072065773213242</v>
      </c>
      <c r="J20" s="91">
        <f t="shared" si="1"/>
        <v>2.9859329794212557</v>
      </c>
      <c r="K20" s="20"/>
      <c r="L20" s="21"/>
    </row>
    <row r="21" spans="1:12" ht="18" customHeight="1">
      <c r="A21" s="2"/>
      <c r="B21" s="7"/>
      <c r="C21" s="8" t="s">
        <v>399</v>
      </c>
      <c r="D21" s="38">
        <v>7.91946891695261E-3</v>
      </c>
      <c r="E21" s="38">
        <v>0.76712685823440552</v>
      </c>
      <c r="F21" s="38">
        <v>0.87765496969223022</v>
      </c>
      <c r="G21" s="38">
        <v>0.12234504520893097</v>
      </c>
      <c r="H21" s="91">
        <f t="shared" si="2"/>
        <v>1.7245082212827614</v>
      </c>
      <c r="I21" s="91">
        <f t="shared" si="0"/>
        <v>7.1736053968388527</v>
      </c>
      <c r="J21" s="91">
        <f t="shared" si="1"/>
        <v>6.8936211361399762</v>
      </c>
      <c r="K21" s="20"/>
      <c r="L21" s="21"/>
    </row>
    <row r="22" spans="1:12" ht="18" customHeight="1">
      <c r="A22" s="2"/>
      <c r="B22" s="7"/>
      <c r="C22" s="8" t="s">
        <v>368</v>
      </c>
      <c r="D22" s="38">
        <v>1.3256227597594261E-2</v>
      </c>
      <c r="E22" s="38">
        <v>0.51152437925338745</v>
      </c>
      <c r="F22" s="38">
        <v>0.50405460596084595</v>
      </c>
      <c r="G22" s="38">
        <v>0.49594539403915405</v>
      </c>
      <c r="H22" s="91">
        <f t="shared" si="2"/>
        <v>0.9883238554995315</v>
      </c>
      <c r="I22" s="91">
        <f t="shared" si="0"/>
        <v>1.0163510177111388</v>
      </c>
      <c r="J22" s="91">
        <f t="shared" si="1"/>
        <v>1.0238736011505594</v>
      </c>
      <c r="K22" s="20"/>
      <c r="L22" s="21"/>
    </row>
    <row r="23" spans="1:12" ht="18" customHeight="1" thickBot="1">
      <c r="A23" s="2"/>
      <c r="B23" s="10"/>
      <c r="C23" s="11" t="s">
        <v>369</v>
      </c>
      <c r="D23" s="36">
        <v>0.19708910584449768</v>
      </c>
      <c r="E23" s="36">
        <v>0.37076133489608765</v>
      </c>
      <c r="F23" s="36">
        <v>0.49664705991744995</v>
      </c>
      <c r="G23" s="36">
        <v>0.50335294008255005</v>
      </c>
      <c r="H23" s="90">
        <f t="shared" si="2"/>
        <v>0.96813028155763836</v>
      </c>
      <c r="I23" s="90">
        <f t="shared" si="0"/>
        <v>1.0135023051706271</v>
      </c>
      <c r="J23" s="90">
        <f t="shared" si="1"/>
        <v>1.0546656775152663</v>
      </c>
      <c r="K23" s="20"/>
      <c r="L23" s="21"/>
    </row>
    <row r="24" spans="1:12" ht="18" customHeight="1" thickTop="1">
      <c r="A24" s="2"/>
      <c r="B24" s="7" t="s">
        <v>400</v>
      </c>
      <c r="C24" s="8" t="s">
        <v>401</v>
      </c>
      <c r="D24" s="38">
        <v>0.12241406738758087</v>
      </c>
      <c r="E24" s="38">
        <v>0.23904323577880859</v>
      </c>
      <c r="F24" s="38">
        <v>0.47385823726654053</v>
      </c>
      <c r="G24" s="38">
        <v>0.52614176273345947</v>
      </c>
      <c r="H24" s="91">
        <f t="shared" si="2"/>
        <v>0.91864848346934724</v>
      </c>
      <c r="I24" s="91">
        <f t="shared" si="0"/>
        <v>1.1103357952971702</v>
      </c>
      <c r="J24" s="91">
        <f t="shared" si="1"/>
        <v>1.1554320575712889</v>
      </c>
      <c r="K24" s="20"/>
      <c r="L24" s="21"/>
    </row>
    <row r="25" spans="1:12" ht="18" customHeight="1">
      <c r="A25" s="2"/>
      <c r="B25" s="7"/>
      <c r="C25" s="8" t="s">
        <v>402</v>
      </c>
      <c r="D25" s="38">
        <v>7.9738602042198181E-2</v>
      </c>
      <c r="E25" s="38">
        <v>0.16216790676116943</v>
      </c>
      <c r="F25" s="38">
        <v>0.6809728741645813</v>
      </c>
      <c r="G25" s="38">
        <v>0.3190271258354187</v>
      </c>
      <c r="H25" s="91">
        <f t="shared" si="2"/>
        <v>1.3872411328026319</v>
      </c>
      <c r="I25" s="91">
        <f t="shared" si="0"/>
        <v>2.1345296967502536</v>
      </c>
      <c r="J25" s="91">
        <f t="shared" si="1"/>
        <v>2.0512194662561463</v>
      </c>
      <c r="K25" s="20"/>
      <c r="L25" s="21"/>
    </row>
    <row r="26" spans="1:12" ht="18" customHeight="1">
      <c r="A26" s="2"/>
      <c r="B26" s="7"/>
      <c r="C26" s="8" t="s">
        <v>403</v>
      </c>
      <c r="D26" s="38">
        <v>0.17837376892566681</v>
      </c>
      <c r="E26" s="38">
        <v>0.21273341774940491</v>
      </c>
      <c r="F26" s="38">
        <v>0.5558021068572998</v>
      </c>
      <c r="G26" s="38">
        <v>0.44419786334037781</v>
      </c>
      <c r="H26" s="91">
        <f t="shared" si="2"/>
        <v>1.1167403104610596</v>
      </c>
      <c r="I26" s="91">
        <f t="shared" si="0"/>
        <v>1.251248858757523</v>
      </c>
      <c r="J26" s="91">
        <f t="shared" si="1"/>
        <v>1.2024128875422795</v>
      </c>
      <c r="K26" s="20"/>
      <c r="L26" s="21"/>
    </row>
    <row r="27" spans="1:12" ht="18" customHeight="1">
      <c r="A27" s="2"/>
      <c r="B27" s="7"/>
      <c r="C27" s="8" t="s">
        <v>254</v>
      </c>
      <c r="D27" s="38">
        <v>0.20543287694454193</v>
      </c>
      <c r="E27" s="38">
        <v>0.33084115386009216</v>
      </c>
      <c r="F27" s="38">
        <v>0.47919175028800964</v>
      </c>
      <c r="G27" s="38">
        <v>0.52080827951431274</v>
      </c>
      <c r="H27" s="91">
        <f t="shared" si="2"/>
        <v>0.92516569167804785</v>
      </c>
      <c r="I27" s="91">
        <f t="shared" si="0"/>
        <v>1.0868474083534765</v>
      </c>
      <c r="J27" s="91">
        <f t="shared" si="1"/>
        <v>1.1309896903429866</v>
      </c>
      <c r="K27" s="20"/>
      <c r="L27" s="21"/>
    </row>
    <row r="28" spans="1:12" ht="18" customHeight="1" thickBot="1">
      <c r="A28" s="2"/>
      <c r="B28" s="7"/>
      <c r="C28" s="8" t="s">
        <v>255</v>
      </c>
      <c r="D28" s="38">
        <v>0.2831084132194519</v>
      </c>
      <c r="E28" s="38">
        <v>0.40767067670822144</v>
      </c>
      <c r="F28" s="38">
        <v>0.44278359413146973</v>
      </c>
      <c r="G28" s="38">
        <v>0.55721640586853027</v>
      </c>
      <c r="H28" s="91">
        <f t="shared" si="2"/>
        <v>0.83143046071143056</v>
      </c>
      <c r="I28" s="91">
        <f t="shared" si="0"/>
        <v>1.2584395927349639</v>
      </c>
      <c r="J28" s="91">
        <f t="shared" si="1"/>
        <v>1.3095510872670502</v>
      </c>
      <c r="K28" s="20"/>
      <c r="L28" s="21"/>
    </row>
    <row r="29" spans="1:12" ht="18" customHeight="1" thickTop="1">
      <c r="A29" s="2"/>
      <c r="B29" s="4" t="s">
        <v>404</v>
      </c>
      <c r="C29" s="5">
        <v>0</v>
      </c>
      <c r="D29" s="34">
        <v>9.5510169863700867E-2</v>
      </c>
      <c r="E29" s="34">
        <v>0.50395292043685913</v>
      </c>
      <c r="F29" s="34">
        <v>0.44381219148635864</v>
      </c>
      <c r="G29" s="34">
        <v>0.55618780851364136</v>
      </c>
      <c r="H29" s="89">
        <f t="shared" si="2"/>
        <v>0.86174256808078065</v>
      </c>
      <c r="I29" s="89">
        <f t="shared" si="0"/>
        <v>1.2532053404187224</v>
      </c>
      <c r="J29" s="89">
        <f t="shared" si="1"/>
        <v>1.3041042459157963</v>
      </c>
      <c r="K29" s="20"/>
      <c r="L29" s="21"/>
    </row>
    <row r="30" spans="1:12" ht="18" customHeight="1">
      <c r="A30" s="2"/>
      <c r="B30" s="7" t="s">
        <v>405</v>
      </c>
      <c r="C30" s="8">
        <v>1</v>
      </c>
      <c r="D30" s="38">
        <v>0.22098243236541748</v>
      </c>
      <c r="E30" s="38">
        <v>0.41034501791000366</v>
      </c>
      <c r="F30" s="38">
        <v>0.46916276216506958</v>
      </c>
      <c r="G30" s="38">
        <v>0.53083723783493042</v>
      </c>
      <c r="H30" s="91">
        <f t="shared" si="2"/>
        <v>0.90245554211381374</v>
      </c>
      <c r="I30" s="91">
        <f t="shared" si="0"/>
        <v>1.1314564595562711</v>
      </c>
      <c r="J30" s="91">
        <f t="shared" si="1"/>
        <v>1.1774105371137178</v>
      </c>
    </row>
    <row r="31" spans="1:12" ht="18" customHeight="1">
      <c r="A31" s="2"/>
      <c r="B31" s="7"/>
      <c r="C31" s="8">
        <v>2</v>
      </c>
      <c r="D31" s="38">
        <v>0.25910821557044983</v>
      </c>
      <c r="E31" s="38">
        <v>0.33604425191879272</v>
      </c>
      <c r="F31" s="38">
        <v>0.48783773183822632</v>
      </c>
      <c r="G31" s="38">
        <v>0.51216226816177368</v>
      </c>
      <c r="H31" s="91">
        <f t="shared" si="2"/>
        <v>0.94240164357945866</v>
      </c>
      <c r="I31" s="91">
        <f t="shared" si="0"/>
        <v>1.0498619412481478</v>
      </c>
      <c r="J31" s="91">
        <f t="shared" si="1"/>
        <v>1.0925020593589672</v>
      </c>
    </row>
    <row r="32" spans="1:12" ht="18" customHeight="1">
      <c r="A32" s="2"/>
      <c r="B32" s="7"/>
      <c r="C32" s="8">
        <v>3</v>
      </c>
      <c r="D32" s="38">
        <v>0.21062843501567841</v>
      </c>
      <c r="E32" s="38">
        <v>0.26892003417015076</v>
      </c>
      <c r="F32" s="38">
        <v>0.52210068702697754</v>
      </c>
      <c r="G32" s="38">
        <v>0.47789931297302246</v>
      </c>
      <c r="H32" s="91">
        <f t="shared" si="2"/>
        <v>1.0312127665723814</v>
      </c>
      <c r="I32" s="91">
        <f t="shared" si="0"/>
        <v>1.09249097635018</v>
      </c>
      <c r="J32" s="91">
        <f t="shared" si="1"/>
        <v>1.0498512908067865</v>
      </c>
    </row>
    <row r="33" spans="1:10" ht="18" customHeight="1">
      <c r="A33" s="2"/>
      <c r="B33" s="7"/>
      <c r="C33" s="8">
        <v>4</v>
      </c>
      <c r="D33" s="38">
        <v>0.12962606549263</v>
      </c>
      <c r="E33" s="38">
        <v>0.25166058540344238</v>
      </c>
      <c r="F33" s="38">
        <v>0.54959297180175781</v>
      </c>
      <c r="G33" s="38">
        <v>0.45040702819824219</v>
      </c>
      <c r="H33" s="91">
        <f t="shared" si="2"/>
        <v>1.0922105775955668</v>
      </c>
      <c r="I33" s="91">
        <f t="shared" si="0"/>
        <v>1.2202140228590304</v>
      </c>
      <c r="J33" s="91">
        <f t="shared" si="1"/>
        <v>1.1725893345488625</v>
      </c>
    </row>
    <row r="34" spans="1:10" ht="18" customHeight="1">
      <c r="A34" s="2"/>
      <c r="B34" s="7"/>
      <c r="C34" s="8">
        <v>5</v>
      </c>
      <c r="D34" s="38">
        <v>5.6257333606481552E-2</v>
      </c>
      <c r="E34" s="38">
        <v>0.22053815424442291</v>
      </c>
      <c r="F34" s="38">
        <v>0.63226538896560669</v>
      </c>
      <c r="G34" s="38">
        <v>0.36773458123207092</v>
      </c>
      <c r="H34" s="91">
        <f t="shared" si="2"/>
        <v>1.2611749354191673</v>
      </c>
      <c r="I34" s="91">
        <f t="shared" si="0"/>
        <v>1.7193524079420213</v>
      </c>
      <c r="J34" s="91">
        <f t="shared" si="1"/>
        <v>1.6522464568632775</v>
      </c>
    </row>
    <row r="35" spans="1:10" ht="18" customHeight="1">
      <c r="A35" s="2"/>
      <c r="B35" s="7"/>
      <c r="C35" s="8">
        <v>6</v>
      </c>
      <c r="D35" s="38">
        <v>2.2997297346591949E-2</v>
      </c>
      <c r="E35" s="38">
        <v>0.22355039417743683</v>
      </c>
      <c r="F35" s="38">
        <v>0.58213174343109131</v>
      </c>
      <c r="G35" s="38">
        <v>0.41786828637123108</v>
      </c>
      <c r="H35" s="91">
        <f t="shared" si="2"/>
        <v>1.1460120021666942</v>
      </c>
      <c r="I35" s="91">
        <f t="shared" si="0"/>
        <v>1.393098744113612</v>
      </c>
      <c r="J35" s="91">
        <f t="shared" si="1"/>
        <v>1.3387264026794063</v>
      </c>
    </row>
    <row r="36" spans="1:10" ht="18" customHeight="1" thickBot="1">
      <c r="A36" s="2"/>
      <c r="B36" s="7"/>
      <c r="C36" s="8">
        <v>7</v>
      </c>
      <c r="D36" s="38">
        <v>4.890053067356348E-3</v>
      </c>
      <c r="E36" s="38">
        <v>0.27078968286514282</v>
      </c>
      <c r="F36" s="38">
        <v>0.47750899195671082</v>
      </c>
      <c r="G36" s="38">
        <v>0.52249103784561157</v>
      </c>
      <c r="H36" s="91">
        <f t="shared" si="2"/>
        <v>0.93606033801440003</v>
      </c>
      <c r="I36" s="91">
        <f t="shared" si="0"/>
        <v>1.0942015318168614</v>
      </c>
      <c r="J36" s="91">
        <f t="shared" si="1"/>
        <v>1.1386425013582866</v>
      </c>
    </row>
    <row r="37" spans="1:10" ht="18" customHeight="1" thickTop="1">
      <c r="A37" s="2"/>
      <c r="B37" s="4" t="s">
        <v>225</v>
      </c>
      <c r="C37" s="5" t="s">
        <v>543</v>
      </c>
      <c r="D37" s="34">
        <v>1.0563376359641552E-2</v>
      </c>
      <c r="E37" s="34">
        <v>0.49048036336898804</v>
      </c>
      <c r="F37" s="34">
        <v>0.39032894372940063</v>
      </c>
      <c r="G37" s="34">
        <v>0.60967105627059937</v>
      </c>
      <c r="H37" s="89">
        <f t="shared" si="2"/>
        <v>0.76396333065253119</v>
      </c>
      <c r="I37" s="89">
        <f t="shared" si="0"/>
        <v>1.5619417060018481</v>
      </c>
      <c r="J37" s="89">
        <f t="shared" si="1"/>
        <v>1.6253799317431805</v>
      </c>
    </row>
    <row r="38" spans="1:10" ht="18" customHeight="1">
      <c r="A38" s="2"/>
      <c r="B38" s="7" t="s">
        <v>544</v>
      </c>
      <c r="C38" s="8" t="s">
        <v>545</v>
      </c>
      <c r="D38" s="38">
        <v>3.5894695669412613E-2</v>
      </c>
      <c r="E38" s="38">
        <v>0.52980035543441772</v>
      </c>
      <c r="F38" s="38">
        <v>0.46358293294906616</v>
      </c>
      <c r="G38" s="38">
        <v>0.53641706705093384</v>
      </c>
      <c r="H38" s="91">
        <f t="shared" si="2"/>
        <v>0.90692811088582015</v>
      </c>
      <c r="I38" s="91">
        <f t="shared" si="0"/>
        <v>1.1571113363439329</v>
      </c>
      <c r="J38" s="91">
        <f t="shared" si="1"/>
        <v>1.2041073861201685</v>
      </c>
    </row>
    <row r="39" spans="1:10" ht="18" customHeight="1">
      <c r="A39" s="2"/>
      <c r="B39" s="7"/>
      <c r="C39" s="8" t="s">
        <v>546</v>
      </c>
      <c r="D39" s="38">
        <v>9.238085150718689E-2</v>
      </c>
      <c r="E39" s="38">
        <v>0.42885643243789673</v>
      </c>
      <c r="F39" s="38">
        <v>0.4446176290512085</v>
      </c>
      <c r="G39" s="38">
        <v>0.5553823709487915</v>
      </c>
      <c r="H39" s="91">
        <f t="shared" si="2"/>
        <v>0.86237545665313409</v>
      </c>
      <c r="I39" s="91">
        <f t="shared" si="0"/>
        <v>1.2491235944331522</v>
      </c>
      <c r="J39" s="91">
        <f t="shared" si="1"/>
        <v>1.2998567199127924</v>
      </c>
    </row>
    <row r="40" spans="1:10" ht="18" customHeight="1">
      <c r="A40" s="2"/>
      <c r="B40" s="43">
        <f>SUM(D37:D46)</f>
        <v>0.92554020788520575</v>
      </c>
      <c r="C40" s="8" t="s">
        <v>547</v>
      </c>
      <c r="D40" s="38">
        <v>0.1564728319644928</v>
      </c>
      <c r="E40" s="38">
        <v>0.37557309865951538</v>
      </c>
      <c r="F40" s="38">
        <v>0.48639509081840515</v>
      </c>
      <c r="G40" s="38">
        <v>0.51360493898391724</v>
      </c>
      <c r="H40" s="91">
        <f t="shared" si="2"/>
        <v>0.94629058180509384</v>
      </c>
      <c r="I40" s="91">
        <f t="shared" si="0"/>
        <v>1.0559419289969616</v>
      </c>
      <c r="J40" s="91">
        <f t="shared" si="1"/>
        <v>1.0988289856675439</v>
      </c>
    </row>
    <row r="41" spans="1:10" ht="18" customHeight="1">
      <c r="A41" s="2"/>
      <c r="B41" s="7"/>
      <c r="C41" s="8" t="s">
        <v>548</v>
      </c>
      <c r="D41" s="38">
        <v>0.17922197282314301</v>
      </c>
      <c r="E41" s="38">
        <v>0.32752302289009094</v>
      </c>
      <c r="F41" s="38">
        <v>0.46019396185874939</v>
      </c>
      <c r="G41" s="38">
        <v>0.539806067943573</v>
      </c>
      <c r="H41" s="91">
        <f t="shared" si="2"/>
        <v>0.88338138897114615</v>
      </c>
      <c r="I41" s="91">
        <f t="shared" si="0"/>
        <v>1.1729969266030746</v>
      </c>
      <c r="J41" s="91">
        <f t="shared" si="1"/>
        <v>1.2206381692549608</v>
      </c>
    </row>
    <row r="42" spans="1:10" ht="18" customHeight="1">
      <c r="A42" s="2"/>
      <c r="B42" s="7"/>
      <c r="C42" s="8" t="s">
        <v>185</v>
      </c>
      <c r="D42" s="38">
        <v>0.23319604992866516</v>
      </c>
      <c r="E42" s="38">
        <v>0.292490154504776</v>
      </c>
      <c r="F42" s="38">
        <v>0.499643474817276</v>
      </c>
      <c r="G42" s="38">
        <v>0.50035655498504639</v>
      </c>
      <c r="H42" s="91">
        <f t="shared" si="2"/>
        <v>0.9733067115277485</v>
      </c>
      <c r="I42" s="91">
        <f t="shared" si="0"/>
        <v>1.0014272377176316</v>
      </c>
      <c r="J42" s="91">
        <f t="shared" si="1"/>
        <v>1.0421001814809854</v>
      </c>
    </row>
    <row r="43" spans="1:10" ht="18" customHeight="1">
      <c r="A43" s="2"/>
      <c r="B43" s="7"/>
      <c r="C43" s="8" t="s">
        <v>549</v>
      </c>
      <c r="D43" s="38">
        <v>0.12158378958702087</v>
      </c>
      <c r="E43" s="38">
        <v>0.23272944986820221</v>
      </c>
      <c r="F43" s="38">
        <v>0.57375901937484741</v>
      </c>
      <c r="G43" s="38">
        <v>0.42624101042747498</v>
      </c>
      <c r="H43" s="91">
        <f t="shared" si="2"/>
        <v>1.1485336298655846</v>
      </c>
      <c r="I43" s="91">
        <f t="shared" si="0"/>
        <v>1.3460906985840153</v>
      </c>
      <c r="J43" s="91">
        <f t="shared" si="1"/>
        <v>1.2935530709577789</v>
      </c>
    </row>
    <row r="44" spans="1:10" ht="18" customHeight="1">
      <c r="A44" s="2"/>
      <c r="B44" s="7"/>
      <c r="C44" s="8" t="s">
        <v>550</v>
      </c>
      <c r="D44" s="38">
        <v>6.9679312407970428E-2</v>
      </c>
      <c r="E44" s="38">
        <v>0.21690654754638672</v>
      </c>
      <c r="F44" s="38">
        <v>0.65159916877746582</v>
      </c>
      <c r="G44" s="38">
        <v>0.34840083122253418</v>
      </c>
      <c r="H44" s="91">
        <f t="shared" si="2"/>
        <v>1.3102464365908837</v>
      </c>
      <c r="I44" s="91">
        <f t="shared" si="0"/>
        <v>1.8702572163533953</v>
      </c>
      <c r="J44" s="91">
        <f t="shared" si="1"/>
        <v>1.7972614833753595</v>
      </c>
    </row>
    <row r="45" spans="1:10" ht="18" customHeight="1">
      <c r="A45" s="2"/>
      <c r="B45" s="7"/>
      <c r="C45" s="8" t="s">
        <v>551</v>
      </c>
      <c r="D45" s="38">
        <v>1.836719736456871E-2</v>
      </c>
      <c r="E45" s="38">
        <v>0.11438694596290588</v>
      </c>
      <c r="F45" s="38">
        <v>0.62260258197784424</v>
      </c>
      <c r="G45" s="38">
        <v>0.37739741802215576</v>
      </c>
      <c r="H45" s="91">
        <f t="shared" si="2"/>
        <v>1.2276949805114619</v>
      </c>
      <c r="I45" s="91">
        <f t="shared" si="0"/>
        <v>1.6497266601365388</v>
      </c>
      <c r="J45" s="91">
        <f t="shared" si="1"/>
        <v>1.5853381868735548</v>
      </c>
    </row>
    <row r="46" spans="1:10" ht="18" customHeight="1" thickBot="1">
      <c r="A46" s="2"/>
      <c r="B46" s="7"/>
      <c r="C46" s="8" t="s">
        <v>552</v>
      </c>
      <c r="D46" s="38">
        <v>8.180130273103714E-3</v>
      </c>
      <c r="E46" s="38">
        <v>0.15783017873764038</v>
      </c>
      <c r="F46" s="38">
        <v>0.67302489280700684</v>
      </c>
      <c r="G46" s="38">
        <v>0.32697513699531555</v>
      </c>
      <c r="H46" s="91">
        <f t="shared" si="2"/>
        <v>1.324207900222488</v>
      </c>
      <c r="I46" s="91">
        <f t="shared" si="0"/>
        <v>2.0583367907874464</v>
      </c>
      <c r="J46" s="91">
        <f t="shared" si="1"/>
        <v>1.9780003528657457</v>
      </c>
    </row>
    <row r="47" spans="1:10" ht="18" customHeight="1" thickTop="1">
      <c r="A47" s="2"/>
      <c r="B47" s="4" t="s">
        <v>230</v>
      </c>
      <c r="C47" s="5" t="s">
        <v>231</v>
      </c>
      <c r="D47" s="34">
        <v>0.30496367812156677</v>
      </c>
      <c r="E47" s="34">
        <v>0.3631385862827301</v>
      </c>
      <c r="F47" s="34">
        <v>0.4559500515460968</v>
      </c>
      <c r="G47" s="34">
        <v>0.54404997825622559</v>
      </c>
      <c r="H47" s="89">
        <f t="shared" si="2"/>
        <v>0.8567532685656708</v>
      </c>
      <c r="I47" s="89">
        <f t="shared" si="0"/>
        <v>1.193222836519481</v>
      </c>
      <c r="J47" s="89">
        <f t="shared" si="1"/>
        <v>1.2416855540280602</v>
      </c>
    </row>
    <row r="48" spans="1:10" ht="18" customHeight="1">
      <c r="A48" s="2"/>
      <c r="B48" s="7"/>
      <c r="C48" s="8" t="s">
        <v>406</v>
      </c>
      <c r="D48" s="38">
        <v>0.35774382948875427</v>
      </c>
      <c r="E48" s="38">
        <v>0.31950372457504272</v>
      </c>
      <c r="F48" s="38">
        <v>0.45283859968185425</v>
      </c>
      <c r="G48" s="38">
        <v>0.54716140031814575</v>
      </c>
      <c r="H48" s="91">
        <f t="shared" si="2"/>
        <v>0.83417635834720549</v>
      </c>
      <c r="I48" s="91">
        <f t="shared" si="0"/>
        <v>1.2082923158550505</v>
      </c>
      <c r="J48" s="91">
        <f t="shared" si="1"/>
        <v>1.2573670799132677</v>
      </c>
    </row>
    <row r="49" spans="1:10" ht="18" customHeight="1">
      <c r="A49" s="2"/>
      <c r="B49" s="7"/>
      <c r="C49" s="8" t="s">
        <v>232</v>
      </c>
      <c r="D49" s="38">
        <v>0.11652158200740814</v>
      </c>
      <c r="E49" s="38">
        <v>0.32124084234237671</v>
      </c>
      <c r="F49" s="38">
        <v>0.57078289985656738</v>
      </c>
      <c r="G49" s="38">
        <v>0.42921707034111023</v>
      </c>
      <c r="H49" s="91">
        <f t="shared" si="2"/>
        <v>1.1375752903250924</v>
      </c>
      <c r="I49" s="91">
        <f t="shared" si="0"/>
        <v>1.3298232984329548</v>
      </c>
      <c r="J49" s="91">
        <f t="shared" si="1"/>
        <v>1.2779205839017145</v>
      </c>
    </row>
    <row r="50" spans="1:10" ht="18" customHeight="1">
      <c r="A50" s="2"/>
      <c r="B50" s="7"/>
      <c r="C50" s="8" t="s">
        <v>362</v>
      </c>
      <c r="D50" s="38">
        <v>0.1043398529291153</v>
      </c>
      <c r="E50" s="38">
        <v>0.35678374767303467</v>
      </c>
      <c r="F50" s="38">
        <v>0.6170419454574585</v>
      </c>
      <c r="G50" s="38">
        <v>0.3829580545425415</v>
      </c>
      <c r="H50" s="93">
        <f t="shared" si="2"/>
        <v>1.2391634844377908</v>
      </c>
      <c r="I50" s="93">
        <f t="shared" si="0"/>
        <v>1.6112520369744918</v>
      </c>
      <c r="J50" s="93">
        <f t="shared" si="1"/>
        <v>1.548365219897732</v>
      </c>
    </row>
    <row r="51" spans="1:10" ht="18" customHeight="1" thickBot="1">
      <c r="A51" s="2"/>
      <c r="B51" s="10"/>
      <c r="C51" s="11" t="s">
        <v>363</v>
      </c>
      <c r="D51" s="36">
        <v>0.11081428080797195</v>
      </c>
      <c r="E51" s="36">
        <v>0.29418843984603882</v>
      </c>
      <c r="F51" s="36">
        <v>0.66605991125106812</v>
      </c>
      <c r="G51" s="36">
        <v>0.33394008874893188</v>
      </c>
      <c r="H51" s="90">
        <f t="shared" si="2"/>
        <v>1.3615891189261178</v>
      </c>
      <c r="I51" s="90">
        <f t="shared" si="0"/>
        <v>1.9945491233064736</v>
      </c>
      <c r="J51" s="90">
        <f t="shared" si="1"/>
        <v>1.916702304193362</v>
      </c>
    </row>
    <row r="52" spans="1:10" ht="18" customHeight="1" thickTop="1">
      <c r="A52" s="2"/>
      <c r="I52" s="2"/>
    </row>
    <row r="53" spans="1:10" ht="18" customHeight="1" thickBot="1">
      <c r="A53" s="2"/>
      <c r="B53" s="2"/>
      <c r="C53" s="2"/>
      <c r="D53" s="26"/>
      <c r="E53" s="26"/>
      <c r="F53" s="26"/>
      <c r="G53" s="26"/>
      <c r="H53" s="26"/>
      <c r="I53" s="2"/>
    </row>
    <row r="54" spans="1:10" ht="18" customHeight="1" thickTop="1">
      <c r="A54" s="2"/>
      <c r="B54" s="172"/>
      <c r="C54" s="173"/>
      <c r="D54" s="173"/>
      <c r="E54" s="173"/>
      <c r="F54" s="173"/>
      <c r="G54" s="173"/>
      <c r="H54" s="173"/>
      <c r="I54" s="173"/>
      <c r="J54" s="200"/>
    </row>
    <row r="55" spans="1:10" ht="18" customHeight="1">
      <c r="A55" s="2"/>
      <c r="B55" s="174"/>
      <c r="C55" s="175"/>
      <c r="D55" s="175"/>
      <c r="E55" s="175"/>
      <c r="F55" s="175"/>
      <c r="G55" s="175"/>
      <c r="H55" s="175"/>
      <c r="I55" s="175"/>
      <c r="J55" s="201"/>
    </row>
    <row r="56" spans="1:10" ht="18" customHeight="1">
      <c r="A56" s="2"/>
      <c r="B56" s="174"/>
      <c r="C56" s="175"/>
      <c r="D56" s="175"/>
      <c r="E56" s="175"/>
      <c r="F56" s="175"/>
      <c r="G56" s="175"/>
      <c r="H56" s="175"/>
      <c r="I56" s="175"/>
      <c r="J56" s="201"/>
    </row>
    <row r="57" spans="1:10" ht="18" customHeight="1">
      <c r="A57" s="2"/>
      <c r="B57" s="174"/>
      <c r="C57" s="175"/>
      <c r="D57" s="175"/>
      <c r="E57" s="175"/>
      <c r="F57" s="175"/>
      <c r="G57" s="175"/>
      <c r="H57" s="175"/>
      <c r="I57" s="175"/>
      <c r="J57" s="201"/>
    </row>
    <row r="58" spans="1:10" ht="18" customHeight="1">
      <c r="A58" s="2"/>
      <c r="B58" s="174"/>
      <c r="C58" s="175"/>
      <c r="D58" s="175"/>
      <c r="E58" s="175"/>
      <c r="F58" s="175"/>
      <c r="G58" s="175"/>
      <c r="H58" s="175"/>
      <c r="I58" s="175"/>
      <c r="J58" s="201"/>
    </row>
    <row r="59" spans="1:10" ht="18" customHeight="1">
      <c r="A59" s="2"/>
      <c r="B59" s="174"/>
      <c r="C59" s="175"/>
      <c r="D59" s="175"/>
      <c r="E59" s="175"/>
      <c r="F59" s="175"/>
      <c r="G59" s="175"/>
      <c r="H59" s="175"/>
      <c r="I59" s="175"/>
      <c r="J59" s="201"/>
    </row>
    <row r="60" spans="1:10" ht="18" customHeight="1">
      <c r="A60" s="2"/>
      <c r="B60" s="174"/>
      <c r="C60" s="175"/>
      <c r="D60" s="175"/>
      <c r="E60" s="175"/>
      <c r="F60" s="175"/>
      <c r="G60" s="175"/>
      <c r="H60" s="175"/>
      <c r="I60" s="175"/>
      <c r="J60" s="201"/>
    </row>
    <row r="61" spans="1:10" ht="18" customHeight="1">
      <c r="A61" s="2"/>
      <c r="B61" s="174"/>
      <c r="C61" s="175"/>
      <c r="D61" s="175"/>
      <c r="E61" s="175"/>
      <c r="F61" s="175"/>
      <c r="G61" s="175"/>
      <c r="H61" s="175"/>
      <c r="I61" s="175"/>
      <c r="J61" s="201"/>
    </row>
    <row r="62" spans="1:10" ht="18" customHeight="1">
      <c r="A62" s="2"/>
      <c r="B62" s="174"/>
      <c r="C62" s="175"/>
      <c r="D62" s="175"/>
      <c r="E62" s="175"/>
      <c r="F62" s="175"/>
      <c r="G62" s="175"/>
      <c r="H62" s="175"/>
      <c r="I62" s="175"/>
      <c r="J62" s="201"/>
    </row>
    <row r="63" spans="1:10" ht="18" customHeight="1" thickBot="1">
      <c r="A63" s="2"/>
      <c r="B63" s="231"/>
      <c r="C63" s="232"/>
      <c r="D63" s="232"/>
      <c r="E63" s="232"/>
      <c r="F63" s="232"/>
      <c r="G63" s="232"/>
      <c r="H63" s="232"/>
      <c r="I63" s="232"/>
      <c r="J63" s="233"/>
    </row>
    <row r="64" spans="1:10" ht="18" customHeight="1" thickTop="1">
      <c r="A64" s="2"/>
      <c r="B64" s="2"/>
      <c r="C64" s="2"/>
      <c r="D64" s="3"/>
      <c r="E64" s="3"/>
      <c r="F64" s="3"/>
      <c r="G64" s="3"/>
      <c r="H64" s="3"/>
      <c r="I64" s="2"/>
    </row>
    <row r="65" spans="1:9" ht="18" customHeight="1">
      <c r="A65" s="2"/>
      <c r="B65" s="2"/>
      <c r="C65" s="2"/>
      <c r="D65" s="2"/>
      <c r="E65" s="2"/>
      <c r="F65" s="2"/>
      <c r="G65" s="2"/>
      <c r="H65" s="2"/>
      <c r="I65" s="2"/>
    </row>
  </sheetData>
  <mergeCells count="2">
    <mergeCell ref="B2:J2"/>
    <mergeCell ref="B54:J63"/>
  </mergeCells>
  <pageMargins left="0.7" right="0.7" top="0.75" bottom="0.75"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workbookViewId="0"/>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34" t="s">
        <v>594</v>
      </c>
      <c r="C2" s="235"/>
      <c r="D2" s="235"/>
      <c r="E2" s="235"/>
      <c r="F2" s="235"/>
      <c r="G2" s="235"/>
      <c r="H2" s="235"/>
      <c r="I2" s="235"/>
      <c r="J2" s="236"/>
    </row>
    <row r="3" spans="1:12" ht="18" customHeight="1" thickTop="1" thickBot="1">
      <c r="A3" s="2"/>
      <c r="B3" s="2"/>
      <c r="C3" s="2"/>
      <c r="D3" s="2"/>
      <c r="E3" s="2"/>
      <c r="F3" s="2"/>
      <c r="G3" s="2"/>
      <c r="H3" s="2"/>
      <c r="I3" s="2"/>
    </row>
    <row r="4" spans="1:12" ht="73.95" customHeight="1" thickTop="1" thickBot="1">
      <c r="A4" s="2"/>
      <c r="B4" s="4"/>
      <c r="C4" s="5"/>
      <c r="D4" s="73"/>
      <c r="E4" s="73" t="s">
        <v>211</v>
      </c>
      <c r="F4" s="73" t="s">
        <v>445</v>
      </c>
      <c r="G4" s="73" t="s">
        <v>389</v>
      </c>
      <c r="H4" s="88" t="s">
        <v>32</v>
      </c>
      <c r="I4" s="88" t="s">
        <v>197</v>
      </c>
      <c r="J4" s="88" t="s">
        <v>198</v>
      </c>
    </row>
    <row r="5" spans="1:12" ht="18" customHeight="1" thickTop="1" thickBot="1">
      <c r="A5" s="2"/>
      <c r="B5" s="4" t="s">
        <v>10</v>
      </c>
      <c r="C5" s="5"/>
      <c r="D5" s="34">
        <v>1</v>
      </c>
      <c r="E5" s="34">
        <v>0.24291864037513733</v>
      </c>
      <c r="F5" s="34">
        <v>0.47257512807846069</v>
      </c>
      <c r="G5" s="34">
        <v>0.52742487192153931</v>
      </c>
      <c r="H5" s="89">
        <f>F5/F5</f>
        <v>1</v>
      </c>
      <c r="I5" s="89">
        <f>MAX(F5/(1-F5),G5/(1-G5))</f>
        <v>1.1160656593716713</v>
      </c>
      <c r="J5" s="89">
        <f t="shared" ref="J5:J14" si="0">MAX((F5/(1-F5))/(F$5/(1-F$5)),(G5/(1-G5))/(G$5/(1-G$5)))</f>
        <v>1</v>
      </c>
    </row>
    <row r="6" spans="1:12" ht="18" customHeight="1" thickTop="1">
      <c r="A6" s="2"/>
      <c r="B6" s="4" t="s">
        <v>584</v>
      </c>
      <c r="C6" s="5" t="s">
        <v>572</v>
      </c>
      <c r="D6" s="34">
        <v>0.1</v>
      </c>
      <c r="E6" s="34">
        <v>0.34392651915550232</v>
      </c>
      <c r="F6" s="34">
        <v>0.4481469988822937</v>
      </c>
      <c r="G6" s="34">
        <v>0.5518530011177063</v>
      </c>
      <c r="H6" s="89">
        <f t="shared" ref="H6:H41" si="1">F6/(((1-E$5)*F$5-(1-E6)*D6*F6)/((1-E$5)-(1-E6)*D6))</f>
        <v>0.94368018212412719</v>
      </c>
      <c r="I6" s="89">
        <f t="shared" ref="I6:I41" si="2">MAX(F6/(1-F6),G6/(1-G6))</f>
        <v>1.2314106810802299</v>
      </c>
      <c r="J6" s="89">
        <f t="shared" si="0"/>
        <v>1.10334967368631</v>
      </c>
    </row>
    <row r="7" spans="1:12" ht="18" customHeight="1">
      <c r="A7" s="48"/>
      <c r="B7" s="86">
        <f>0.1*SUM(ABS(F6-F$5),ABS(F7-F$5),ABS(F8-F$5),ABS(F9-F$5),ABS(F10-F$5),ABS(F11-F$5),ABS(F12-F$5),ABS(F13-F$5),ABS(F14-F$5),ABS(F15-F$5))</f>
        <v>3.1048777699470523E-2</v>
      </c>
      <c r="C7" s="8" t="s">
        <v>573</v>
      </c>
      <c r="D7" s="38">
        <v>0.1</v>
      </c>
      <c r="E7" s="38">
        <v>0.27708044648170471</v>
      </c>
      <c r="F7" s="38">
        <v>0.49347299337387085</v>
      </c>
      <c r="G7" s="38">
        <v>0.50652700662612915</v>
      </c>
      <c r="H7" s="91">
        <f t="shared" si="1"/>
        <v>1.0491189161146788</v>
      </c>
      <c r="I7" s="91">
        <f t="shared" si="2"/>
        <v>1.0264533488712484</v>
      </c>
      <c r="J7" s="91">
        <f t="shared" si="0"/>
        <v>1.0873028575521393</v>
      </c>
      <c r="L7" s="31"/>
    </row>
    <row r="8" spans="1:12" ht="18" customHeight="1">
      <c r="A8" s="48"/>
      <c r="B8" s="60" t="s">
        <v>659</v>
      </c>
      <c r="C8" s="8" t="s">
        <v>574</v>
      </c>
      <c r="D8" s="38">
        <v>0.1</v>
      </c>
      <c r="E8" s="38">
        <v>0.26445931196212769</v>
      </c>
      <c r="F8" s="38">
        <v>0.50911694765090942</v>
      </c>
      <c r="G8" s="38">
        <v>0.49088305234909058</v>
      </c>
      <c r="H8" s="91">
        <f t="shared" si="1"/>
        <v>1.0863644160354486</v>
      </c>
      <c r="I8" s="91">
        <f t="shared" si="2"/>
        <v>1.03714509029098</v>
      </c>
      <c r="J8" s="91">
        <f t="shared" si="0"/>
        <v>1.1575220190596944</v>
      </c>
      <c r="K8" s="20"/>
      <c r="L8" s="21"/>
    </row>
    <row r="9" spans="1:12" ht="18" customHeight="1">
      <c r="A9" s="48"/>
      <c r="B9" s="7"/>
      <c r="C9" s="8" t="s">
        <v>575</v>
      </c>
      <c r="D9" s="38">
        <v>0.1</v>
      </c>
      <c r="E9" s="38">
        <v>0.24652174115180969</v>
      </c>
      <c r="F9" s="38">
        <v>0.50161981582641602</v>
      </c>
      <c r="G9" s="38">
        <v>0.49838018417358398</v>
      </c>
      <c r="H9" s="91">
        <f t="shared" si="1"/>
        <v>1.0687201200441969</v>
      </c>
      <c r="I9" s="91">
        <f t="shared" si="2"/>
        <v>1.0065003219544213</v>
      </c>
      <c r="J9" s="91">
        <f t="shared" si="0"/>
        <v>1.1233204454798609</v>
      </c>
      <c r="K9" s="20"/>
      <c r="L9" s="21"/>
    </row>
    <row r="10" spans="1:12" ht="18" customHeight="1">
      <c r="A10" s="48"/>
      <c r="B10" s="7" t="s">
        <v>848</v>
      </c>
      <c r="C10" s="8" t="s">
        <v>576</v>
      </c>
      <c r="D10" s="38">
        <v>0.1</v>
      </c>
      <c r="E10" s="38">
        <v>0.24424274265766144</v>
      </c>
      <c r="F10" s="38">
        <v>0.50090599060058594</v>
      </c>
      <c r="G10" s="38">
        <v>0.49909403920173645</v>
      </c>
      <c r="H10" s="91">
        <f t="shared" si="1"/>
        <v>1.0670438492177539</v>
      </c>
      <c r="I10" s="91">
        <f t="shared" si="2"/>
        <v>1.0036305408741577</v>
      </c>
      <c r="J10" s="91">
        <f t="shared" si="0"/>
        <v>1.120117581366264</v>
      </c>
      <c r="K10" s="20"/>
      <c r="L10" s="21"/>
    </row>
    <row r="11" spans="1:12" ht="18" customHeight="1">
      <c r="A11" s="48"/>
      <c r="B11" s="43">
        <f>AVERAGE(E6:E10)-AVERAGE(E11:E15)</f>
        <v>8.3225813508033764E-2</v>
      </c>
      <c r="C11" s="8" t="s">
        <v>577</v>
      </c>
      <c r="D11" s="38">
        <v>0.1</v>
      </c>
      <c r="E11" s="38">
        <v>0.20308217406272888</v>
      </c>
      <c r="F11" s="38">
        <v>0.49736869335174561</v>
      </c>
      <c r="G11" s="38">
        <v>0.50263130664825439</v>
      </c>
      <c r="H11" s="91">
        <f t="shared" si="1"/>
        <v>1.0590012270230245</v>
      </c>
      <c r="I11" s="91">
        <f t="shared" si="2"/>
        <v>1.0105809098297769</v>
      </c>
      <c r="J11" s="91">
        <f t="shared" si="0"/>
        <v>1.1043803108844223</v>
      </c>
      <c r="K11" s="20"/>
      <c r="L11" s="21"/>
    </row>
    <row r="12" spans="1:12" ht="18" customHeight="1">
      <c r="A12" s="48"/>
      <c r="B12" s="7"/>
      <c r="C12" s="8" t="s">
        <v>578</v>
      </c>
      <c r="D12" s="38">
        <v>0.1</v>
      </c>
      <c r="E12" s="38">
        <v>0.20308217406272888</v>
      </c>
      <c r="F12" s="38">
        <v>0.49736869335174561</v>
      </c>
      <c r="G12" s="38">
        <v>0.50263130664825439</v>
      </c>
      <c r="H12" s="91">
        <f t="shared" si="1"/>
        <v>1.0590012270230245</v>
      </c>
      <c r="I12" s="91">
        <f t="shared" si="2"/>
        <v>1.0105809098297769</v>
      </c>
      <c r="J12" s="91">
        <f t="shared" si="0"/>
        <v>1.1043803108844223</v>
      </c>
      <c r="K12" s="20"/>
      <c r="L12" s="21"/>
    </row>
    <row r="13" spans="1:12" ht="18" customHeight="1">
      <c r="A13" s="48"/>
      <c r="B13" s="7"/>
      <c r="C13" s="8" t="s">
        <v>579</v>
      </c>
      <c r="D13" s="38">
        <v>0.1</v>
      </c>
      <c r="E13" s="38">
        <v>0.20659421384334564</v>
      </c>
      <c r="F13" s="38">
        <v>0.49202129244804382</v>
      </c>
      <c r="G13" s="38">
        <v>0.50797873735427856</v>
      </c>
      <c r="H13" s="91">
        <f t="shared" si="1"/>
        <v>1.0461890644296847</v>
      </c>
      <c r="I13" s="91">
        <f t="shared" si="2"/>
        <v>1.0324324900569333</v>
      </c>
      <c r="J13" s="91">
        <f t="shared" si="0"/>
        <v>1.0810060737137552</v>
      </c>
      <c r="K13" s="20"/>
      <c r="L13" s="21"/>
    </row>
    <row r="14" spans="1:12" ht="18" customHeight="1">
      <c r="A14" s="48"/>
      <c r="B14" s="7"/>
      <c r="C14" s="8" t="s">
        <v>580</v>
      </c>
      <c r="D14" s="38">
        <v>0.1</v>
      </c>
      <c r="E14" s="38">
        <v>0.20397233963012695</v>
      </c>
      <c r="F14" s="38">
        <v>0.47967624664306641</v>
      </c>
      <c r="G14" s="38">
        <v>0.52032375335693359</v>
      </c>
      <c r="H14" s="91">
        <f t="shared" si="1"/>
        <v>1.0168217177079455</v>
      </c>
      <c r="I14" s="91">
        <f t="shared" si="2"/>
        <v>1.084739461247731</v>
      </c>
      <c r="J14" s="91">
        <f t="shared" si="0"/>
        <v>1.0288790066583429</v>
      </c>
      <c r="K14" s="20"/>
      <c r="L14" s="21"/>
    </row>
    <row r="15" spans="1:12" ht="18" customHeight="1">
      <c r="A15" s="48"/>
      <c r="B15" s="7"/>
      <c r="C15" s="8" t="s">
        <v>581</v>
      </c>
      <c r="D15" s="38">
        <v>0.1</v>
      </c>
      <c r="E15" s="38">
        <v>0.14337079226970673</v>
      </c>
      <c r="F15" s="38">
        <v>0.37746512889862061</v>
      </c>
      <c r="G15" s="38">
        <v>0.62253487110137939</v>
      </c>
      <c r="H15" s="91">
        <f t="shared" si="1"/>
        <v>0.77874467937281888</v>
      </c>
      <c r="I15" s="91">
        <f t="shared" si="2"/>
        <v>1.6492513438733556</v>
      </c>
      <c r="J15" s="91">
        <f>MAX((F15/(1-F15))/(F$5/(1-F$5)),(G15/(1-G15))/(G$5/(1-G$5)))</f>
        <v>1.477736842832222</v>
      </c>
      <c r="K15" s="20"/>
      <c r="L15" s="21"/>
    </row>
    <row r="16" spans="1:12" ht="18" customHeight="1">
      <c r="A16" s="48"/>
      <c r="B16" s="7"/>
      <c r="C16" s="8" t="s">
        <v>582</v>
      </c>
      <c r="D16" s="38">
        <v>0.05</v>
      </c>
      <c r="E16" s="38">
        <v>0.12767933309078217</v>
      </c>
      <c r="F16" s="38">
        <v>0.32275694608688354</v>
      </c>
      <c r="G16" s="38">
        <v>0.67724305391311646</v>
      </c>
      <c r="H16" s="91">
        <f t="shared" si="1"/>
        <v>0.6699900878643158</v>
      </c>
      <c r="I16" s="91">
        <f t="shared" si="2"/>
        <v>2.0983066735636053</v>
      </c>
      <c r="J16" s="91">
        <f>MAX((F16/(1-F16))/(F$5/(1-F$5)),(G16/(1-G16))/(G$5/(1-G$5)))</f>
        <v>1.8800924980927389</v>
      </c>
      <c r="K16" s="20"/>
      <c r="L16" s="21"/>
    </row>
    <row r="17" spans="1:12" ht="18" customHeight="1" thickBot="1">
      <c r="A17" s="48"/>
      <c r="B17" s="7"/>
      <c r="C17" s="11" t="s">
        <v>583</v>
      </c>
      <c r="D17" s="36">
        <v>0.01</v>
      </c>
      <c r="E17" s="36">
        <v>3.780779242515564E-2</v>
      </c>
      <c r="F17" s="36">
        <v>0.27771523594856262</v>
      </c>
      <c r="G17" s="36">
        <v>0.72228479385375977</v>
      </c>
      <c r="H17" s="90">
        <f t="shared" si="1"/>
        <v>0.58456086134193319</v>
      </c>
      <c r="I17" s="90">
        <f t="shared" si="2"/>
        <v>2.6008111110538779</v>
      </c>
      <c r="J17" s="90">
        <f t="shared" ref="J17:J41" si="3">MAX((F17/(1-F17))/(F$5/(1-F$5)),(G17/(1-G17))/(G$5/(1-G$5)))</f>
        <v>2.3303388014985575</v>
      </c>
      <c r="K17" s="20"/>
      <c r="L17" s="21"/>
    </row>
    <row r="18" spans="1:12" ht="18" customHeight="1" thickTop="1">
      <c r="A18" s="78"/>
      <c r="B18" s="4" t="s">
        <v>404</v>
      </c>
      <c r="C18" s="28" t="s">
        <v>572</v>
      </c>
      <c r="D18" s="34">
        <v>0.1</v>
      </c>
      <c r="E18" s="34">
        <v>0.38816094398498535</v>
      </c>
      <c r="F18" s="34">
        <v>0.59532397985458374</v>
      </c>
      <c r="G18" s="34">
        <v>0.40467602014541626</v>
      </c>
      <c r="H18" s="92">
        <f t="shared" si="1"/>
        <v>1.2891857288225266</v>
      </c>
      <c r="I18" s="92">
        <f t="shared" ref="I18:I29" si="4">MAX(F18/(1-F18),G18/(1-G18))</f>
        <v>1.4711125696073122</v>
      </c>
      <c r="J18" s="92">
        <f t="shared" si="3"/>
        <v>1.6418582200087388</v>
      </c>
      <c r="K18" s="20"/>
      <c r="L18" s="21"/>
    </row>
    <row r="19" spans="1:12" ht="18" customHeight="1">
      <c r="A19" s="78"/>
      <c r="B19" s="86">
        <f>0.1*SUM(ABS(F18-F$5),ABS(F19-F$5),ABS(F20-F$5),ABS(F21-F$5),ABS(F22-F$5),ABS(F23-F$5),ABS(F24-F$5),ABS(F25-F$5),ABS(F26-F$5),ABS(F27-F$5))</f>
        <v>7.5676447153091436E-2</v>
      </c>
      <c r="C19" s="9" t="s">
        <v>573</v>
      </c>
      <c r="D19" s="38">
        <v>0.1</v>
      </c>
      <c r="E19" s="38">
        <v>0.31705594062805176</v>
      </c>
      <c r="F19" s="38">
        <v>0.54674422740936279</v>
      </c>
      <c r="G19" s="38">
        <v>0.45325574278831482</v>
      </c>
      <c r="H19" s="93">
        <f t="shared" si="1"/>
        <v>1.1752351439473643</v>
      </c>
      <c r="I19" s="93">
        <f t="shared" si="4"/>
        <v>1.2062598216551799</v>
      </c>
      <c r="J19" s="93">
        <f t="shared" si="3"/>
        <v>1.3462651632291431</v>
      </c>
      <c r="K19" s="20"/>
      <c r="L19" s="21"/>
    </row>
    <row r="20" spans="1:12" ht="18" customHeight="1">
      <c r="A20" s="78"/>
      <c r="B20" s="7"/>
      <c r="C20" s="9" t="s">
        <v>574</v>
      </c>
      <c r="D20" s="38">
        <v>0.1</v>
      </c>
      <c r="E20" s="38">
        <v>0.31705594062805176</v>
      </c>
      <c r="F20" s="38">
        <v>0.54674422740936279</v>
      </c>
      <c r="G20" s="38">
        <v>0.45325574278831482</v>
      </c>
      <c r="H20" s="93">
        <f t="shared" si="1"/>
        <v>1.1752351439473643</v>
      </c>
      <c r="I20" s="93">
        <f t="shared" si="4"/>
        <v>1.2062598216551799</v>
      </c>
      <c r="J20" s="93">
        <f t="shared" si="3"/>
        <v>1.3462651632291431</v>
      </c>
      <c r="K20" s="20"/>
      <c r="L20" s="21"/>
    </row>
    <row r="21" spans="1:12" ht="18" customHeight="1">
      <c r="A21" s="78"/>
      <c r="B21" s="7"/>
      <c r="C21" s="9" t="s">
        <v>575</v>
      </c>
      <c r="D21" s="38">
        <v>0.1</v>
      </c>
      <c r="E21" s="38">
        <v>0.24188427627086639</v>
      </c>
      <c r="F21" s="38">
        <v>0.53023666143417358</v>
      </c>
      <c r="G21" s="38">
        <v>0.46976333856582642</v>
      </c>
      <c r="H21" s="93">
        <f t="shared" si="1"/>
        <v>1.1374598748673881</v>
      </c>
      <c r="I21" s="93">
        <f t="shared" si="4"/>
        <v>1.1287314651947307</v>
      </c>
      <c r="J21" s="93">
        <f t="shared" si="3"/>
        <v>1.2597384269561098</v>
      </c>
      <c r="K21" s="20"/>
      <c r="L21" s="21"/>
    </row>
    <row r="22" spans="1:12" ht="18" customHeight="1">
      <c r="A22" s="78"/>
      <c r="B22" s="7"/>
      <c r="C22" s="9" t="s">
        <v>576</v>
      </c>
      <c r="D22" s="38">
        <v>0.1</v>
      </c>
      <c r="E22" s="38">
        <v>0.23802225291728973</v>
      </c>
      <c r="F22" s="38">
        <v>0.52947652339935303</v>
      </c>
      <c r="G22" s="38">
        <v>0.47052347660064697</v>
      </c>
      <c r="H22" s="93">
        <f t="shared" si="1"/>
        <v>1.1357105309830633</v>
      </c>
      <c r="I22" s="93">
        <f t="shared" si="4"/>
        <v>1.1252924662221306</v>
      </c>
      <c r="J22" s="93">
        <f t="shared" si="3"/>
        <v>1.2559002783001765</v>
      </c>
      <c r="K22" s="20"/>
      <c r="L22" s="21"/>
    </row>
    <row r="23" spans="1:12" ht="18" customHeight="1">
      <c r="A23" s="78"/>
      <c r="B23" s="7"/>
      <c r="C23" s="9" t="s">
        <v>577</v>
      </c>
      <c r="D23" s="38">
        <v>0.1</v>
      </c>
      <c r="E23" s="38">
        <v>0.22587281465530396</v>
      </c>
      <c r="F23" s="38">
        <v>0.50495767593383789</v>
      </c>
      <c r="G23" s="38">
        <v>0.49504229426383972</v>
      </c>
      <c r="H23" s="93">
        <f t="shared" si="1"/>
        <v>1.0769286839581154</v>
      </c>
      <c r="I23" s="93">
        <f t="shared" si="4"/>
        <v>1.0200293013054589</v>
      </c>
      <c r="J23" s="93">
        <f t="shared" si="3"/>
        <v>1.1384196747399022</v>
      </c>
      <c r="K23" s="20"/>
      <c r="L23" s="21"/>
    </row>
    <row r="24" spans="1:12" ht="18" customHeight="1">
      <c r="A24" s="78"/>
      <c r="B24" s="7"/>
      <c r="C24" s="9" t="s">
        <v>578</v>
      </c>
      <c r="D24" s="38">
        <v>0.1</v>
      </c>
      <c r="E24" s="38">
        <v>0.20594137907028198</v>
      </c>
      <c r="F24" s="38">
        <v>0.46635907888412476</v>
      </c>
      <c r="G24" s="38">
        <v>0.53364092111587524</v>
      </c>
      <c r="H24" s="93">
        <f t="shared" si="1"/>
        <v>0.98532779084895394</v>
      </c>
      <c r="I24" s="93">
        <f t="shared" si="4"/>
        <v>1.14427046728186</v>
      </c>
      <c r="J24" s="93">
        <f t="shared" si="3"/>
        <v>1.0252716385217582</v>
      </c>
      <c r="K24" s="20"/>
      <c r="L24" s="21"/>
    </row>
    <row r="25" spans="1:12" ht="18" customHeight="1">
      <c r="A25" s="78"/>
      <c r="B25" s="7"/>
      <c r="C25" s="9" t="s">
        <v>579</v>
      </c>
      <c r="D25" s="38">
        <v>0.1</v>
      </c>
      <c r="E25" s="38">
        <v>0.19942568242549896</v>
      </c>
      <c r="F25" s="38">
        <v>0.43991455435752869</v>
      </c>
      <c r="G25" s="38">
        <v>0.56008541584014893</v>
      </c>
      <c r="H25" s="93">
        <f t="shared" si="1"/>
        <v>0.92334214336066489</v>
      </c>
      <c r="I25" s="93">
        <f t="shared" si="4"/>
        <v>1.2731685559136443</v>
      </c>
      <c r="J25" s="93">
        <f t="shared" si="3"/>
        <v>1.1407649229440673</v>
      </c>
      <c r="K25" s="20"/>
      <c r="L25" s="21"/>
    </row>
    <row r="26" spans="1:12" ht="18" customHeight="1">
      <c r="A26" s="78"/>
      <c r="B26" s="7"/>
      <c r="C26" s="9" t="s">
        <v>580</v>
      </c>
      <c r="D26" s="38">
        <v>0.1</v>
      </c>
      <c r="E26" s="38">
        <v>0.17783370614051819</v>
      </c>
      <c r="F26" s="38">
        <v>0.35527759790420532</v>
      </c>
      <c r="G26" s="38">
        <v>0.64472240209579468</v>
      </c>
      <c r="H26" s="93">
        <f t="shared" si="1"/>
        <v>0.72972490246276411</v>
      </c>
      <c r="I26" s="93">
        <f t="shared" si="4"/>
        <v>1.8147004086354843</v>
      </c>
      <c r="J26" s="93">
        <f t="shared" si="3"/>
        <v>1.6259799711579104</v>
      </c>
      <c r="K26" s="20"/>
      <c r="L26" s="21"/>
    </row>
    <row r="27" spans="1:12" ht="18" customHeight="1">
      <c r="A27" s="78"/>
      <c r="B27" s="7"/>
      <c r="C27" s="9" t="s">
        <v>581</v>
      </c>
      <c r="D27" s="38">
        <v>0.1</v>
      </c>
      <c r="E27" s="38">
        <v>0.11793350428342819</v>
      </c>
      <c r="F27" s="38">
        <v>0.29001733660697937</v>
      </c>
      <c r="G27" s="38">
        <v>0.70998269319534302</v>
      </c>
      <c r="H27" s="93">
        <f t="shared" si="1"/>
        <v>0.5839475791778036</v>
      </c>
      <c r="I27" s="93">
        <f t="shared" si="4"/>
        <v>2.4480700859468238</v>
      </c>
      <c r="J27" s="93">
        <f t="shared" si="3"/>
        <v>2.1934821355627512</v>
      </c>
      <c r="K27" s="20"/>
      <c r="L27" s="21"/>
    </row>
    <row r="28" spans="1:12" ht="18" customHeight="1">
      <c r="A28" s="78"/>
      <c r="B28" s="7"/>
      <c r="C28" s="9" t="s">
        <v>582</v>
      </c>
      <c r="D28" s="38">
        <v>0.05</v>
      </c>
      <c r="E28" s="38">
        <v>9.859669953584671E-2</v>
      </c>
      <c r="F28" s="38">
        <v>0.28165307641029358</v>
      </c>
      <c r="G28" s="38">
        <v>0.71834689378738403</v>
      </c>
      <c r="H28" s="93">
        <f t="shared" si="1"/>
        <v>0.58113484037357532</v>
      </c>
      <c r="I28" s="93">
        <f t="shared" si="4"/>
        <v>2.5504667903258063</v>
      </c>
      <c r="J28" s="93">
        <f t="shared" si="3"/>
        <v>2.2852300569499486</v>
      </c>
      <c r="K28" s="20"/>
      <c r="L28" s="21"/>
    </row>
    <row r="29" spans="1:12" ht="18" customHeight="1" thickBot="1">
      <c r="A29" s="78"/>
      <c r="B29" s="83"/>
      <c r="C29" s="44" t="s">
        <v>583</v>
      </c>
      <c r="D29" s="36">
        <v>0.01</v>
      </c>
      <c r="E29" s="36">
        <v>9.6151426434516907E-2</v>
      </c>
      <c r="F29" s="36">
        <v>0.27707096934318542</v>
      </c>
      <c r="G29" s="36">
        <v>0.72292906045913696</v>
      </c>
      <c r="H29" s="94">
        <f t="shared" si="1"/>
        <v>0.58338421918351091</v>
      </c>
      <c r="I29" s="94">
        <f t="shared" si="4"/>
        <v>2.6091839933018952</v>
      </c>
      <c r="J29" s="94">
        <f t="shared" si="3"/>
        <v>2.3378409427728721</v>
      </c>
      <c r="K29" s="20"/>
      <c r="L29" s="21"/>
    </row>
    <row r="30" spans="1:12" ht="18" customHeight="1" thickTop="1">
      <c r="A30" s="2"/>
      <c r="B30" s="4" t="s">
        <v>429</v>
      </c>
      <c r="C30" s="28" t="s">
        <v>572</v>
      </c>
      <c r="D30" s="34">
        <v>0.1</v>
      </c>
      <c r="E30" s="34">
        <v>0.26098918914794922</v>
      </c>
      <c r="F30" s="34">
        <v>0.43835282325744629</v>
      </c>
      <c r="G30" s="34">
        <v>0.56164717674255371</v>
      </c>
      <c r="H30" s="92">
        <f t="shared" si="1"/>
        <v>0.92037364197193905</v>
      </c>
      <c r="I30" s="92">
        <f t="shared" si="2"/>
        <v>1.2812673876921654</v>
      </c>
      <c r="J30" s="92">
        <f t="shared" si="3"/>
        <v>1.1480215137284129</v>
      </c>
      <c r="K30" s="20"/>
      <c r="L30" s="21"/>
    </row>
    <row r="31" spans="1:12" ht="18" customHeight="1">
      <c r="A31" s="2"/>
      <c r="B31" s="86">
        <f>0.1*SUM(ABS(F30-F$5),ABS(F31-F$5),ABS(F32-F$5),ABS(F33-F$5),ABS(F34-F$5),ABS(F35-F$5),ABS(F36-F$5),ABS(F37-F$5),ABS(F38-F$5),ABS(F39-F$5))</f>
        <v>1.9204926490783692E-2</v>
      </c>
      <c r="C31" s="9" t="s">
        <v>573</v>
      </c>
      <c r="D31" s="38">
        <v>0.1</v>
      </c>
      <c r="E31" s="38">
        <v>0.26098918914794922</v>
      </c>
      <c r="F31" s="38">
        <v>0.43835282325744629</v>
      </c>
      <c r="G31" s="38">
        <v>0.56164717674255371</v>
      </c>
      <c r="H31" s="93">
        <f t="shared" si="1"/>
        <v>0.92037364197193905</v>
      </c>
      <c r="I31" s="93">
        <f t="shared" si="2"/>
        <v>1.2812673876921654</v>
      </c>
      <c r="J31" s="93">
        <f t="shared" si="3"/>
        <v>1.1480215137284129</v>
      </c>
    </row>
    <row r="32" spans="1:12" ht="18" customHeight="1">
      <c r="A32" s="2"/>
      <c r="B32" s="7"/>
      <c r="C32" s="9" t="s">
        <v>574</v>
      </c>
      <c r="D32" s="38">
        <v>0.1</v>
      </c>
      <c r="E32" s="38">
        <v>0.26097261905670166</v>
      </c>
      <c r="F32" s="38">
        <v>0.43843519687652588</v>
      </c>
      <c r="G32" s="38">
        <v>0.56156480312347412</v>
      </c>
      <c r="H32" s="93">
        <f t="shared" si="1"/>
        <v>0.92056364034019644</v>
      </c>
      <c r="I32" s="93">
        <f t="shared" si="2"/>
        <v>1.2808387810197286</v>
      </c>
      <c r="J32" s="93">
        <f t="shared" si="3"/>
        <v>1.1476374801647622</v>
      </c>
    </row>
    <row r="33" spans="1:10" ht="18" customHeight="1">
      <c r="A33" s="2"/>
      <c r="B33" s="7"/>
      <c r="C33" s="9" t="s">
        <v>575</v>
      </c>
      <c r="D33" s="38">
        <v>0.1</v>
      </c>
      <c r="E33" s="38">
        <v>0.25259304046630859</v>
      </c>
      <c r="F33" s="38">
        <v>0.47959119081497192</v>
      </c>
      <c r="G33" s="38">
        <v>0.52040880918502808</v>
      </c>
      <c r="H33" s="93">
        <f t="shared" si="1"/>
        <v>1.0164994981479962</v>
      </c>
      <c r="I33" s="93">
        <f t="shared" si="2"/>
        <v>1.0851091912274171</v>
      </c>
      <c r="J33" s="93">
        <f t="shared" si="3"/>
        <v>1.0285284360270122</v>
      </c>
    </row>
    <row r="34" spans="1:10" ht="18" customHeight="1">
      <c r="A34" s="2"/>
      <c r="B34" s="7"/>
      <c r="C34" s="9" t="s">
        <v>576</v>
      </c>
      <c r="D34" s="38">
        <v>0.1</v>
      </c>
      <c r="E34" s="38">
        <v>0.25259304046630859</v>
      </c>
      <c r="F34" s="38">
        <v>0.47959119081497192</v>
      </c>
      <c r="G34" s="38">
        <v>0.52040880918502808</v>
      </c>
      <c r="H34" s="93">
        <f t="shared" si="1"/>
        <v>1.0164994981479962</v>
      </c>
      <c r="I34" s="93">
        <f t="shared" si="2"/>
        <v>1.0851091912274171</v>
      </c>
      <c r="J34" s="93">
        <f t="shared" si="3"/>
        <v>1.0285284360270122</v>
      </c>
    </row>
    <row r="35" spans="1:10" ht="18" customHeight="1">
      <c r="A35" s="2"/>
      <c r="B35" s="7"/>
      <c r="C35" s="9" t="s">
        <v>577</v>
      </c>
      <c r="D35" s="38">
        <v>0.1</v>
      </c>
      <c r="E35" s="38">
        <v>0.25259304046630859</v>
      </c>
      <c r="F35" s="38">
        <v>0.47959119081497192</v>
      </c>
      <c r="G35" s="38">
        <v>0.52040880918502808</v>
      </c>
      <c r="H35" s="93">
        <f t="shared" si="1"/>
        <v>1.0164994981479962</v>
      </c>
      <c r="I35" s="93">
        <f t="shared" si="2"/>
        <v>1.0851091912274171</v>
      </c>
      <c r="J35" s="93">
        <f t="shared" si="3"/>
        <v>1.0285284360270122</v>
      </c>
    </row>
    <row r="36" spans="1:10" ht="18" customHeight="1">
      <c r="A36" s="2"/>
      <c r="B36" s="7"/>
      <c r="C36" s="9" t="s">
        <v>578</v>
      </c>
      <c r="D36" s="38">
        <v>0.1</v>
      </c>
      <c r="E36" s="38">
        <v>0.24569688737392426</v>
      </c>
      <c r="F36" s="38">
        <v>0.48148316144943237</v>
      </c>
      <c r="G36" s="38">
        <v>0.51851683855056763</v>
      </c>
      <c r="H36" s="93">
        <f t="shared" si="1"/>
        <v>1.0209796512565625</v>
      </c>
      <c r="I36" s="93">
        <f t="shared" si="2"/>
        <v>1.0769158302227038</v>
      </c>
      <c r="J36" s="93">
        <f t="shared" si="3"/>
        <v>1.0363536574078138</v>
      </c>
    </row>
    <row r="37" spans="1:10" ht="18" customHeight="1">
      <c r="A37" s="2"/>
      <c r="B37" s="7"/>
      <c r="C37" s="9" t="s">
        <v>579</v>
      </c>
      <c r="D37" s="38">
        <v>0.1</v>
      </c>
      <c r="E37" s="38">
        <v>0.23367692530155182</v>
      </c>
      <c r="F37" s="38">
        <v>0.47857451438903809</v>
      </c>
      <c r="G37" s="38">
        <v>0.52142548561096191</v>
      </c>
      <c r="H37" s="93">
        <f t="shared" si="1"/>
        <v>1.0141450430198171</v>
      </c>
      <c r="I37" s="93">
        <f t="shared" si="2"/>
        <v>1.0895387655078721</v>
      </c>
      <c r="J37" s="93">
        <f t="shared" si="3"/>
        <v>1.0243469022889096</v>
      </c>
    </row>
    <row r="38" spans="1:10" ht="18" customHeight="1">
      <c r="A38" s="2"/>
      <c r="B38" s="7"/>
      <c r="C38" s="9" t="s">
        <v>580</v>
      </c>
      <c r="D38" s="38">
        <v>0.1</v>
      </c>
      <c r="E38" s="38">
        <v>0.21594652533531189</v>
      </c>
      <c r="F38" s="38">
        <v>0.4752880334854126</v>
      </c>
      <c r="G38" s="38">
        <v>0.5247119665145874</v>
      </c>
      <c r="H38" s="93">
        <f t="shared" si="1"/>
        <v>1.006408139623642</v>
      </c>
      <c r="I38" s="93">
        <f t="shared" si="2"/>
        <v>1.1039873288345512</v>
      </c>
      <c r="J38" s="93">
        <f t="shared" si="3"/>
        <v>1.0109406423621465</v>
      </c>
    </row>
    <row r="39" spans="1:10" ht="18" customHeight="1">
      <c r="A39" s="2"/>
      <c r="B39" s="7"/>
      <c r="C39" s="9" t="s">
        <v>581</v>
      </c>
      <c r="D39" s="38">
        <v>0.1</v>
      </c>
      <c r="E39" s="38">
        <v>0.1849781721830368</v>
      </c>
      <c r="F39" s="38">
        <v>0.52337133884429932</v>
      </c>
      <c r="G39" s="38">
        <v>0.4766286313533783</v>
      </c>
      <c r="H39" s="93">
        <f t="shared" si="1"/>
        <v>1.1220380513242669</v>
      </c>
      <c r="I39" s="93">
        <f t="shared" si="2"/>
        <v>1.098069380836771</v>
      </c>
      <c r="J39" s="93">
        <f t="shared" si="3"/>
        <v>1.2255175275594339</v>
      </c>
    </row>
    <row r="40" spans="1:10" ht="18" customHeight="1">
      <c r="A40" s="2"/>
      <c r="B40" s="7"/>
      <c r="C40" s="9" t="s">
        <v>582</v>
      </c>
      <c r="D40" s="38">
        <v>0.05</v>
      </c>
      <c r="E40" s="38">
        <v>0.1849781721830368</v>
      </c>
      <c r="F40" s="38">
        <v>0.52337133884429932</v>
      </c>
      <c r="G40" s="38">
        <v>0.4766286313533783</v>
      </c>
      <c r="H40" s="93">
        <f t="shared" si="1"/>
        <v>1.1143019155484153</v>
      </c>
      <c r="I40" s="93">
        <f t="shared" si="2"/>
        <v>1.098069380836771</v>
      </c>
      <c r="J40" s="93">
        <f t="shared" si="3"/>
        <v>1.2255175275594339</v>
      </c>
    </row>
    <row r="41" spans="1:10" ht="18" customHeight="1" thickBot="1">
      <c r="A41" s="2"/>
      <c r="B41" s="10"/>
      <c r="C41" s="44" t="s">
        <v>583</v>
      </c>
      <c r="D41" s="36">
        <v>0.01</v>
      </c>
      <c r="E41" s="36">
        <v>0.184978187084198</v>
      </c>
      <c r="F41" s="36">
        <v>0.52337133884429932</v>
      </c>
      <c r="G41" s="36">
        <v>0.47662866115570068</v>
      </c>
      <c r="H41" s="94">
        <f t="shared" si="1"/>
        <v>1.1087851029071503</v>
      </c>
      <c r="I41" s="94">
        <f t="shared" si="2"/>
        <v>1.098069380836771</v>
      </c>
      <c r="J41" s="94">
        <f t="shared" si="3"/>
        <v>1.2255175275594339</v>
      </c>
    </row>
    <row r="42" spans="1:10" ht="18" customHeight="1" thickTop="1">
      <c r="A42" s="2"/>
      <c r="I42" s="2"/>
    </row>
    <row r="43" spans="1:10" ht="18" customHeight="1" thickBot="1">
      <c r="A43" s="2"/>
      <c r="B43" s="2"/>
      <c r="C43" s="2"/>
      <c r="D43" s="26"/>
      <c r="E43" s="26"/>
      <c r="F43" s="26"/>
      <c r="G43" s="26"/>
      <c r="H43" s="26"/>
      <c r="I43" s="2"/>
    </row>
    <row r="44" spans="1:10" ht="18" customHeight="1" thickTop="1">
      <c r="A44" s="2"/>
      <c r="B44" s="172"/>
      <c r="C44" s="173"/>
      <c r="D44" s="173"/>
      <c r="E44" s="173"/>
      <c r="F44" s="173"/>
      <c r="G44" s="173"/>
      <c r="H44" s="173"/>
      <c r="I44" s="173"/>
      <c r="J44" s="200"/>
    </row>
    <row r="45" spans="1:10" ht="18" customHeight="1">
      <c r="A45" s="2"/>
      <c r="B45" s="174"/>
      <c r="C45" s="175"/>
      <c r="D45" s="175"/>
      <c r="E45" s="175"/>
      <c r="F45" s="175"/>
      <c r="G45" s="175"/>
      <c r="H45" s="175"/>
      <c r="I45" s="175"/>
      <c r="J45" s="201"/>
    </row>
    <row r="46" spans="1:10" ht="18" customHeight="1">
      <c r="A46" s="2"/>
      <c r="B46" s="174"/>
      <c r="C46" s="175"/>
      <c r="D46" s="175"/>
      <c r="E46" s="175"/>
      <c r="F46" s="175"/>
      <c r="G46" s="175"/>
      <c r="H46" s="175"/>
      <c r="I46" s="175"/>
      <c r="J46" s="201"/>
    </row>
    <row r="47" spans="1:10" ht="18" customHeight="1">
      <c r="A47" s="2"/>
      <c r="B47" s="174"/>
      <c r="C47" s="175"/>
      <c r="D47" s="175"/>
      <c r="E47" s="175"/>
      <c r="F47" s="175"/>
      <c r="G47" s="175"/>
      <c r="H47" s="175"/>
      <c r="I47" s="175"/>
      <c r="J47" s="201"/>
    </row>
    <row r="48" spans="1:10" ht="18" customHeight="1">
      <c r="A48" s="2"/>
      <c r="B48" s="174"/>
      <c r="C48" s="175"/>
      <c r="D48" s="175"/>
      <c r="E48" s="175"/>
      <c r="F48" s="175"/>
      <c r="G48" s="175"/>
      <c r="H48" s="175"/>
      <c r="I48" s="175"/>
      <c r="J48" s="201"/>
    </row>
    <row r="49" spans="1:10" ht="18" customHeight="1">
      <c r="A49" s="2"/>
      <c r="B49" s="174"/>
      <c r="C49" s="175"/>
      <c r="D49" s="175"/>
      <c r="E49" s="175"/>
      <c r="F49" s="175"/>
      <c r="G49" s="175"/>
      <c r="H49" s="175"/>
      <c r="I49" s="175"/>
      <c r="J49" s="201"/>
    </row>
    <row r="50" spans="1:10" ht="18" customHeight="1">
      <c r="A50" s="2"/>
      <c r="B50" s="174"/>
      <c r="C50" s="175"/>
      <c r="D50" s="175"/>
      <c r="E50" s="175"/>
      <c r="F50" s="175"/>
      <c r="G50" s="175"/>
      <c r="H50" s="175"/>
      <c r="I50" s="175"/>
      <c r="J50" s="201"/>
    </row>
    <row r="51" spans="1:10" ht="18" customHeight="1">
      <c r="A51" s="2"/>
      <c r="B51" s="174"/>
      <c r="C51" s="175"/>
      <c r="D51" s="175"/>
      <c r="E51" s="175"/>
      <c r="F51" s="175"/>
      <c r="G51" s="175"/>
      <c r="H51" s="175"/>
      <c r="I51" s="175"/>
      <c r="J51" s="201"/>
    </row>
    <row r="52" spans="1:10" ht="18" customHeight="1">
      <c r="A52" s="2"/>
      <c r="B52" s="174"/>
      <c r="C52" s="175"/>
      <c r="D52" s="175"/>
      <c r="E52" s="175"/>
      <c r="F52" s="175"/>
      <c r="G52" s="175"/>
      <c r="H52" s="175"/>
      <c r="I52" s="175"/>
      <c r="J52" s="201"/>
    </row>
    <row r="53" spans="1:10" ht="18" customHeight="1">
      <c r="A53" s="2"/>
      <c r="B53" s="174"/>
      <c r="C53" s="175"/>
      <c r="D53" s="175"/>
      <c r="E53" s="175"/>
      <c r="F53" s="175"/>
      <c r="G53" s="175"/>
      <c r="H53" s="175"/>
      <c r="I53" s="175"/>
      <c r="J53" s="201"/>
    </row>
    <row r="54" spans="1:10" ht="18" customHeight="1">
      <c r="A54" s="2"/>
      <c r="B54" s="174"/>
      <c r="C54" s="175"/>
      <c r="D54" s="175"/>
      <c r="E54" s="175"/>
      <c r="F54" s="175"/>
      <c r="G54" s="175"/>
      <c r="H54" s="175"/>
      <c r="I54" s="175"/>
      <c r="J54" s="201"/>
    </row>
    <row r="55" spans="1:10" ht="18" customHeight="1" thickBot="1">
      <c r="A55" s="2"/>
      <c r="B55" s="231"/>
      <c r="C55" s="232"/>
      <c r="D55" s="232"/>
      <c r="E55" s="232"/>
      <c r="F55" s="232"/>
      <c r="G55" s="232"/>
      <c r="H55" s="232"/>
      <c r="I55" s="232"/>
      <c r="J55" s="233"/>
    </row>
    <row r="56" spans="1:10" ht="18" customHeight="1" thickTop="1">
      <c r="A56" s="2"/>
      <c r="B56" s="2"/>
      <c r="C56" s="2"/>
      <c r="D56" s="3"/>
      <c r="E56" s="3"/>
      <c r="F56" s="3"/>
      <c r="G56" s="3"/>
      <c r="H56" s="3"/>
      <c r="I56" s="2"/>
    </row>
    <row r="57" spans="1:10" ht="18" customHeight="1">
      <c r="A57" s="2"/>
      <c r="B57" s="2"/>
      <c r="C57" s="2"/>
      <c r="D57" s="2"/>
      <c r="E57" s="2"/>
      <c r="F57" s="2"/>
      <c r="G57" s="2"/>
      <c r="H57" s="2"/>
      <c r="I57" s="2"/>
    </row>
  </sheetData>
  <mergeCells count="2">
    <mergeCell ref="B2:J2"/>
    <mergeCell ref="B44:J55"/>
  </mergeCells>
  <pageMargins left="0.7" right="0.7" top="0.75" bottom="0.75"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workbookViewId="0"/>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34" t="s">
        <v>595</v>
      </c>
      <c r="C2" s="235"/>
      <c r="D2" s="235"/>
      <c r="E2" s="235"/>
      <c r="F2" s="235"/>
      <c r="G2" s="235"/>
      <c r="H2" s="235"/>
      <c r="I2" s="235"/>
      <c r="J2" s="236"/>
    </row>
    <row r="3" spans="1:12" ht="18" customHeight="1" thickTop="1" thickBot="1">
      <c r="A3" s="2"/>
      <c r="B3" s="2"/>
      <c r="C3" s="2"/>
      <c r="D3" s="2"/>
      <c r="E3" s="2"/>
      <c r="F3" s="2"/>
      <c r="G3" s="2"/>
      <c r="H3" s="2"/>
      <c r="I3" s="2"/>
    </row>
    <row r="4" spans="1:12" ht="73.95" customHeight="1" thickTop="1" thickBot="1">
      <c r="A4" s="2"/>
      <c r="B4" s="4"/>
      <c r="C4" s="5"/>
      <c r="D4" s="73"/>
      <c r="E4" s="73" t="s">
        <v>211</v>
      </c>
      <c r="F4" s="73" t="s">
        <v>450</v>
      </c>
      <c r="G4" s="73" t="s">
        <v>408</v>
      </c>
      <c r="H4" s="88" t="s">
        <v>32</v>
      </c>
      <c r="I4" s="88" t="s">
        <v>197</v>
      </c>
      <c r="J4" s="88" t="s">
        <v>198</v>
      </c>
    </row>
    <row r="5" spans="1:12" ht="18" customHeight="1" thickTop="1" thickBot="1">
      <c r="A5" s="2"/>
      <c r="B5" s="4" t="s">
        <v>10</v>
      </c>
      <c r="C5" s="5"/>
      <c r="D5" s="34">
        <v>1</v>
      </c>
      <c r="E5" s="34">
        <v>0.34716442227363586</v>
      </c>
      <c r="F5" s="34">
        <v>0.42704889178276062</v>
      </c>
      <c r="G5" s="34">
        <v>0.57295107841491699</v>
      </c>
      <c r="H5" s="89">
        <f>F5/F5</f>
        <v>1</v>
      </c>
      <c r="I5" s="89">
        <f>MAX(F5/(1-F5),G5/(1-G5))</f>
        <v>1.3416520905574167</v>
      </c>
      <c r="J5" s="89">
        <f t="shared" ref="J5:J14" si="0">MAX((F5/(1-F5))/(F$5/(1-F$5)),(G5/(1-G5))/(G$5/(1-G$5)))</f>
        <v>1</v>
      </c>
    </row>
    <row r="6" spans="1:12" ht="18" customHeight="1" thickTop="1">
      <c r="A6" s="2"/>
      <c r="B6" s="4" t="s">
        <v>584</v>
      </c>
      <c r="C6" s="5" t="s">
        <v>572</v>
      </c>
      <c r="D6" s="34">
        <v>0.1</v>
      </c>
      <c r="E6" s="34">
        <v>0.40775775909423828</v>
      </c>
      <c r="F6" s="34">
        <v>0.40392968058586121</v>
      </c>
      <c r="G6" s="34">
        <v>0.59607034921646118</v>
      </c>
      <c r="H6" s="89">
        <f t="shared" ref="H6:H41" si="1">F6/(((1-E$5)*F$5-(1-E6)*D6*F6)/((1-E$5)-(1-E6)*D6))</f>
        <v>0.94078147079080832</v>
      </c>
      <c r="I6" s="89">
        <f t="shared" ref="I6:I41" si="2">MAX(F6/(1-F6),G6/(1-G6))</f>
        <v>1.4756786189382476</v>
      </c>
      <c r="J6" s="89">
        <f t="shared" si="0"/>
        <v>1.099896634398823</v>
      </c>
    </row>
    <row r="7" spans="1:12" ht="18" customHeight="1">
      <c r="A7" s="48"/>
      <c r="B7" s="86">
        <f>0.1*SUM(ABS(F6-F$5),ABS(F7-F$5),ABS(F8-F$5),ABS(F9-F$5),ABS(F10-F$5),ABS(F11-F$5),ABS(F12-F$5),ABS(F13-F$5),ABS(F14-F$5),ABS(F15-F$5))</f>
        <v>2.4497151374816895E-2</v>
      </c>
      <c r="C7" s="8" t="s">
        <v>573</v>
      </c>
      <c r="D7" s="38">
        <v>0.1</v>
      </c>
      <c r="E7" s="38">
        <v>0.38063836097717285</v>
      </c>
      <c r="F7" s="38">
        <v>0.43378156423568726</v>
      </c>
      <c r="G7" s="38">
        <v>0.56621843576431274</v>
      </c>
      <c r="H7" s="91">
        <f t="shared" si="1"/>
        <v>1.0174469053960269</v>
      </c>
      <c r="I7" s="91">
        <f t="shared" si="2"/>
        <v>1.3053077457590345</v>
      </c>
      <c r="J7" s="91">
        <f t="shared" si="0"/>
        <v>1.0278436317662105</v>
      </c>
      <c r="L7" s="31"/>
    </row>
    <row r="8" spans="1:12" ht="18" customHeight="1">
      <c r="A8" s="48"/>
      <c r="B8" s="60" t="s">
        <v>659</v>
      </c>
      <c r="C8" s="8" t="s">
        <v>574</v>
      </c>
      <c r="D8" s="38">
        <v>0.1</v>
      </c>
      <c r="E8" s="38">
        <v>0.36553394794464111</v>
      </c>
      <c r="F8" s="38">
        <v>0.42102906107902527</v>
      </c>
      <c r="G8" s="38">
        <v>0.57897090911865234</v>
      </c>
      <c r="H8" s="91">
        <f t="shared" si="1"/>
        <v>0.98440986168655809</v>
      </c>
      <c r="I8" s="91">
        <f t="shared" si="2"/>
        <v>1.3751327916716687</v>
      </c>
      <c r="J8" s="91">
        <f t="shared" si="0"/>
        <v>1.024954830950505</v>
      </c>
      <c r="K8" s="20"/>
      <c r="L8" s="21"/>
    </row>
    <row r="9" spans="1:12" ht="18" customHeight="1">
      <c r="A9" s="48"/>
      <c r="B9" s="7"/>
      <c r="C9" s="8" t="s">
        <v>575</v>
      </c>
      <c r="D9" s="38">
        <v>0.1</v>
      </c>
      <c r="E9" s="38">
        <v>0.33181488513946533</v>
      </c>
      <c r="F9" s="38">
        <v>0.46200954914093018</v>
      </c>
      <c r="G9" s="38">
        <v>0.53799045085906982</v>
      </c>
      <c r="H9" s="91">
        <f t="shared" si="1"/>
        <v>1.092059471704794</v>
      </c>
      <c r="I9" s="91">
        <f t="shared" si="2"/>
        <v>1.1644574270367789</v>
      </c>
      <c r="J9" s="91">
        <f t="shared" si="0"/>
        <v>1.1521694334396269</v>
      </c>
      <c r="K9" s="20"/>
      <c r="L9" s="21"/>
    </row>
    <row r="10" spans="1:12" ht="18" customHeight="1">
      <c r="A10" s="48"/>
      <c r="B10" s="7" t="s">
        <v>848</v>
      </c>
      <c r="C10" s="8" t="s">
        <v>576</v>
      </c>
      <c r="D10" s="38">
        <v>0.1</v>
      </c>
      <c r="E10" s="38">
        <v>0.3287595808506012</v>
      </c>
      <c r="F10" s="38">
        <v>0.46529698371887207</v>
      </c>
      <c r="G10" s="38">
        <v>0.53470301628112793</v>
      </c>
      <c r="H10" s="91">
        <f t="shared" si="1"/>
        <v>1.100863247450127</v>
      </c>
      <c r="I10" s="91">
        <f t="shared" si="2"/>
        <v>1.1491650171628671</v>
      </c>
      <c r="J10" s="91">
        <f t="shared" si="0"/>
        <v>1.1675018243123072</v>
      </c>
      <c r="K10" s="20"/>
      <c r="L10" s="21"/>
    </row>
    <row r="11" spans="1:12" ht="18" customHeight="1">
      <c r="A11" s="48"/>
      <c r="B11" s="43">
        <f>AVERAGE(E6:E10)-AVERAGE(E11:E15)</f>
        <v>5.4898005723953258E-2</v>
      </c>
      <c r="C11" s="8" t="s">
        <v>577</v>
      </c>
      <c r="D11" s="38">
        <v>0.1</v>
      </c>
      <c r="E11" s="38">
        <v>0.32657277584075928</v>
      </c>
      <c r="F11" s="38">
        <v>0.45430362224578857</v>
      </c>
      <c r="G11" s="38">
        <v>0.54569637775421143</v>
      </c>
      <c r="H11" s="91">
        <f t="shared" si="1"/>
        <v>1.0716879663541594</v>
      </c>
      <c r="I11" s="91">
        <f t="shared" si="2"/>
        <v>1.2011710913873745</v>
      </c>
      <c r="J11" s="91">
        <f t="shared" si="0"/>
        <v>1.1169534994585144</v>
      </c>
      <c r="K11" s="20"/>
      <c r="L11" s="21"/>
    </row>
    <row r="12" spans="1:12" ht="18" customHeight="1">
      <c r="A12" s="48"/>
      <c r="B12" s="7"/>
      <c r="C12" s="8" t="s">
        <v>578</v>
      </c>
      <c r="D12" s="38">
        <v>0.1</v>
      </c>
      <c r="E12" s="38">
        <v>0.32657277584075928</v>
      </c>
      <c r="F12" s="38">
        <v>0.45430362224578857</v>
      </c>
      <c r="G12" s="38">
        <v>0.54569637775421143</v>
      </c>
      <c r="H12" s="91">
        <f t="shared" si="1"/>
        <v>1.0716879663541594</v>
      </c>
      <c r="I12" s="91">
        <f t="shared" si="2"/>
        <v>1.2011710913873745</v>
      </c>
      <c r="J12" s="91">
        <f t="shared" si="0"/>
        <v>1.1169534994585144</v>
      </c>
      <c r="K12" s="20"/>
      <c r="L12" s="21"/>
    </row>
    <row r="13" spans="1:12" ht="18" customHeight="1">
      <c r="A13" s="48"/>
      <c r="B13" s="7"/>
      <c r="C13" s="8" t="s">
        <v>579</v>
      </c>
      <c r="D13" s="38">
        <v>0.1</v>
      </c>
      <c r="E13" s="38">
        <v>0.30923435091972351</v>
      </c>
      <c r="F13" s="38">
        <v>0.44262692332267761</v>
      </c>
      <c r="G13" s="38">
        <v>0.557373046875</v>
      </c>
      <c r="H13" s="91">
        <f t="shared" si="1"/>
        <v>1.0409716907791313</v>
      </c>
      <c r="I13" s="91">
        <f t="shared" si="2"/>
        <v>1.2592388306674021</v>
      </c>
      <c r="J13" s="91">
        <f t="shared" si="0"/>
        <v>1.0654468868237703</v>
      </c>
      <c r="K13" s="20"/>
      <c r="L13" s="21"/>
    </row>
    <row r="14" spans="1:12" ht="18" customHeight="1">
      <c r="A14" s="48"/>
      <c r="B14" s="7"/>
      <c r="C14" s="8" t="s">
        <v>580</v>
      </c>
      <c r="D14" s="38">
        <v>0.1</v>
      </c>
      <c r="E14" s="38">
        <v>0.29119482636451721</v>
      </c>
      <c r="F14" s="38">
        <v>0.42813411355018616</v>
      </c>
      <c r="G14" s="38">
        <v>0.57186591625213623</v>
      </c>
      <c r="H14" s="91">
        <f t="shared" si="1"/>
        <v>1.0028516072014857</v>
      </c>
      <c r="I14" s="91">
        <f t="shared" si="2"/>
        <v>1.3357168652541078</v>
      </c>
      <c r="J14" s="91">
        <f t="shared" si="0"/>
        <v>1.0044437202112706</v>
      </c>
      <c r="K14" s="20"/>
      <c r="L14" s="21"/>
    </row>
    <row r="15" spans="1:12" ht="18" customHeight="1">
      <c r="A15" s="48"/>
      <c r="B15" s="7"/>
      <c r="C15" s="8" t="s">
        <v>581</v>
      </c>
      <c r="D15" s="38">
        <v>0.1</v>
      </c>
      <c r="E15" s="38">
        <v>0.28643977642059326</v>
      </c>
      <c r="F15" s="38">
        <v>0.36233055591583252</v>
      </c>
      <c r="G15" s="38">
        <v>0.63766944408416748</v>
      </c>
      <c r="H15" s="91">
        <f t="shared" si="1"/>
        <v>0.83296147024570166</v>
      </c>
      <c r="I15" s="91">
        <f t="shared" si="2"/>
        <v>1.7599107601410651</v>
      </c>
      <c r="J15" s="91">
        <f>MAX((F15/(1-F15))/(F$5/(1-F$5)),(G15/(1-G15))/(G$5/(1-G$5)))</f>
        <v>1.3117489791335355</v>
      </c>
      <c r="K15" s="20"/>
      <c r="L15" s="21"/>
    </row>
    <row r="16" spans="1:12" ht="18" customHeight="1">
      <c r="A16" s="48"/>
      <c r="B16" s="7"/>
      <c r="C16" s="8" t="s">
        <v>582</v>
      </c>
      <c r="D16" s="38">
        <v>0.05</v>
      </c>
      <c r="E16" s="38">
        <v>0.28215423226356506</v>
      </c>
      <c r="F16" s="38">
        <v>0.31859448552131653</v>
      </c>
      <c r="G16" s="38">
        <v>0.68140548467636108</v>
      </c>
      <c r="H16" s="91">
        <f t="shared" si="1"/>
        <v>0.73517532924953655</v>
      </c>
      <c r="I16" s="91">
        <f t="shared" si="2"/>
        <v>2.1387859862689935</v>
      </c>
      <c r="J16" s="91">
        <f>MAX((F16/(1-F16))/(F$5/(1-F$5)),(G16/(1-G16))/(G$5/(1-G$5)))</f>
        <v>1.594143520009268</v>
      </c>
      <c r="K16" s="20"/>
      <c r="L16" s="21"/>
    </row>
    <row r="17" spans="1:12" ht="18" customHeight="1" thickBot="1">
      <c r="A17" s="48"/>
      <c r="B17" s="7"/>
      <c r="C17" s="11" t="s">
        <v>583</v>
      </c>
      <c r="D17" s="36">
        <v>0.01</v>
      </c>
      <c r="E17" s="36">
        <v>0.27178999781608582</v>
      </c>
      <c r="F17" s="36">
        <v>0.28712233901023865</v>
      </c>
      <c r="G17" s="36">
        <v>0.71287763118743896</v>
      </c>
      <c r="H17" s="90">
        <f t="shared" si="1"/>
        <v>0.66986476668703476</v>
      </c>
      <c r="I17" s="90">
        <f t="shared" si="2"/>
        <v>2.4828355733329128</v>
      </c>
      <c r="J17" s="90">
        <f t="shared" ref="J17:J41" si="3">MAX((F17/(1-F17))/(F$5/(1-F$5)),(G17/(1-G17))/(G$5/(1-G$5)))</f>
        <v>1.8505807808202857</v>
      </c>
      <c r="K17" s="20"/>
      <c r="L17" s="21"/>
    </row>
    <row r="18" spans="1:12" ht="18" customHeight="1" thickTop="1">
      <c r="A18" s="78"/>
      <c r="B18" s="4" t="s">
        <v>404</v>
      </c>
      <c r="C18" s="28" t="s">
        <v>572</v>
      </c>
      <c r="D18" s="34">
        <v>0.1</v>
      </c>
      <c r="E18" s="34">
        <v>0.50622200965881348</v>
      </c>
      <c r="F18" s="34">
        <v>0.5080726146697998</v>
      </c>
      <c r="G18" s="34">
        <v>0.49192735552787781</v>
      </c>
      <c r="H18" s="92">
        <f t="shared" si="1"/>
        <v>1.2084906750613855</v>
      </c>
      <c r="I18" s="92">
        <f t="shared" ref="I18:I29" si="4">MAX(F18/(1-F18),G18/(1-G18))</f>
        <v>1.0328203507693769</v>
      </c>
      <c r="J18" s="92">
        <f t="shared" si="3"/>
        <v>1.3856857515594676</v>
      </c>
      <c r="K18" s="20"/>
      <c r="L18" s="21"/>
    </row>
    <row r="19" spans="1:12" ht="18" customHeight="1">
      <c r="A19" s="78"/>
      <c r="B19" s="86">
        <f>0.1*SUM(ABS(F18-F$5),ABS(F19-F$5),ABS(F20-F$5),ABS(F21-F$5),ABS(F22-F$5),ABS(F23-F$5),ABS(F24-F$5),ABS(F25-F$5),ABS(F26-F$5),ABS(F27-F$5))</f>
        <v>5.9160971641540529E-2</v>
      </c>
      <c r="C19" s="9" t="s">
        <v>573</v>
      </c>
      <c r="D19" s="38">
        <v>0.1</v>
      </c>
      <c r="E19" s="38">
        <v>0.4341309666633606</v>
      </c>
      <c r="F19" s="38">
        <v>0.48911368846893311</v>
      </c>
      <c r="G19" s="38">
        <v>0.51088631153106689</v>
      </c>
      <c r="H19" s="93">
        <f t="shared" si="1"/>
        <v>1.1613526155940517</v>
      </c>
      <c r="I19" s="93">
        <f t="shared" si="4"/>
        <v>1.0445144422972261</v>
      </c>
      <c r="J19" s="93">
        <f t="shared" si="3"/>
        <v>1.2844745842123566</v>
      </c>
      <c r="K19" s="20"/>
      <c r="L19" s="21"/>
    </row>
    <row r="20" spans="1:12" ht="18" customHeight="1">
      <c r="A20" s="78"/>
      <c r="B20" s="7"/>
      <c r="C20" s="9" t="s">
        <v>574</v>
      </c>
      <c r="D20" s="38">
        <v>0.1</v>
      </c>
      <c r="E20" s="38">
        <v>0.4341309666633606</v>
      </c>
      <c r="F20" s="38">
        <v>0.48911368846893311</v>
      </c>
      <c r="G20" s="38">
        <v>0.51088631153106689</v>
      </c>
      <c r="H20" s="93">
        <f t="shared" si="1"/>
        <v>1.1613526155940517</v>
      </c>
      <c r="I20" s="93">
        <f t="shared" si="4"/>
        <v>1.0445144422972261</v>
      </c>
      <c r="J20" s="93">
        <f t="shared" si="3"/>
        <v>1.2844745842123566</v>
      </c>
      <c r="K20" s="20"/>
      <c r="L20" s="21"/>
    </row>
    <row r="21" spans="1:12" ht="18" customHeight="1">
      <c r="A21" s="78"/>
      <c r="B21" s="7"/>
      <c r="C21" s="9" t="s">
        <v>575</v>
      </c>
      <c r="D21" s="38">
        <v>0.1</v>
      </c>
      <c r="E21" s="38">
        <v>0.35341992974281311</v>
      </c>
      <c r="F21" s="38">
        <v>0.46914383769035339</v>
      </c>
      <c r="G21" s="38">
        <v>0.53085613250732422</v>
      </c>
      <c r="H21" s="93">
        <f t="shared" si="1"/>
        <v>1.1106061763191857</v>
      </c>
      <c r="I21" s="93">
        <f t="shared" si="4"/>
        <v>1.1315423035250736</v>
      </c>
      <c r="J21" s="93">
        <f t="shared" si="3"/>
        <v>1.1856844319872695</v>
      </c>
      <c r="K21" s="20"/>
      <c r="L21" s="21"/>
    </row>
    <row r="22" spans="1:12" ht="18" customHeight="1">
      <c r="A22" s="78"/>
      <c r="B22" s="7"/>
      <c r="C22" s="9" t="s">
        <v>576</v>
      </c>
      <c r="D22" s="38">
        <v>0.1</v>
      </c>
      <c r="E22" s="38">
        <v>0.34926760196685791</v>
      </c>
      <c r="F22" s="38">
        <v>0.46825042366981506</v>
      </c>
      <c r="G22" s="38">
        <v>0.53174954652786255</v>
      </c>
      <c r="H22" s="93">
        <f t="shared" si="1"/>
        <v>1.1083182760210724</v>
      </c>
      <c r="I22" s="93">
        <f t="shared" si="4"/>
        <v>1.1356092505300768</v>
      </c>
      <c r="J22" s="93">
        <f t="shared" si="3"/>
        <v>1.1814381511619207</v>
      </c>
      <c r="K22" s="20"/>
      <c r="L22" s="21"/>
    </row>
    <row r="23" spans="1:12" ht="18" customHeight="1">
      <c r="A23" s="78"/>
      <c r="B23" s="7"/>
      <c r="C23" s="9" t="s">
        <v>577</v>
      </c>
      <c r="D23" s="38">
        <v>0.1</v>
      </c>
      <c r="E23" s="38">
        <v>0.32801294326782227</v>
      </c>
      <c r="F23" s="38">
        <v>0.45806974172592163</v>
      </c>
      <c r="G23" s="38">
        <v>0.54193025827407837</v>
      </c>
      <c r="H23" s="93">
        <f t="shared" si="1"/>
        <v>1.0816557054676688</v>
      </c>
      <c r="I23" s="93">
        <f t="shared" si="4"/>
        <v>1.1830736870594987</v>
      </c>
      <c r="J23" s="93">
        <f t="shared" si="3"/>
        <v>1.1340394674047529</v>
      </c>
      <c r="K23" s="20"/>
      <c r="L23" s="21"/>
    </row>
    <row r="24" spans="1:12" ht="18" customHeight="1">
      <c r="A24" s="78"/>
      <c r="B24" s="7"/>
      <c r="C24" s="9" t="s">
        <v>578</v>
      </c>
      <c r="D24" s="38">
        <v>0.1</v>
      </c>
      <c r="E24" s="38">
        <v>0.29313006997108459</v>
      </c>
      <c r="F24" s="38">
        <v>0.4426882266998291</v>
      </c>
      <c r="G24" s="38">
        <v>0.5573117733001709</v>
      </c>
      <c r="H24" s="93">
        <f t="shared" si="1"/>
        <v>1.041252110367372</v>
      </c>
      <c r="I24" s="93">
        <f t="shared" si="4"/>
        <v>1.2589261238204645</v>
      </c>
      <c r="J24" s="93">
        <f t="shared" si="3"/>
        <v>1.0657116637646835</v>
      </c>
      <c r="K24" s="20"/>
      <c r="L24" s="21"/>
    </row>
    <row r="25" spans="1:12" ht="18" customHeight="1">
      <c r="A25" s="78"/>
      <c r="B25" s="7"/>
      <c r="C25" s="9" t="s">
        <v>579</v>
      </c>
      <c r="D25" s="38">
        <v>0.1</v>
      </c>
      <c r="E25" s="38">
        <v>0.28803527355194092</v>
      </c>
      <c r="F25" s="38">
        <v>0.41725102066993713</v>
      </c>
      <c r="G25" s="38">
        <v>0.58274900913238525</v>
      </c>
      <c r="H25" s="93">
        <f t="shared" si="1"/>
        <v>0.97432051105819228</v>
      </c>
      <c r="I25" s="93">
        <f t="shared" si="4"/>
        <v>1.3966390059868776</v>
      </c>
      <c r="J25" s="93">
        <f t="shared" si="3"/>
        <v>1.0409844816077582</v>
      </c>
      <c r="K25" s="20"/>
      <c r="L25" s="21"/>
    </row>
    <row r="26" spans="1:12" ht="18" customHeight="1">
      <c r="A26" s="78"/>
      <c r="B26" s="7"/>
      <c r="C26" s="9" t="s">
        <v>580</v>
      </c>
      <c r="D26" s="38">
        <v>0.1</v>
      </c>
      <c r="E26" s="38">
        <v>0.27120879292488098</v>
      </c>
      <c r="F26" s="38">
        <v>0.33576688170433044</v>
      </c>
      <c r="G26" s="38">
        <v>0.66423314809799194</v>
      </c>
      <c r="H26" s="93">
        <f t="shared" si="1"/>
        <v>0.76568259921285153</v>
      </c>
      <c r="I26" s="93">
        <f t="shared" si="4"/>
        <v>1.9782570683655372</v>
      </c>
      <c r="J26" s="93">
        <f t="shared" si="3"/>
        <v>1.47449333719864</v>
      </c>
      <c r="K26" s="20"/>
      <c r="L26" s="21"/>
    </row>
    <row r="27" spans="1:12" ht="18" customHeight="1">
      <c r="A27" s="78"/>
      <c r="B27" s="7"/>
      <c r="C27" s="9" t="s">
        <v>581</v>
      </c>
      <c r="D27" s="38">
        <v>0.1</v>
      </c>
      <c r="E27" s="38">
        <v>0.21424596011638641</v>
      </c>
      <c r="F27" s="38">
        <v>0.27162903547286987</v>
      </c>
      <c r="G27" s="38">
        <v>0.72837096452713013</v>
      </c>
      <c r="H27" s="93">
        <f t="shared" si="1"/>
        <v>0.6058890334653686</v>
      </c>
      <c r="I27" s="93">
        <f t="shared" si="4"/>
        <v>2.6814915543146318</v>
      </c>
      <c r="J27" s="93">
        <f t="shared" si="3"/>
        <v>1.9986489591355621</v>
      </c>
      <c r="K27" s="20"/>
      <c r="L27" s="21"/>
    </row>
    <row r="28" spans="1:12" ht="18" customHeight="1">
      <c r="A28" s="78"/>
      <c r="B28" s="7"/>
      <c r="C28" s="9" t="s">
        <v>582</v>
      </c>
      <c r="D28" s="38">
        <v>0.05</v>
      </c>
      <c r="E28" s="38">
        <v>0.20199277997016907</v>
      </c>
      <c r="F28" s="38">
        <v>0.27941983938217163</v>
      </c>
      <c r="G28" s="38">
        <v>0.72058016061782837</v>
      </c>
      <c r="H28" s="93">
        <f t="shared" si="1"/>
        <v>0.63990380868425378</v>
      </c>
      <c r="I28" s="93">
        <f t="shared" si="4"/>
        <v>2.5788439439773185</v>
      </c>
      <c r="J28" s="93">
        <f t="shared" si="3"/>
        <v>1.9221405922796908</v>
      </c>
      <c r="K28" s="20"/>
      <c r="L28" s="21"/>
    </row>
    <row r="29" spans="1:12" ht="18" customHeight="1" thickBot="1">
      <c r="A29" s="78"/>
      <c r="B29" s="83"/>
      <c r="C29" s="44" t="s">
        <v>583</v>
      </c>
      <c r="D29" s="36">
        <v>0.01</v>
      </c>
      <c r="E29" s="36">
        <v>0.21404542028903961</v>
      </c>
      <c r="F29" s="36">
        <v>0.28893643617630005</v>
      </c>
      <c r="G29" s="36">
        <v>0.71106356382369995</v>
      </c>
      <c r="H29" s="94">
        <f t="shared" si="1"/>
        <v>0.67393267194188344</v>
      </c>
      <c r="I29" s="94">
        <f t="shared" si="4"/>
        <v>2.4609688318777181</v>
      </c>
      <c r="J29" s="94">
        <f t="shared" si="3"/>
        <v>1.8342824113628879</v>
      </c>
      <c r="K29" s="20"/>
      <c r="L29" s="21"/>
    </row>
    <row r="30" spans="1:12" ht="18" customHeight="1" thickTop="1">
      <c r="A30" s="2"/>
      <c r="B30" s="4" t="s">
        <v>429</v>
      </c>
      <c r="C30" s="28" t="s">
        <v>572</v>
      </c>
      <c r="D30" s="34">
        <v>0.1</v>
      </c>
      <c r="E30" s="34">
        <v>0.29240107536315918</v>
      </c>
      <c r="F30" s="34">
        <v>0.41974303126335144</v>
      </c>
      <c r="G30" s="34">
        <v>0.58025693893432617</v>
      </c>
      <c r="H30" s="92">
        <f t="shared" si="1"/>
        <v>0.98085233293215013</v>
      </c>
      <c r="I30" s="92">
        <f t="shared" si="2"/>
        <v>1.3824098424906137</v>
      </c>
      <c r="J30" s="92">
        <f t="shared" si="3"/>
        <v>1.0303787786864054</v>
      </c>
      <c r="K30" s="20"/>
      <c r="L30" s="21"/>
    </row>
    <row r="31" spans="1:12" ht="18" customHeight="1">
      <c r="A31" s="2"/>
      <c r="B31" s="86">
        <f>0.1*SUM(ABS(F30-F$5),ABS(F31-F$5),ABS(F32-F$5),ABS(F33-F$5),ABS(F34-F$5),ABS(F35-F$5),ABS(F36-F$5),ABS(F37-F$5),ABS(F38-F$5),ABS(F39-F$5))</f>
        <v>1.6496980190277101E-2</v>
      </c>
      <c r="C31" s="9" t="s">
        <v>573</v>
      </c>
      <c r="D31" s="38">
        <v>0.1</v>
      </c>
      <c r="E31" s="38">
        <v>0.29240107536315918</v>
      </c>
      <c r="F31" s="38">
        <v>0.41974303126335144</v>
      </c>
      <c r="G31" s="38">
        <v>0.58025693893432617</v>
      </c>
      <c r="H31" s="93">
        <f t="shared" si="1"/>
        <v>0.98085233293215013</v>
      </c>
      <c r="I31" s="93">
        <f t="shared" si="2"/>
        <v>1.3824098424906137</v>
      </c>
      <c r="J31" s="93">
        <f t="shared" si="3"/>
        <v>1.0303787786864054</v>
      </c>
    </row>
    <row r="32" spans="1:12" ht="18" customHeight="1">
      <c r="A32" s="2"/>
      <c r="B32" s="7"/>
      <c r="C32" s="9" t="s">
        <v>574</v>
      </c>
      <c r="D32" s="38">
        <v>0.1</v>
      </c>
      <c r="E32" s="38">
        <v>0.29250720143318176</v>
      </c>
      <c r="F32" s="38">
        <v>0.41973048448562622</v>
      </c>
      <c r="G32" s="38">
        <v>0.58026951551437378</v>
      </c>
      <c r="H32" s="93">
        <f t="shared" si="1"/>
        <v>0.98081986088802597</v>
      </c>
      <c r="I32" s="93">
        <f t="shared" si="2"/>
        <v>1.3824812277466239</v>
      </c>
      <c r="J32" s="93">
        <f t="shared" si="3"/>
        <v>1.0304319856664508</v>
      </c>
    </row>
    <row r="33" spans="1:10" ht="18" customHeight="1">
      <c r="A33" s="2"/>
      <c r="B33" s="7"/>
      <c r="C33" s="9" t="s">
        <v>575</v>
      </c>
      <c r="D33" s="38">
        <v>0.1</v>
      </c>
      <c r="E33" s="38">
        <v>0.34606394171714783</v>
      </c>
      <c r="F33" s="38">
        <v>0.41286852955818176</v>
      </c>
      <c r="G33" s="38">
        <v>0.58713150024414063</v>
      </c>
      <c r="H33" s="93">
        <f t="shared" si="1"/>
        <v>0.96323401579675372</v>
      </c>
      <c r="I33" s="93">
        <f t="shared" si="2"/>
        <v>1.4220787020354613</v>
      </c>
      <c r="J33" s="93">
        <f t="shared" si="3"/>
        <v>1.0599459517441885</v>
      </c>
    </row>
    <row r="34" spans="1:10" ht="18" customHeight="1">
      <c r="A34" s="2"/>
      <c r="B34" s="7"/>
      <c r="C34" s="9" t="s">
        <v>576</v>
      </c>
      <c r="D34" s="38">
        <v>0.1</v>
      </c>
      <c r="E34" s="38">
        <v>0.34606394171714783</v>
      </c>
      <c r="F34" s="38">
        <v>0.41286852955818176</v>
      </c>
      <c r="G34" s="38">
        <v>0.58713150024414063</v>
      </c>
      <c r="H34" s="93">
        <f t="shared" si="1"/>
        <v>0.96323401579675372</v>
      </c>
      <c r="I34" s="93">
        <f t="shared" si="2"/>
        <v>1.4220787020354613</v>
      </c>
      <c r="J34" s="93">
        <f t="shared" si="3"/>
        <v>1.0599459517441885</v>
      </c>
    </row>
    <row r="35" spans="1:10" ht="18" customHeight="1">
      <c r="A35" s="2"/>
      <c r="B35" s="7"/>
      <c r="C35" s="9" t="s">
        <v>577</v>
      </c>
      <c r="D35" s="38">
        <v>0.1</v>
      </c>
      <c r="E35" s="38">
        <v>0.34606394171714783</v>
      </c>
      <c r="F35" s="38">
        <v>0.41286852955818176</v>
      </c>
      <c r="G35" s="38">
        <v>0.58713150024414063</v>
      </c>
      <c r="H35" s="93">
        <f t="shared" si="1"/>
        <v>0.96323401579675372</v>
      </c>
      <c r="I35" s="93">
        <f t="shared" si="2"/>
        <v>1.4220787020354613</v>
      </c>
      <c r="J35" s="93">
        <f t="shared" si="3"/>
        <v>1.0599459517441885</v>
      </c>
    </row>
    <row r="36" spans="1:10" ht="18" customHeight="1">
      <c r="A36" s="2"/>
      <c r="B36" s="7"/>
      <c r="C36" s="9" t="s">
        <v>578</v>
      </c>
      <c r="D36" s="38">
        <v>0.1</v>
      </c>
      <c r="E36" s="38">
        <v>0.34211191534996033</v>
      </c>
      <c r="F36" s="38">
        <v>0.41745972633361816</v>
      </c>
      <c r="G36" s="38">
        <v>0.58254027366638184</v>
      </c>
      <c r="H36" s="93">
        <f t="shared" si="1"/>
        <v>0.97509177204864439</v>
      </c>
      <c r="I36" s="93">
        <f t="shared" si="2"/>
        <v>1.3954406543179629</v>
      </c>
      <c r="J36" s="93">
        <f t="shared" si="3"/>
        <v>1.0400912905358337</v>
      </c>
    </row>
    <row r="37" spans="1:10" ht="18" customHeight="1">
      <c r="A37" s="2"/>
      <c r="B37" s="7"/>
      <c r="C37" s="9" t="s">
        <v>579</v>
      </c>
      <c r="D37" s="38">
        <v>0.1</v>
      </c>
      <c r="E37" s="38">
        <v>0.36555483937263489</v>
      </c>
      <c r="F37" s="38">
        <v>0.42575469613075256</v>
      </c>
      <c r="G37" s="38">
        <v>0.57424527406692505</v>
      </c>
      <c r="H37" s="93">
        <f t="shared" si="1"/>
        <v>0.99664431680532017</v>
      </c>
      <c r="I37" s="93">
        <f t="shared" si="2"/>
        <v>1.3487701699809</v>
      </c>
      <c r="J37" s="93">
        <f t="shared" si="3"/>
        <v>1.005305458451994</v>
      </c>
    </row>
    <row r="38" spans="1:10" ht="18" customHeight="1">
      <c r="A38" s="2"/>
      <c r="B38" s="7"/>
      <c r="C38" s="9" t="s">
        <v>580</v>
      </c>
      <c r="D38" s="38">
        <v>0.1</v>
      </c>
      <c r="E38" s="38">
        <v>0.44052955508232117</v>
      </c>
      <c r="F38" s="38">
        <v>0.4471743106842041</v>
      </c>
      <c r="G38" s="38">
        <v>0.5528256893157959</v>
      </c>
      <c r="H38" s="93">
        <f t="shared" si="1"/>
        <v>1.0517726674686063</v>
      </c>
      <c r="I38" s="93">
        <f t="shared" si="2"/>
        <v>1.236264418834657</v>
      </c>
      <c r="J38" s="93">
        <f t="shared" si="3"/>
        <v>1.085247001800971</v>
      </c>
    </row>
    <row r="39" spans="1:10" ht="18" customHeight="1">
      <c r="A39" s="2"/>
      <c r="B39" s="7"/>
      <c r="C39" s="9" t="s">
        <v>581</v>
      </c>
      <c r="D39" s="38">
        <v>0.1</v>
      </c>
      <c r="E39" s="38">
        <v>0.41423237323760986</v>
      </c>
      <c r="F39" s="38">
        <v>0.49653869867324829</v>
      </c>
      <c r="G39" s="38">
        <v>0.50346130132675171</v>
      </c>
      <c r="H39" s="93">
        <f t="shared" si="1"/>
        <v>1.1816745369878034</v>
      </c>
      <c r="I39" s="93">
        <f t="shared" si="2"/>
        <v>1.0139417182829871</v>
      </c>
      <c r="J39" s="93">
        <f t="shared" si="3"/>
        <v>1.3232045094716987</v>
      </c>
    </row>
    <row r="40" spans="1:10" ht="18" customHeight="1">
      <c r="A40" s="2"/>
      <c r="B40" s="7"/>
      <c r="C40" s="9" t="s">
        <v>582</v>
      </c>
      <c r="D40" s="38">
        <v>0.05</v>
      </c>
      <c r="E40" s="38">
        <v>0.41423237323760986</v>
      </c>
      <c r="F40" s="38">
        <v>0.49653869867324829</v>
      </c>
      <c r="G40" s="38">
        <v>0.50346130132675171</v>
      </c>
      <c r="H40" s="93">
        <f t="shared" si="1"/>
        <v>1.1716762013782918</v>
      </c>
      <c r="I40" s="93">
        <f t="shared" si="2"/>
        <v>1.0139417182829871</v>
      </c>
      <c r="J40" s="93">
        <f t="shared" si="3"/>
        <v>1.3232045094716987</v>
      </c>
    </row>
    <row r="41" spans="1:10" ht="18" customHeight="1" thickBot="1">
      <c r="A41" s="2"/>
      <c r="B41" s="10"/>
      <c r="C41" s="44" t="s">
        <v>583</v>
      </c>
      <c r="D41" s="36">
        <v>0.01</v>
      </c>
      <c r="E41" s="36">
        <v>0.41423237323760986</v>
      </c>
      <c r="F41" s="36">
        <v>0.49653869867324829</v>
      </c>
      <c r="G41" s="36">
        <v>0.50346130132675171</v>
      </c>
      <c r="H41" s="94">
        <f t="shared" si="1"/>
        <v>1.1644364807303744</v>
      </c>
      <c r="I41" s="94">
        <f t="shared" si="2"/>
        <v>1.0139417182829871</v>
      </c>
      <c r="J41" s="94">
        <f t="shared" si="3"/>
        <v>1.3232045094716987</v>
      </c>
    </row>
    <row r="42" spans="1:10" ht="18" customHeight="1" thickTop="1">
      <c r="A42" s="2"/>
      <c r="I42" s="2"/>
    </row>
    <row r="43" spans="1:10" ht="18" customHeight="1" thickBot="1">
      <c r="A43" s="2"/>
      <c r="B43" s="2"/>
      <c r="C43" s="2"/>
      <c r="D43" s="26"/>
      <c r="E43" s="26"/>
      <c r="F43" s="26"/>
      <c r="G43" s="26"/>
      <c r="H43" s="26"/>
      <c r="I43" s="2"/>
    </row>
    <row r="44" spans="1:10" ht="18" customHeight="1" thickTop="1">
      <c r="A44" s="2"/>
      <c r="B44" s="172"/>
      <c r="C44" s="173"/>
      <c r="D44" s="173"/>
      <c r="E44" s="173"/>
      <c r="F44" s="173"/>
      <c r="G44" s="173"/>
      <c r="H44" s="173"/>
      <c r="I44" s="173"/>
      <c r="J44" s="200"/>
    </row>
    <row r="45" spans="1:10" ht="18" customHeight="1">
      <c r="A45" s="2"/>
      <c r="B45" s="174"/>
      <c r="C45" s="175"/>
      <c r="D45" s="175"/>
      <c r="E45" s="175"/>
      <c r="F45" s="175"/>
      <c r="G45" s="175"/>
      <c r="H45" s="175"/>
      <c r="I45" s="175"/>
      <c r="J45" s="201"/>
    </row>
    <row r="46" spans="1:10" ht="18" customHeight="1">
      <c r="A46" s="2"/>
      <c r="B46" s="174"/>
      <c r="C46" s="175"/>
      <c r="D46" s="175"/>
      <c r="E46" s="175"/>
      <c r="F46" s="175"/>
      <c r="G46" s="175"/>
      <c r="H46" s="175"/>
      <c r="I46" s="175"/>
      <c r="J46" s="201"/>
    </row>
    <row r="47" spans="1:10" ht="18" customHeight="1">
      <c r="A47" s="2"/>
      <c r="B47" s="174"/>
      <c r="C47" s="175"/>
      <c r="D47" s="175"/>
      <c r="E47" s="175"/>
      <c r="F47" s="175"/>
      <c r="G47" s="175"/>
      <c r="H47" s="175"/>
      <c r="I47" s="175"/>
      <c r="J47" s="201"/>
    </row>
    <row r="48" spans="1:10" ht="18" customHeight="1">
      <c r="A48" s="2"/>
      <c r="B48" s="174"/>
      <c r="C48" s="175"/>
      <c r="D48" s="175"/>
      <c r="E48" s="175"/>
      <c r="F48" s="175"/>
      <c r="G48" s="175"/>
      <c r="H48" s="175"/>
      <c r="I48" s="175"/>
      <c r="J48" s="201"/>
    </row>
    <row r="49" spans="1:10" ht="18" customHeight="1">
      <c r="A49" s="2"/>
      <c r="B49" s="174"/>
      <c r="C49" s="175"/>
      <c r="D49" s="175"/>
      <c r="E49" s="175"/>
      <c r="F49" s="175"/>
      <c r="G49" s="175"/>
      <c r="H49" s="175"/>
      <c r="I49" s="175"/>
      <c r="J49" s="201"/>
    </row>
    <row r="50" spans="1:10" ht="18" customHeight="1">
      <c r="A50" s="2"/>
      <c r="B50" s="174"/>
      <c r="C50" s="175"/>
      <c r="D50" s="175"/>
      <c r="E50" s="175"/>
      <c r="F50" s="175"/>
      <c r="G50" s="175"/>
      <c r="H50" s="175"/>
      <c r="I50" s="175"/>
      <c r="J50" s="201"/>
    </row>
    <row r="51" spans="1:10" ht="18" customHeight="1">
      <c r="A51" s="2"/>
      <c r="B51" s="174"/>
      <c r="C51" s="175"/>
      <c r="D51" s="175"/>
      <c r="E51" s="175"/>
      <c r="F51" s="175"/>
      <c r="G51" s="175"/>
      <c r="H51" s="175"/>
      <c r="I51" s="175"/>
      <c r="J51" s="201"/>
    </row>
    <row r="52" spans="1:10" ht="18" customHeight="1">
      <c r="A52" s="2"/>
      <c r="B52" s="174"/>
      <c r="C52" s="175"/>
      <c r="D52" s="175"/>
      <c r="E52" s="175"/>
      <c r="F52" s="175"/>
      <c r="G52" s="175"/>
      <c r="H52" s="175"/>
      <c r="I52" s="175"/>
      <c r="J52" s="201"/>
    </row>
    <row r="53" spans="1:10" ht="18" customHeight="1">
      <c r="A53" s="2"/>
      <c r="B53" s="174"/>
      <c r="C53" s="175"/>
      <c r="D53" s="175"/>
      <c r="E53" s="175"/>
      <c r="F53" s="175"/>
      <c r="G53" s="175"/>
      <c r="H53" s="175"/>
      <c r="I53" s="175"/>
      <c r="J53" s="201"/>
    </row>
    <row r="54" spans="1:10" ht="18" customHeight="1">
      <c r="A54" s="2"/>
      <c r="B54" s="174"/>
      <c r="C54" s="175"/>
      <c r="D54" s="175"/>
      <c r="E54" s="175"/>
      <c r="F54" s="175"/>
      <c r="G54" s="175"/>
      <c r="H54" s="175"/>
      <c r="I54" s="175"/>
      <c r="J54" s="201"/>
    </row>
    <row r="55" spans="1:10" ht="18" customHeight="1" thickBot="1">
      <c r="A55" s="2"/>
      <c r="B55" s="231"/>
      <c r="C55" s="232"/>
      <c r="D55" s="232"/>
      <c r="E55" s="232"/>
      <c r="F55" s="232"/>
      <c r="G55" s="232"/>
      <c r="H55" s="232"/>
      <c r="I55" s="232"/>
      <c r="J55" s="233"/>
    </row>
    <row r="56" spans="1:10" ht="18" customHeight="1" thickTop="1">
      <c r="A56" s="2"/>
      <c r="B56" s="2"/>
      <c r="C56" s="2"/>
      <c r="D56" s="3"/>
      <c r="E56" s="3"/>
      <c r="F56" s="3"/>
      <c r="G56" s="3"/>
      <c r="H56" s="3"/>
      <c r="I56" s="2"/>
    </row>
    <row r="57" spans="1:10" ht="18" customHeight="1">
      <c r="A57" s="2"/>
      <c r="B57" s="2"/>
      <c r="C57" s="2"/>
      <c r="D57" s="2"/>
      <c r="E57" s="2"/>
      <c r="F57" s="2"/>
      <c r="G57" s="2"/>
      <c r="H57" s="2"/>
      <c r="I57" s="2"/>
    </row>
  </sheetData>
  <mergeCells count="2">
    <mergeCell ref="B2:J2"/>
    <mergeCell ref="B44:J55"/>
  </mergeCells>
  <pageMargins left="0.7" right="0.7" top="0.75" bottom="0.75"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workbookViewId="0"/>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34" t="s">
        <v>596</v>
      </c>
      <c r="C2" s="235"/>
      <c r="D2" s="235"/>
      <c r="E2" s="235"/>
      <c r="F2" s="235"/>
      <c r="G2" s="235"/>
      <c r="H2" s="235"/>
      <c r="I2" s="235"/>
      <c r="J2" s="236"/>
    </row>
    <row r="3" spans="1:12" ht="18" customHeight="1" thickTop="1" thickBot="1">
      <c r="A3" s="2"/>
      <c r="B3" s="2"/>
      <c r="C3" s="2"/>
      <c r="D3" s="2"/>
      <c r="E3" s="2"/>
      <c r="F3" s="2"/>
      <c r="G3" s="2"/>
      <c r="H3" s="2"/>
      <c r="I3" s="2"/>
    </row>
    <row r="4" spans="1:12" ht="73.95" customHeight="1" thickTop="1" thickBot="1">
      <c r="A4" s="2"/>
      <c r="B4" s="4"/>
      <c r="C4" s="5"/>
      <c r="D4" s="73"/>
      <c r="E4" s="73" t="s">
        <v>211</v>
      </c>
      <c r="F4" s="73" t="s">
        <v>448</v>
      </c>
      <c r="G4" s="73" t="s">
        <v>449</v>
      </c>
      <c r="H4" s="88" t="s">
        <v>32</v>
      </c>
      <c r="I4" s="88" t="s">
        <v>197</v>
      </c>
      <c r="J4" s="88" t="s">
        <v>198</v>
      </c>
    </row>
    <row r="5" spans="1:12" ht="18" customHeight="1" thickTop="1" thickBot="1">
      <c r="A5" s="2"/>
      <c r="B5" s="4" t="s">
        <v>10</v>
      </c>
      <c r="C5" s="5"/>
      <c r="D5" s="34">
        <v>1</v>
      </c>
      <c r="E5" s="34">
        <v>0.33401960134506226</v>
      </c>
      <c r="F5" s="34">
        <v>0.50995165109634399</v>
      </c>
      <c r="G5" s="34">
        <v>0.49004834890365601</v>
      </c>
      <c r="H5" s="89">
        <f>F5/F5</f>
        <v>1</v>
      </c>
      <c r="I5" s="89">
        <f>MAX(F5/(1-F5),G5/(1-G5))</f>
        <v>1.0406149765369397</v>
      </c>
      <c r="J5" s="89">
        <f t="shared" ref="J5:J14" si="0">MAX((F5/(1-F5))/(F$5/(1-F$5)),(G5/(1-G5))/(G$5/(1-G$5)))</f>
        <v>1</v>
      </c>
    </row>
    <row r="6" spans="1:12" ht="18" customHeight="1" thickTop="1">
      <c r="A6" s="2"/>
      <c r="B6" s="4" t="s">
        <v>584</v>
      </c>
      <c r="C6" s="5" t="s">
        <v>572</v>
      </c>
      <c r="D6" s="34">
        <v>0.1</v>
      </c>
      <c r="E6" s="34">
        <v>0.47263869643211365</v>
      </c>
      <c r="F6" s="34">
        <v>0.4451594352722168</v>
      </c>
      <c r="G6" s="34">
        <v>0.5548405647277832</v>
      </c>
      <c r="H6" s="89">
        <f t="shared" ref="H6:H41" si="1">F6/(((1-E$5)*F$5-(1-E6)*D6*F6)/((1-E$5)-(1-E6)*D6))</f>
        <v>0.8635095286883343</v>
      </c>
      <c r="I6" s="89">
        <f t="shared" ref="I6:I41" si="2">MAX(F6/(1-F6),G6/(1-G6))</f>
        <v>1.2463861726046443</v>
      </c>
      <c r="J6" s="89">
        <f t="shared" si="0"/>
        <v>1.2970081177609478</v>
      </c>
    </row>
    <row r="7" spans="1:12" ht="18" customHeight="1">
      <c r="A7" s="48"/>
      <c r="B7" s="86">
        <f>0.1*SUM(ABS(F6-F$5),ABS(F7-F$5),ABS(F8-F$5),ABS(F9-F$5),ABS(F10-F$5),ABS(F11-F$5),ABS(F12-F$5),ABS(F13-F$5),ABS(F14-F$5),ABS(F15-F$5))</f>
        <v>4.8359835147857667E-2</v>
      </c>
      <c r="C7" s="8" t="s">
        <v>573</v>
      </c>
      <c r="D7" s="38">
        <v>0.1</v>
      </c>
      <c r="E7" s="38">
        <v>0.39858028292655945</v>
      </c>
      <c r="F7" s="38">
        <v>0.46926411986351013</v>
      </c>
      <c r="G7" s="38">
        <v>0.53073585033416748</v>
      </c>
      <c r="H7" s="91">
        <f t="shared" si="1"/>
        <v>0.91298168189741047</v>
      </c>
      <c r="I7" s="91">
        <f t="shared" si="2"/>
        <v>1.130995944847075</v>
      </c>
      <c r="J7" s="91">
        <f t="shared" si="0"/>
        <v>1.1769313186104127</v>
      </c>
      <c r="L7" s="31"/>
    </row>
    <row r="8" spans="1:12" ht="18" customHeight="1">
      <c r="A8" s="48"/>
      <c r="B8" s="60" t="s">
        <v>659</v>
      </c>
      <c r="C8" s="8" t="s">
        <v>574</v>
      </c>
      <c r="D8" s="38">
        <v>0.1</v>
      </c>
      <c r="E8" s="38">
        <v>0.37557309865951538</v>
      </c>
      <c r="F8" s="38">
        <v>0.48639509081840515</v>
      </c>
      <c r="G8" s="38">
        <v>0.51360493898391724</v>
      </c>
      <c r="H8" s="91">
        <f t="shared" si="1"/>
        <v>0.94926948734197825</v>
      </c>
      <c r="I8" s="91">
        <f t="shared" si="2"/>
        <v>1.0559419289969616</v>
      </c>
      <c r="J8" s="91">
        <f t="shared" si="0"/>
        <v>1.0988289856675439</v>
      </c>
      <c r="K8" s="20"/>
      <c r="L8" s="21"/>
    </row>
    <row r="9" spans="1:12" ht="18" customHeight="1">
      <c r="A9" s="48"/>
      <c r="B9" s="7"/>
      <c r="C9" s="8" t="s">
        <v>575</v>
      </c>
      <c r="D9" s="38">
        <v>0.1</v>
      </c>
      <c r="E9" s="38">
        <v>0.33147367835044861</v>
      </c>
      <c r="F9" s="38">
        <v>0.46220609545707703</v>
      </c>
      <c r="G9" s="38">
        <v>0.53779393434524536</v>
      </c>
      <c r="H9" s="91">
        <f t="shared" si="1"/>
        <v>0.89700116977773947</v>
      </c>
      <c r="I9" s="91">
        <f t="shared" si="2"/>
        <v>1.1635371629825195</v>
      </c>
      <c r="J9" s="91">
        <f t="shared" si="0"/>
        <v>1.2107941975569119</v>
      </c>
      <c r="K9" s="20"/>
      <c r="L9" s="21"/>
    </row>
    <row r="10" spans="1:12" ht="18" customHeight="1">
      <c r="A10" s="48"/>
      <c r="B10" s="7" t="s">
        <v>848</v>
      </c>
      <c r="C10" s="8" t="s">
        <v>576</v>
      </c>
      <c r="D10" s="38">
        <v>0.1</v>
      </c>
      <c r="E10" s="38">
        <v>0.32696786522865295</v>
      </c>
      <c r="F10" s="38">
        <v>0.46085116267204285</v>
      </c>
      <c r="G10" s="38">
        <v>0.53914886713027954</v>
      </c>
      <c r="H10" s="91">
        <f t="shared" si="1"/>
        <v>0.89403806647650175</v>
      </c>
      <c r="I10" s="91">
        <f t="shared" si="2"/>
        <v>1.169898105214582</v>
      </c>
      <c r="J10" s="91">
        <f t="shared" si="0"/>
        <v>1.2174134893084823</v>
      </c>
      <c r="K10" s="20"/>
      <c r="L10" s="21"/>
    </row>
    <row r="11" spans="1:12" ht="18" customHeight="1">
      <c r="A11" s="48"/>
      <c r="B11" s="43">
        <f>AVERAGE(E6:E10)-AVERAGE(E11:E15)</f>
        <v>0.12727874219417573</v>
      </c>
      <c r="C11" s="8" t="s">
        <v>577</v>
      </c>
      <c r="D11" s="38">
        <v>0.1</v>
      </c>
      <c r="E11" s="38">
        <v>0.292490154504776</v>
      </c>
      <c r="F11" s="38">
        <v>0.499643474817276</v>
      </c>
      <c r="G11" s="38">
        <v>0.50035655498504639</v>
      </c>
      <c r="H11" s="91">
        <f t="shared" si="1"/>
        <v>0.97743747678384318</v>
      </c>
      <c r="I11" s="91">
        <f t="shared" si="2"/>
        <v>1.0014272377176316</v>
      </c>
      <c r="J11" s="91">
        <f t="shared" si="0"/>
        <v>1.0421001814809854</v>
      </c>
      <c r="K11" s="20"/>
      <c r="L11" s="21"/>
    </row>
    <row r="12" spans="1:12" ht="18" customHeight="1">
      <c r="A12" s="48"/>
      <c r="B12" s="7"/>
      <c r="C12" s="8" t="s">
        <v>578</v>
      </c>
      <c r="D12" s="38">
        <v>0.1</v>
      </c>
      <c r="E12" s="38">
        <v>0.292490154504776</v>
      </c>
      <c r="F12" s="38">
        <v>0.499643474817276</v>
      </c>
      <c r="G12" s="38">
        <v>0.50035655498504639</v>
      </c>
      <c r="H12" s="91">
        <f t="shared" si="1"/>
        <v>0.97743747678384318</v>
      </c>
      <c r="I12" s="91">
        <f t="shared" si="2"/>
        <v>1.0014272377176316</v>
      </c>
      <c r="J12" s="91">
        <f t="shared" si="0"/>
        <v>1.0421001814809854</v>
      </c>
      <c r="K12" s="20"/>
      <c r="L12" s="21"/>
    </row>
    <row r="13" spans="1:12" ht="18" customHeight="1">
      <c r="A13" s="48"/>
      <c r="B13" s="7"/>
      <c r="C13" s="8" t="s">
        <v>579</v>
      </c>
      <c r="D13" s="38">
        <v>0.1</v>
      </c>
      <c r="E13" s="38">
        <v>0.2637275755405426</v>
      </c>
      <c r="F13" s="38">
        <v>0.53681677579879761</v>
      </c>
      <c r="G13" s="38">
        <v>0.46318322420120239</v>
      </c>
      <c r="H13" s="91">
        <f t="shared" si="1"/>
        <v>1.0596202468447138</v>
      </c>
      <c r="I13" s="91">
        <f t="shared" si="2"/>
        <v>1.1589728378539235</v>
      </c>
      <c r="J13" s="91">
        <f t="shared" si="0"/>
        <v>1.1137383796943483</v>
      </c>
      <c r="K13" s="20"/>
      <c r="L13" s="21"/>
    </row>
    <row r="14" spans="1:12" ht="18" customHeight="1">
      <c r="A14" s="48"/>
      <c r="B14" s="7"/>
      <c r="C14" s="8" t="s">
        <v>580</v>
      </c>
      <c r="D14" s="38">
        <v>0.1</v>
      </c>
      <c r="E14" s="38">
        <v>0.23084366321563721</v>
      </c>
      <c r="F14" s="38">
        <v>0.58320415019989014</v>
      </c>
      <c r="G14" s="38">
        <v>0.41679581999778748</v>
      </c>
      <c r="H14" s="91">
        <f t="shared" si="1"/>
        <v>1.1655064494368468</v>
      </c>
      <c r="I14" s="91">
        <f t="shared" si="2"/>
        <v>1.3992561357786735</v>
      </c>
      <c r="J14" s="91">
        <f t="shared" si="0"/>
        <v>1.3446434726850223</v>
      </c>
      <c r="K14" s="20"/>
      <c r="L14" s="21"/>
    </row>
    <row r="15" spans="1:12" ht="18" customHeight="1">
      <c r="A15" s="48"/>
      <c r="B15" s="7"/>
      <c r="C15" s="8" t="s">
        <v>581</v>
      </c>
      <c r="D15" s="38">
        <v>0.1</v>
      </c>
      <c r="E15" s="38">
        <v>0.18928836286067963</v>
      </c>
      <c r="F15" s="38">
        <v>0.64693367481231689</v>
      </c>
      <c r="G15" s="38">
        <v>0.35306629538536072</v>
      </c>
      <c r="H15" s="91">
        <f t="shared" si="1"/>
        <v>1.3176769819766998</v>
      </c>
      <c r="I15" s="91">
        <f t="shared" si="2"/>
        <v>1.8323290233596186</v>
      </c>
      <c r="J15" s="91">
        <f>MAX((F15/(1-F15))/(F$5/(1-F$5)),(G15/(1-G15))/(G$5/(1-G$5)))</f>
        <v>1.7608136195170112</v>
      </c>
      <c r="K15" s="20"/>
      <c r="L15" s="21"/>
    </row>
    <row r="16" spans="1:12" ht="18" customHeight="1">
      <c r="A16" s="48"/>
      <c r="B16" s="7"/>
      <c r="C16" s="8" t="s">
        <v>582</v>
      </c>
      <c r="D16" s="38">
        <v>0.05</v>
      </c>
      <c r="E16" s="38">
        <v>0.16133448481559753</v>
      </c>
      <c r="F16" s="38">
        <v>0.64252442121505737</v>
      </c>
      <c r="G16" s="38">
        <v>0.35747557878494263</v>
      </c>
      <c r="H16" s="91">
        <f t="shared" si="1"/>
        <v>1.2823729594025943</v>
      </c>
      <c r="I16" s="91">
        <f t="shared" si="2"/>
        <v>1.7973938902315902</v>
      </c>
      <c r="J16" s="91">
        <f>MAX((F16/(1-F16))/(F$5/(1-F$5)),(G16/(1-G16))/(G$5/(1-G$5)))</f>
        <v>1.7272419970478741</v>
      </c>
      <c r="K16" s="20"/>
      <c r="L16" s="21"/>
    </row>
    <row r="17" spans="1:12" ht="18" customHeight="1" thickBot="1">
      <c r="A17" s="48"/>
      <c r="B17" s="7"/>
      <c r="C17" s="11" t="s">
        <v>583</v>
      </c>
      <c r="D17" s="36">
        <v>0.01</v>
      </c>
      <c r="E17" s="36">
        <v>0.15659898519515991</v>
      </c>
      <c r="F17" s="36">
        <v>0.67152434587478638</v>
      </c>
      <c r="G17" s="36">
        <v>0.32847565412521362</v>
      </c>
      <c r="H17" s="90">
        <f t="shared" si="1"/>
        <v>1.3222126277466812</v>
      </c>
      <c r="I17" s="90">
        <f t="shared" si="2"/>
        <v>2.0443656552360618</v>
      </c>
      <c r="J17" s="90">
        <f t="shared" ref="J17:J41" si="3">MAX((F17/(1-F17))/(F$5/(1-F$5)),(G17/(1-G17))/(G$5/(1-G$5)))</f>
        <v>1.9645745077007271</v>
      </c>
      <c r="K17" s="20"/>
      <c r="L17" s="21"/>
    </row>
    <row r="18" spans="1:12" ht="18" customHeight="1" thickTop="1">
      <c r="A18" s="78"/>
      <c r="B18" s="4" t="s">
        <v>404</v>
      </c>
      <c r="C18" s="28" t="s">
        <v>572</v>
      </c>
      <c r="D18" s="34">
        <v>0.1</v>
      </c>
      <c r="E18" s="34">
        <v>0.49507498741149902</v>
      </c>
      <c r="F18" s="34">
        <v>0.44661995768547058</v>
      </c>
      <c r="G18" s="34">
        <v>0.55338007211685181</v>
      </c>
      <c r="H18" s="92">
        <f t="shared" si="1"/>
        <v>0.86697547512479611</v>
      </c>
      <c r="I18" s="92">
        <f t="shared" ref="I18:I29" si="4">MAX(F18/(1-F18),G18/(1-G18))</f>
        <v>1.2390402612344604</v>
      </c>
      <c r="J18" s="92">
        <f t="shared" si="3"/>
        <v>1.2893638523728215</v>
      </c>
      <c r="K18" s="20"/>
      <c r="L18" s="21"/>
    </row>
    <row r="19" spans="1:12" ht="18" customHeight="1">
      <c r="A19" s="78"/>
      <c r="B19" s="86">
        <f>0.1*SUM(ABS(F18-F$5),ABS(F19-F$5),ABS(F20-F$5),ABS(F21-F$5),ABS(F22-F$5),ABS(F23-F$5),ABS(F24-F$5),ABS(F25-F$5),ABS(F26-F$5),ABS(F27-F$5))</f>
        <v>3.6262127757072452E-2</v>
      </c>
      <c r="C19" s="9" t="s">
        <v>573</v>
      </c>
      <c r="D19" s="38">
        <v>0.1</v>
      </c>
      <c r="E19" s="38">
        <v>0.41034501791000366</v>
      </c>
      <c r="F19" s="38">
        <v>0.46916276216506958</v>
      </c>
      <c r="G19" s="38">
        <v>0.53083723783493042</v>
      </c>
      <c r="H19" s="93">
        <f t="shared" si="1"/>
        <v>0.91292096330232331</v>
      </c>
      <c r="I19" s="93">
        <f t="shared" si="4"/>
        <v>1.1314564595562711</v>
      </c>
      <c r="J19" s="93">
        <f t="shared" si="3"/>
        <v>1.1774105371137178</v>
      </c>
      <c r="K19" s="20"/>
      <c r="L19" s="21"/>
    </row>
    <row r="20" spans="1:12" ht="18" customHeight="1">
      <c r="A20" s="78"/>
      <c r="B20" s="7"/>
      <c r="C20" s="9" t="s">
        <v>574</v>
      </c>
      <c r="D20" s="38">
        <v>0.1</v>
      </c>
      <c r="E20" s="38">
        <v>0.41034501791000366</v>
      </c>
      <c r="F20" s="38">
        <v>0.46916276216506958</v>
      </c>
      <c r="G20" s="38">
        <v>0.53083723783493042</v>
      </c>
      <c r="H20" s="93">
        <f t="shared" si="1"/>
        <v>0.91292096330232331</v>
      </c>
      <c r="I20" s="93">
        <f t="shared" si="4"/>
        <v>1.1314564595562711</v>
      </c>
      <c r="J20" s="93">
        <f t="shared" si="3"/>
        <v>1.1774105371137178</v>
      </c>
      <c r="K20" s="20"/>
      <c r="L20" s="21"/>
    </row>
    <row r="21" spans="1:12" ht="18" customHeight="1">
      <c r="A21" s="78"/>
      <c r="B21" s="7"/>
      <c r="C21" s="9" t="s">
        <v>575</v>
      </c>
      <c r="D21" s="38">
        <v>0.1</v>
      </c>
      <c r="E21" s="38">
        <v>0.33975192904472351</v>
      </c>
      <c r="F21" s="38">
        <v>0.48700547218322754</v>
      </c>
      <c r="G21" s="38">
        <v>0.51299452781677246</v>
      </c>
      <c r="H21" s="93">
        <f t="shared" si="1"/>
        <v>0.95029747510794227</v>
      </c>
      <c r="I21" s="93">
        <f t="shared" si="4"/>
        <v>1.0533650176804727</v>
      </c>
      <c r="J21" s="93">
        <f t="shared" si="3"/>
        <v>1.0961474131583981</v>
      </c>
      <c r="K21" s="20"/>
      <c r="L21" s="21"/>
    </row>
    <row r="22" spans="1:12" ht="18" customHeight="1">
      <c r="A22" s="78"/>
      <c r="B22" s="7"/>
      <c r="C22" s="9" t="s">
        <v>576</v>
      </c>
      <c r="D22" s="38">
        <v>0.1</v>
      </c>
      <c r="E22" s="38">
        <v>0.33604425191879272</v>
      </c>
      <c r="F22" s="38">
        <v>0.48783773183822632</v>
      </c>
      <c r="G22" s="38">
        <v>0.51216226816177368</v>
      </c>
      <c r="H22" s="93">
        <f t="shared" si="1"/>
        <v>0.95206342213315809</v>
      </c>
      <c r="I22" s="93">
        <f t="shared" si="4"/>
        <v>1.0498619412481478</v>
      </c>
      <c r="J22" s="93">
        <f t="shared" si="3"/>
        <v>1.0925020593589672</v>
      </c>
      <c r="K22" s="20"/>
      <c r="L22" s="21"/>
    </row>
    <row r="23" spans="1:12" ht="18" customHeight="1">
      <c r="A23" s="78"/>
      <c r="B23" s="7"/>
      <c r="C23" s="9" t="s">
        <v>577</v>
      </c>
      <c r="D23" s="38">
        <v>0.1</v>
      </c>
      <c r="E23" s="38">
        <v>0.31103789806365967</v>
      </c>
      <c r="F23" s="38">
        <v>0.50138229131698608</v>
      </c>
      <c r="G23" s="38">
        <v>0.49861770868301392</v>
      </c>
      <c r="H23" s="93">
        <f t="shared" si="1"/>
        <v>0.98129300773254891</v>
      </c>
      <c r="I23" s="93">
        <f t="shared" si="4"/>
        <v>1.0055444934783286</v>
      </c>
      <c r="J23" s="93">
        <f t="shared" si="3"/>
        <v>1.0348771071653893</v>
      </c>
      <c r="K23" s="20"/>
      <c r="L23" s="21"/>
    </row>
    <row r="24" spans="1:12" ht="18" customHeight="1">
      <c r="A24" s="78"/>
      <c r="B24" s="7"/>
      <c r="C24" s="9" t="s">
        <v>578</v>
      </c>
      <c r="D24" s="38">
        <v>0.1</v>
      </c>
      <c r="E24" s="38">
        <v>0.26892003417015076</v>
      </c>
      <c r="F24" s="38">
        <v>0.52210068702697754</v>
      </c>
      <c r="G24" s="38">
        <v>0.47789931297302246</v>
      </c>
      <c r="H24" s="93">
        <f t="shared" si="1"/>
        <v>1.0268405096394377</v>
      </c>
      <c r="I24" s="93">
        <f t="shared" si="4"/>
        <v>1.09249097635018</v>
      </c>
      <c r="J24" s="93">
        <f t="shared" si="3"/>
        <v>1.0498512908067865</v>
      </c>
      <c r="K24" s="20"/>
      <c r="L24" s="21"/>
    </row>
    <row r="25" spans="1:12" ht="18" customHeight="1">
      <c r="A25" s="78"/>
      <c r="B25" s="7"/>
      <c r="C25" s="9" t="s">
        <v>579</v>
      </c>
      <c r="D25" s="38">
        <v>0.1</v>
      </c>
      <c r="E25" s="38">
        <v>0.26495954394340515</v>
      </c>
      <c r="F25" s="38">
        <v>0.52852338552474976</v>
      </c>
      <c r="G25" s="38">
        <v>0.47147658467292786</v>
      </c>
      <c r="H25" s="93">
        <f t="shared" si="1"/>
        <v>1.0411225990810398</v>
      </c>
      <c r="I25" s="93">
        <f t="shared" si="4"/>
        <v>1.1209959715880968</v>
      </c>
      <c r="J25" s="93">
        <f t="shared" si="3"/>
        <v>1.0772437422711874</v>
      </c>
      <c r="K25" s="20"/>
      <c r="L25" s="21"/>
    </row>
    <row r="26" spans="1:12" ht="18" customHeight="1">
      <c r="A26" s="78"/>
      <c r="B26" s="7"/>
      <c r="C26" s="9" t="s">
        <v>580</v>
      </c>
      <c r="D26" s="38">
        <v>0.1</v>
      </c>
      <c r="E26" s="38">
        <v>0.25166058540344238</v>
      </c>
      <c r="F26" s="38">
        <v>0.54959297180175781</v>
      </c>
      <c r="G26" s="38">
        <v>0.45040702819824219</v>
      </c>
      <c r="H26" s="93">
        <f t="shared" si="1"/>
        <v>1.0884464415328901</v>
      </c>
      <c r="I26" s="93">
        <f t="shared" si="4"/>
        <v>1.2202140228590304</v>
      </c>
      <c r="J26" s="93">
        <f t="shared" si="3"/>
        <v>1.1725893345488625</v>
      </c>
      <c r="K26" s="20"/>
      <c r="L26" s="21"/>
    </row>
    <row r="27" spans="1:12" ht="18" customHeight="1">
      <c r="A27" s="78"/>
      <c r="B27" s="7"/>
      <c r="C27" s="9" t="s">
        <v>581</v>
      </c>
      <c r="D27" s="38">
        <v>0.1</v>
      </c>
      <c r="E27" s="38">
        <v>0.22728358209133148</v>
      </c>
      <c r="F27" s="38">
        <v>0.60367190837860107</v>
      </c>
      <c r="G27" s="38">
        <v>0.39632809162139893</v>
      </c>
      <c r="H27" s="93">
        <f t="shared" si="1"/>
        <v>1.2130444184573612</v>
      </c>
      <c r="I27" s="93">
        <f t="shared" si="4"/>
        <v>1.5231620496769425</v>
      </c>
      <c r="J27" s="93">
        <f t="shared" si="3"/>
        <v>1.4637133656733157</v>
      </c>
      <c r="K27" s="20"/>
      <c r="L27" s="21"/>
    </row>
    <row r="28" spans="1:12" ht="18" customHeight="1">
      <c r="A28" s="78"/>
      <c r="B28" s="7"/>
      <c r="C28" s="9" t="s">
        <v>582</v>
      </c>
      <c r="D28" s="38">
        <v>0.05</v>
      </c>
      <c r="E28" s="38">
        <v>0.22718039155006409</v>
      </c>
      <c r="F28" s="38">
        <v>0.59278351068496704</v>
      </c>
      <c r="G28" s="38">
        <v>0.40721651911735535</v>
      </c>
      <c r="H28" s="93">
        <f t="shared" si="1"/>
        <v>1.1741783798854764</v>
      </c>
      <c r="I28" s="93">
        <f t="shared" si="4"/>
        <v>1.4556962358819776</v>
      </c>
      <c r="J28" s="93">
        <f t="shared" si="3"/>
        <v>1.3988807279387674</v>
      </c>
      <c r="K28" s="20"/>
      <c r="L28" s="21"/>
    </row>
    <row r="29" spans="1:12" ht="18" customHeight="1" thickBot="1">
      <c r="A29" s="78"/>
      <c r="B29" s="83"/>
      <c r="C29" s="44" t="s">
        <v>583</v>
      </c>
      <c r="D29" s="36">
        <v>0.01</v>
      </c>
      <c r="E29" s="36">
        <v>0.24728815257549286</v>
      </c>
      <c r="F29" s="36">
        <v>0.53120023012161255</v>
      </c>
      <c r="G29" s="36">
        <v>0.46879976987838745</v>
      </c>
      <c r="H29" s="94">
        <f t="shared" si="1"/>
        <v>1.0421642409941723</v>
      </c>
      <c r="I29" s="94">
        <f t="shared" si="4"/>
        <v>1.1331068491339331</v>
      </c>
      <c r="J29" s="94">
        <f t="shared" si="3"/>
        <v>1.0888819348966099</v>
      </c>
      <c r="K29" s="20"/>
      <c r="L29" s="21"/>
    </row>
    <row r="30" spans="1:12" ht="18" customHeight="1" thickTop="1">
      <c r="A30" s="2"/>
      <c r="B30" s="4" t="s">
        <v>429</v>
      </c>
      <c r="C30" s="28" t="s">
        <v>572</v>
      </c>
      <c r="D30" s="34">
        <v>0.1</v>
      </c>
      <c r="E30" s="34">
        <v>0.3631385862827301</v>
      </c>
      <c r="F30" s="34">
        <v>0.4559500515460968</v>
      </c>
      <c r="G30" s="34">
        <v>0.54404997825622559</v>
      </c>
      <c r="H30" s="92">
        <f t="shared" si="1"/>
        <v>0.8842037648867187</v>
      </c>
      <c r="I30" s="92">
        <f t="shared" si="2"/>
        <v>1.193222836519481</v>
      </c>
      <c r="J30" s="92">
        <f t="shared" si="3"/>
        <v>1.2416855540280602</v>
      </c>
      <c r="K30" s="20"/>
      <c r="L30" s="21"/>
    </row>
    <row r="31" spans="1:12" ht="18" customHeight="1">
      <c r="A31" s="2"/>
      <c r="B31" s="86">
        <f>0.1*SUM(ABS(F30-F$5),ABS(F31-F$5),ABS(F32-F$5),ABS(F33-F$5),ABS(F34-F$5),ABS(F35-F$5),ABS(F36-F$5),ABS(F37-F$5),ABS(F38-F$5),ABS(F39-F$5))</f>
        <v>6.8263620138168335E-2</v>
      </c>
      <c r="C31" s="9" t="s">
        <v>573</v>
      </c>
      <c r="D31" s="38">
        <v>0.1</v>
      </c>
      <c r="E31" s="38">
        <v>0.3631385862827301</v>
      </c>
      <c r="F31" s="38">
        <v>0.4559500515460968</v>
      </c>
      <c r="G31" s="38">
        <v>0.54404997825622559</v>
      </c>
      <c r="H31" s="93">
        <f t="shared" si="1"/>
        <v>0.8842037648867187</v>
      </c>
      <c r="I31" s="93">
        <f t="shared" si="2"/>
        <v>1.193222836519481</v>
      </c>
      <c r="J31" s="93">
        <f t="shared" si="3"/>
        <v>1.2416855540280602</v>
      </c>
    </row>
    <row r="32" spans="1:12" ht="18" customHeight="1">
      <c r="A32" s="2"/>
      <c r="B32" s="7"/>
      <c r="C32" s="9" t="s">
        <v>574</v>
      </c>
      <c r="D32" s="38">
        <v>0.1</v>
      </c>
      <c r="E32" s="38">
        <v>0.36305311322212219</v>
      </c>
      <c r="F32" s="38">
        <v>0.4559435248374939</v>
      </c>
      <c r="G32" s="38">
        <v>0.5440564751625061</v>
      </c>
      <c r="H32" s="93">
        <f t="shared" si="1"/>
        <v>0.88418847141033796</v>
      </c>
      <c r="I32" s="93">
        <f t="shared" si="2"/>
        <v>1.1932540885549743</v>
      </c>
      <c r="J32" s="93">
        <f t="shared" si="3"/>
        <v>1.2417180753642418</v>
      </c>
    </row>
    <row r="33" spans="1:10" ht="18" customHeight="1">
      <c r="A33" s="2"/>
      <c r="B33" s="7"/>
      <c r="C33" s="9" t="s">
        <v>575</v>
      </c>
      <c r="D33" s="38">
        <v>0.1</v>
      </c>
      <c r="E33" s="38">
        <v>0.31950372457504272</v>
      </c>
      <c r="F33" s="38">
        <v>0.45283859968185425</v>
      </c>
      <c r="G33" s="38">
        <v>0.54716140031814575</v>
      </c>
      <c r="H33" s="93">
        <f t="shared" si="1"/>
        <v>0.87682678519794532</v>
      </c>
      <c r="I33" s="93">
        <f t="shared" si="2"/>
        <v>1.2082923158550505</v>
      </c>
      <c r="J33" s="93">
        <f t="shared" si="3"/>
        <v>1.2573670799132677</v>
      </c>
    </row>
    <row r="34" spans="1:10" ht="18" customHeight="1">
      <c r="A34" s="2"/>
      <c r="B34" s="7"/>
      <c r="C34" s="9" t="s">
        <v>576</v>
      </c>
      <c r="D34" s="38">
        <v>0.1</v>
      </c>
      <c r="E34" s="38">
        <v>0.31950372457504272</v>
      </c>
      <c r="F34" s="38">
        <v>0.45283859968185425</v>
      </c>
      <c r="G34" s="38">
        <v>0.54716140031814575</v>
      </c>
      <c r="H34" s="93">
        <f t="shared" si="1"/>
        <v>0.87682678519794532</v>
      </c>
      <c r="I34" s="93">
        <f t="shared" si="2"/>
        <v>1.2082923158550505</v>
      </c>
      <c r="J34" s="93">
        <f t="shared" si="3"/>
        <v>1.2573670799132677</v>
      </c>
    </row>
    <row r="35" spans="1:10" ht="18" customHeight="1">
      <c r="A35" s="2"/>
      <c r="B35" s="7"/>
      <c r="C35" s="9" t="s">
        <v>577</v>
      </c>
      <c r="D35" s="38">
        <v>0.1</v>
      </c>
      <c r="E35" s="38">
        <v>0.31950372457504272</v>
      </c>
      <c r="F35" s="38">
        <v>0.45283859968185425</v>
      </c>
      <c r="G35" s="38">
        <v>0.54716140031814575</v>
      </c>
      <c r="H35" s="93">
        <f t="shared" si="1"/>
        <v>0.87682678519794532</v>
      </c>
      <c r="I35" s="93">
        <f t="shared" si="2"/>
        <v>1.2082923158550505</v>
      </c>
      <c r="J35" s="93">
        <f t="shared" si="3"/>
        <v>1.2573670799132677</v>
      </c>
    </row>
    <row r="36" spans="1:10" ht="18" customHeight="1">
      <c r="A36" s="2"/>
      <c r="B36" s="7"/>
      <c r="C36" s="9" t="s">
        <v>578</v>
      </c>
      <c r="D36" s="38">
        <v>0.1</v>
      </c>
      <c r="E36" s="38">
        <v>0.32027986645698547</v>
      </c>
      <c r="F36" s="38">
        <v>0.50546222925186157</v>
      </c>
      <c r="G36" s="38">
        <v>0.49453777074813843</v>
      </c>
      <c r="H36" s="93">
        <f t="shared" si="1"/>
        <v>0.99020552358209146</v>
      </c>
      <c r="I36" s="93">
        <f t="shared" si="2"/>
        <v>1.0220902409277992</v>
      </c>
      <c r="J36" s="93">
        <f t="shared" si="3"/>
        <v>1.0181243640408155</v>
      </c>
    </row>
    <row r="37" spans="1:10" ht="18" customHeight="1">
      <c r="A37" s="2"/>
      <c r="B37" s="7"/>
      <c r="C37" s="9" t="s">
        <v>579</v>
      </c>
      <c r="D37" s="38">
        <v>0.1</v>
      </c>
      <c r="E37" s="38">
        <v>0.33038753271102905</v>
      </c>
      <c r="F37" s="38">
        <v>0.5822179913520813</v>
      </c>
      <c r="G37" s="38">
        <v>0.41778197884559631</v>
      </c>
      <c r="H37" s="93">
        <f t="shared" si="1"/>
        <v>1.1600894259510632</v>
      </c>
      <c r="I37" s="93">
        <f t="shared" si="2"/>
        <v>1.3935927811643494</v>
      </c>
      <c r="J37" s="93">
        <f t="shared" si="3"/>
        <v>1.3392011575713467</v>
      </c>
    </row>
    <row r="38" spans="1:10" ht="18" customHeight="1">
      <c r="A38" s="2"/>
      <c r="B38" s="7"/>
      <c r="C38" s="9" t="s">
        <v>580</v>
      </c>
      <c r="D38" s="38">
        <v>0.1</v>
      </c>
      <c r="E38" s="38">
        <v>0.34573793411254883</v>
      </c>
      <c r="F38" s="38">
        <v>0.62637335062026978</v>
      </c>
      <c r="G38" s="38">
        <v>0.37362661957740784</v>
      </c>
      <c r="H38" s="93">
        <f t="shared" si="1"/>
        <v>1.2596285157976064</v>
      </c>
      <c r="I38" s="93">
        <f t="shared" si="2"/>
        <v>1.6764686128790132</v>
      </c>
      <c r="J38" s="93">
        <f t="shared" si="3"/>
        <v>1.6110364070082188</v>
      </c>
    </row>
    <row r="39" spans="1:10" ht="18" customHeight="1">
      <c r="A39" s="2"/>
      <c r="B39" s="7"/>
      <c r="C39" s="9" t="s">
        <v>581</v>
      </c>
      <c r="D39" s="38">
        <v>0.1</v>
      </c>
      <c r="E39" s="38">
        <v>0.29418843984603882</v>
      </c>
      <c r="F39" s="38">
        <v>0.66605991125106812</v>
      </c>
      <c r="G39" s="38">
        <v>0.33394008874893188</v>
      </c>
      <c r="H39" s="93">
        <f t="shared" si="1"/>
        <v>1.3553066398504197</v>
      </c>
      <c r="I39" s="93">
        <f t="shared" si="2"/>
        <v>1.9945491233064736</v>
      </c>
      <c r="J39" s="93">
        <f t="shared" si="3"/>
        <v>1.916702304193362</v>
      </c>
    </row>
    <row r="40" spans="1:10" ht="18" customHeight="1">
      <c r="A40" s="2"/>
      <c r="B40" s="7"/>
      <c r="C40" s="9" t="s">
        <v>582</v>
      </c>
      <c r="D40" s="38">
        <v>0.05</v>
      </c>
      <c r="E40" s="38">
        <v>0.29418843984603882</v>
      </c>
      <c r="F40" s="38">
        <v>0.66605991125106812</v>
      </c>
      <c r="G40" s="38">
        <v>0.33394008874893188</v>
      </c>
      <c r="H40" s="93">
        <f t="shared" si="1"/>
        <v>1.3288865566146755</v>
      </c>
      <c r="I40" s="93">
        <f t="shared" si="2"/>
        <v>1.9945491233064736</v>
      </c>
      <c r="J40" s="93">
        <f t="shared" si="3"/>
        <v>1.916702304193362</v>
      </c>
    </row>
    <row r="41" spans="1:10" ht="18" customHeight="1" thickBot="1">
      <c r="A41" s="2"/>
      <c r="B41" s="10"/>
      <c r="C41" s="44" t="s">
        <v>583</v>
      </c>
      <c r="D41" s="36">
        <v>0.01</v>
      </c>
      <c r="E41" s="36">
        <v>0.29418843984603882</v>
      </c>
      <c r="F41" s="36">
        <v>0.66605991125106812</v>
      </c>
      <c r="G41" s="36">
        <v>0.33394008874893188</v>
      </c>
      <c r="H41" s="94">
        <f t="shared" si="1"/>
        <v>1.3104206173314878</v>
      </c>
      <c r="I41" s="94">
        <f t="shared" si="2"/>
        <v>1.9945491233064736</v>
      </c>
      <c r="J41" s="94">
        <f t="shared" si="3"/>
        <v>1.916702304193362</v>
      </c>
    </row>
    <row r="42" spans="1:10" ht="18" customHeight="1" thickTop="1">
      <c r="A42" s="2"/>
      <c r="I42" s="2"/>
    </row>
    <row r="43" spans="1:10" ht="18" customHeight="1" thickBot="1">
      <c r="A43" s="2"/>
      <c r="B43" s="2"/>
      <c r="C43" s="2"/>
      <c r="D43" s="26"/>
      <c r="E43" s="26"/>
      <c r="F43" s="26"/>
      <c r="G43" s="26"/>
      <c r="H43" s="26"/>
      <c r="I43" s="2"/>
    </row>
    <row r="44" spans="1:10" ht="18" customHeight="1" thickTop="1">
      <c r="A44" s="2"/>
      <c r="B44" s="172"/>
      <c r="C44" s="173"/>
      <c r="D44" s="173"/>
      <c r="E44" s="173"/>
      <c r="F44" s="173"/>
      <c r="G44" s="173"/>
      <c r="H44" s="173"/>
      <c r="I44" s="173"/>
      <c r="J44" s="200"/>
    </row>
    <row r="45" spans="1:10" ht="18" customHeight="1">
      <c r="A45" s="2"/>
      <c r="B45" s="174"/>
      <c r="C45" s="175"/>
      <c r="D45" s="175"/>
      <c r="E45" s="175"/>
      <c r="F45" s="175"/>
      <c r="G45" s="175"/>
      <c r="H45" s="175"/>
      <c r="I45" s="175"/>
      <c r="J45" s="201"/>
    </row>
    <row r="46" spans="1:10" ht="18" customHeight="1">
      <c r="A46" s="2"/>
      <c r="B46" s="174"/>
      <c r="C46" s="175"/>
      <c r="D46" s="175"/>
      <c r="E46" s="175"/>
      <c r="F46" s="175"/>
      <c r="G46" s="175"/>
      <c r="H46" s="175"/>
      <c r="I46" s="175"/>
      <c r="J46" s="201"/>
    </row>
    <row r="47" spans="1:10" ht="18" customHeight="1">
      <c r="A47" s="2"/>
      <c r="B47" s="174"/>
      <c r="C47" s="175"/>
      <c r="D47" s="175"/>
      <c r="E47" s="175"/>
      <c r="F47" s="175"/>
      <c r="G47" s="175"/>
      <c r="H47" s="175"/>
      <c r="I47" s="175"/>
      <c r="J47" s="201"/>
    </row>
    <row r="48" spans="1:10" ht="18" customHeight="1">
      <c r="A48" s="2"/>
      <c r="B48" s="174"/>
      <c r="C48" s="175"/>
      <c r="D48" s="175"/>
      <c r="E48" s="175"/>
      <c r="F48" s="175"/>
      <c r="G48" s="175"/>
      <c r="H48" s="175"/>
      <c r="I48" s="175"/>
      <c r="J48" s="201"/>
    </row>
    <row r="49" spans="1:10" ht="18" customHeight="1">
      <c r="A49" s="2"/>
      <c r="B49" s="174"/>
      <c r="C49" s="175"/>
      <c r="D49" s="175"/>
      <c r="E49" s="175"/>
      <c r="F49" s="175"/>
      <c r="G49" s="175"/>
      <c r="H49" s="175"/>
      <c r="I49" s="175"/>
      <c r="J49" s="201"/>
    </row>
    <row r="50" spans="1:10" ht="18" customHeight="1">
      <c r="A50" s="2"/>
      <c r="B50" s="174"/>
      <c r="C50" s="175"/>
      <c r="D50" s="175"/>
      <c r="E50" s="175"/>
      <c r="F50" s="175"/>
      <c r="G50" s="175"/>
      <c r="H50" s="175"/>
      <c r="I50" s="175"/>
      <c r="J50" s="201"/>
    </row>
    <row r="51" spans="1:10" ht="18" customHeight="1">
      <c r="A51" s="2"/>
      <c r="B51" s="174"/>
      <c r="C51" s="175"/>
      <c r="D51" s="175"/>
      <c r="E51" s="175"/>
      <c r="F51" s="175"/>
      <c r="G51" s="175"/>
      <c r="H51" s="175"/>
      <c r="I51" s="175"/>
      <c r="J51" s="201"/>
    </row>
    <row r="52" spans="1:10" ht="18" customHeight="1">
      <c r="A52" s="2"/>
      <c r="B52" s="174"/>
      <c r="C52" s="175"/>
      <c r="D52" s="175"/>
      <c r="E52" s="175"/>
      <c r="F52" s="175"/>
      <c r="G52" s="175"/>
      <c r="H52" s="175"/>
      <c r="I52" s="175"/>
      <c r="J52" s="201"/>
    </row>
    <row r="53" spans="1:10" ht="18" customHeight="1">
      <c r="A53" s="2"/>
      <c r="B53" s="174"/>
      <c r="C53" s="175"/>
      <c r="D53" s="175"/>
      <c r="E53" s="175"/>
      <c r="F53" s="175"/>
      <c r="G53" s="175"/>
      <c r="H53" s="175"/>
      <c r="I53" s="175"/>
      <c r="J53" s="201"/>
    </row>
    <row r="54" spans="1:10" ht="18" customHeight="1">
      <c r="A54" s="2"/>
      <c r="B54" s="174"/>
      <c r="C54" s="175"/>
      <c r="D54" s="175"/>
      <c r="E54" s="175"/>
      <c r="F54" s="175"/>
      <c r="G54" s="175"/>
      <c r="H54" s="175"/>
      <c r="I54" s="175"/>
      <c r="J54" s="201"/>
    </row>
    <row r="55" spans="1:10" ht="18" customHeight="1" thickBot="1">
      <c r="A55" s="2"/>
      <c r="B55" s="231"/>
      <c r="C55" s="232"/>
      <c r="D55" s="232"/>
      <c r="E55" s="232"/>
      <c r="F55" s="232"/>
      <c r="G55" s="232"/>
      <c r="H55" s="232"/>
      <c r="I55" s="232"/>
      <c r="J55" s="233"/>
    </row>
    <row r="56" spans="1:10" ht="18" customHeight="1" thickTop="1">
      <c r="A56" s="2"/>
      <c r="B56" s="2"/>
      <c r="C56" s="2"/>
      <c r="D56" s="3"/>
      <c r="E56" s="3"/>
      <c r="F56" s="3"/>
      <c r="G56" s="3"/>
      <c r="H56" s="3"/>
      <c r="I56" s="2"/>
    </row>
    <row r="57" spans="1:10" ht="18" customHeight="1">
      <c r="A57" s="2"/>
      <c r="B57" s="2"/>
      <c r="C57" s="2"/>
      <c r="D57" s="2"/>
      <c r="E57" s="2"/>
      <c r="F57" s="2"/>
      <c r="G57" s="2"/>
      <c r="H57" s="2"/>
      <c r="I57" s="2"/>
    </row>
  </sheetData>
  <mergeCells count="2">
    <mergeCell ref="B2:J2"/>
    <mergeCell ref="B44:J55"/>
  </mergeCells>
  <pageMargins left="0.7" right="0.7" top="0.75" bottom="0.75"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0"/>
  <sheetViews>
    <sheetView workbookViewId="0"/>
  </sheetViews>
  <sheetFormatPr baseColWidth="10" defaultRowHeight="14.4"/>
  <cols>
    <col min="2" max="2" width="16.109375" customWidth="1"/>
    <col min="3" max="3" width="18.332031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34" t="s">
        <v>455</v>
      </c>
      <c r="C2" s="235"/>
      <c r="D2" s="235"/>
      <c r="E2" s="235"/>
      <c r="F2" s="235"/>
      <c r="G2" s="235"/>
      <c r="H2" s="235"/>
      <c r="I2" s="235"/>
      <c r="J2" s="236"/>
    </row>
    <row r="3" spans="1:12" ht="18" customHeight="1" thickTop="1" thickBot="1">
      <c r="A3" s="2"/>
      <c r="B3" s="2"/>
      <c r="C3" s="2"/>
      <c r="D3" s="2"/>
      <c r="E3" s="2"/>
      <c r="F3" s="2"/>
      <c r="G3" s="2"/>
      <c r="H3" s="2"/>
      <c r="I3" s="2"/>
    </row>
    <row r="4" spans="1:12" ht="73.95" customHeight="1" thickTop="1" thickBot="1">
      <c r="A4" s="2"/>
      <c r="B4" s="4"/>
      <c r="C4" s="5"/>
      <c r="D4" s="49"/>
      <c r="E4" s="49" t="s">
        <v>211</v>
      </c>
      <c r="F4" s="49" t="s">
        <v>450</v>
      </c>
      <c r="G4" s="49" t="s">
        <v>408</v>
      </c>
      <c r="H4" s="88" t="s">
        <v>214</v>
      </c>
      <c r="I4" s="88" t="s">
        <v>222</v>
      </c>
      <c r="J4" s="88" t="s">
        <v>223</v>
      </c>
    </row>
    <row r="5" spans="1:12" ht="18" customHeight="1" thickTop="1" thickBot="1">
      <c r="A5" s="2"/>
      <c r="B5" s="4" t="s">
        <v>215</v>
      </c>
      <c r="C5" s="5"/>
      <c r="D5" s="34">
        <v>1</v>
      </c>
      <c r="E5" s="34">
        <v>0.34803950786590576</v>
      </c>
      <c r="F5" s="34">
        <v>0.47736778855323792</v>
      </c>
      <c r="G5" s="34">
        <v>0.5226321816444397</v>
      </c>
      <c r="H5" s="89">
        <f>F5/F5</f>
        <v>1</v>
      </c>
      <c r="I5" s="89">
        <f>MAX(F5/(1-F5),G5/(1-G5))</f>
        <v>1.0948207263841252</v>
      </c>
      <c r="J5" s="89">
        <f>MAX((F5/(1-F5))/(F$5/(1-F$5)),(G5/(1-G5))/(G$5/(1-G$5)))</f>
        <v>1</v>
      </c>
    </row>
    <row r="6" spans="1:12" ht="18" customHeight="1" thickTop="1">
      <c r="A6" s="2"/>
      <c r="B6" s="4" t="s">
        <v>216</v>
      </c>
      <c r="C6" s="5"/>
      <c r="D6" s="34">
        <v>0.47600418329238892</v>
      </c>
      <c r="E6" s="34">
        <v>0.33633077144622803</v>
      </c>
      <c r="F6" s="34">
        <v>0.48105981945991516</v>
      </c>
      <c r="G6" s="34">
        <v>0.51894021034240723</v>
      </c>
      <c r="H6" s="89">
        <f>F6/F7</f>
        <v>1.0151145685959813</v>
      </c>
      <c r="I6" s="89">
        <f t="shared" ref="I6:I36" si="0">MAX(F6/(1-F6),G6/(1-G6))</f>
        <v>1.0787436852948713</v>
      </c>
      <c r="J6" s="89">
        <f t="shared" ref="J6:J36" si="1">MAX((F6/(1-F6))/(F$5/(1-F$5)),(G6/(1-G6))/(G$5/(1-G$5)))</f>
        <v>1.0149037280955111</v>
      </c>
    </row>
    <row r="7" spans="1:12" ht="18" customHeight="1" thickBot="1">
      <c r="A7" s="2"/>
      <c r="B7" s="10" t="s">
        <v>217</v>
      </c>
      <c r="C7" s="11"/>
      <c r="D7" s="36">
        <v>0.52399581670761108</v>
      </c>
      <c r="E7" s="36">
        <v>0.35867586731910706</v>
      </c>
      <c r="F7" s="36">
        <v>0.47389706969261169</v>
      </c>
      <c r="G7" s="36">
        <v>0.52610290050506592</v>
      </c>
      <c r="H7" s="90">
        <f>F7/F6</f>
        <v>0.98511048007429702</v>
      </c>
      <c r="I7" s="90">
        <f t="shared" si="0"/>
        <v>1.1101627358888064</v>
      </c>
      <c r="J7" s="90">
        <f t="shared" si="1"/>
        <v>1.0140132618381745</v>
      </c>
    </row>
    <row r="8" spans="1:12" ht="18" customHeight="1" thickTop="1">
      <c r="A8" s="2"/>
      <c r="B8" s="7" t="s">
        <v>218</v>
      </c>
      <c r="C8" s="8" t="s">
        <v>11</v>
      </c>
      <c r="D8" s="38">
        <v>0.12583044171333313</v>
      </c>
      <c r="E8" s="38">
        <v>0.43488579988479614</v>
      </c>
      <c r="F8" s="38">
        <v>0.52952992916107178</v>
      </c>
      <c r="G8" s="38">
        <v>0.47047007083892822</v>
      </c>
      <c r="H8" s="91">
        <f>F8/(((1-E$5)*F$5-(1-E8)*D8*F8)/((1-E$5)-(1-E8)*D8))</f>
        <v>1.1243102408907983</v>
      </c>
      <c r="I8" s="91">
        <f t="shared" si="0"/>
        <v>1.125533720384869</v>
      </c>
      <c r="J8" s="91">
        <f t="shared" si="1"/>
        <v>1.2322577925197455</v>
      </c>
    </row>
    <row r="9" spans="1:12" ht="18" customHeight="1">
      <c r="A9" s="2"/>
      <c r="B9" s="7"/>
      <c r="C9" s="8" t="s">
        <v>12</v>
      </c>
      <c r="D9" s="38">
        <v>0.19071908295154572</v>
      </c>
      <c r="E9" s="38">
        <v>0.43473124504089355</v>
      </c>
      <c r="F9" s="38">
        <v>0.53205692768096924</v>
      </c>
      <c r="G9" s="38">
        <v>0.46794310212135315</v>
      </c>
      <c r="H9" s="91">
        <f t="shared" ref="H9:H36" si="2">F9/(((1-E$5)*F$5-(1-E9)*D9*F9)/((1-E$5)-(1-E9)*D9))</f>
        <v>1.1404491808245394</v>
      </c>
      <c r="I9" s="91">
        <f t="shared" si="0"/>
        <v>1.1370120836370186</v>
      </c>
      <c r="J9" s="91">
        <f t="shared" si="1"/>
        <v>1.244824544014314</v>
      </c>
      <c r="L9" s="31"/>
    </row>
    <row r="10" spans="1:12" ht="18" customHeight="1">
      <c r="A10" s="2"/>
      <c r="B10" s="7"/>
      <c r="C10" s="8" t="s">
        <v>13</v>
      </c>
      <c r="D10" s="38">
        <v>0.28574058413505554</v>
      </c>
      <c r="E10" s="38">
        <v>0.3462294340133667</v>
      </c>
      <c r="F10" s="38">
        <v>0.54768228530883789</v>
      </c>
      <c r="G10" s="38">
        <v>0.4523177444934845</v>
      </c>
      <c r="H10" s="91">
        <f t="shared" si="2"/>
        <v>1.2194322853358992</v>
      </c>
      <c r="I10" s="91">
        <f t="shared" si="0"/>
        <v>1.2108353653201263</v>
      </c>
      <c r="J10" s="91">
        <f t="shared" si="1"/>
        <v>1.3256478125453386</v>
      </c>
      <c r="K10" s="20"/>
      <c r="L10" s="21"/>
    </row>
    <row r="11" spans="1:12" ht="18" customHeight="1">
      <c r="A11" s="2"/>
      <c r="B11" s="7"/>
      <c r="C11" s="8" t="s">
        <v>14</v>
      </c>
      <c r="D11" s="38">
        <v>0.1912260502576828</v>
      </c>
      <c r="E11" s="38">
        <v>0.25264120101928711</v>
      </c>
      <c r="F11" s="38">
        <v>0.42154666781425476</v>
      </c>
      <c r="G11" s="38">
        <v>0.57845330238342285</v>
      </c>
      <c r="H11" s="91">
        <f t="shared" si="2"/>
        <v>0.85499565079622997</v>
      </c>
      <c r="I11" s="91">
        <f t="shared" si="0"/>
        <v>1.3722164250224111</v>
      </c>
      <c r="J11" s="91">
        <f t="shared" si="1"/>
        <v>1.2533708870807034</v>
      </c>
      <c r="K11" s="20"/>
      <c r="L11" s="21"/>
    </row>
    <row r="12" spans="1:12" ht="18" customHeight="1" thickBot="1">
      <c r="A12" s="2"/>
      <c r="B12" s="7"/>
      <c r="C12" s="8" t="s">
        <v>15</v>
      </c>
      <c r="D12" s="38">
        <v>0.20648384094238281</v>
      </c>
      <c r="E12" s="38">
        <v>0.30589669942855835</v>
      </c>
      <c r="F12" s="38">
        <v>0.37436282634735107</v>
      </c>
      <c r="G12" s="38">
        <v>0.62563717365264893</v>
      </c>
      <c r="H12" s="91">
        <f t="shared" si="2"/>
        <v>0.7392749671196277</v>
      </c>
      <c r="I12" s="91">
        <f t="shared" si="0"/>
        <v>1.6712053911895459</v>
      </c>
      <c r="J12" s="91">
        <f t="shared" si="1"/>
        <v>1.5264648822543321</v>
      </c>
      <c r="K12" s="20"/>
      <c r="L12" s="21"/>
    </row>
    <row r="13" spans="1:12" ht="18" customHeight="1" thickTop="1">
      <c r="A13" s="2"/>
      <c r="B13" s="4" t="s">
        <v>390</v>
      </c>
      <c r="C13" s="5" t="s">
        <v>391</v>
      </c>
      <c r="D13" s="34">
        <v>0.34055247902870178</v>
      </c>
      <c r="E13" s="34">
        <v>0.32665181159973145</v>
      </c>
      <c r="F13" s="34">
        <v>0.30107572674751282</v>
      </c>
      <c r="G13" s="34">
        <v>0.69892424345016479</v>
      </c>
      <c r="H13" s="89">
        <f>F13/(((1-E$5)*F$5-(1-E13)*D13*F13)/((1-E$5)-(1-E13)*D13))</f>
        <v>0.52542316511371145</v>
      </c>
      <c r="I13" s="89">
        <f t="shared" si="0"/>
        <v>2.3214231908256493</v>
      </c>
      <c r="J13" s="89">
        <f t="shared" si="1"/>
        <v>2.1203683259565569</v>
      </c>
      <c r="K13" s="20"/>
      <c r="L13" s="21"/>
    </row>
    <row r="14" spans="1:12" ht="18" customHeight="1">
      <c r="A14" s="2"/>
      <c r="B14" s="43">
        <f>D13+D14+D15+D16</f>
        <v>0.9790491908788681</v>
      </c>
      <c r="C14" s="8" t="s">
        <v>392</v>
      </c>
      <c r="D14" s="38">
        <v>0.28137114644050598</v>
      </c>
      <c r="E14" s="38">
        <v>0.3669154942035675</v>
      </c>
      <c r="F14" s="38">
        <v>0.43204763531684875</v>
      </c>
      <c r="G14" s="38">
        <v>0.56795239448547363</v>
      </c>
      <c r="H14" s="91">
        <f>F14/(((1-E$5)*F$5-(1-E14)*D14*F14)/((1-E$5)-(1-E14)*D14))</f>
        <v>0.87387304152790468</v>
      </c>
      <c r="I14" s="91">
        <f t="shared" si="0"/>
        <v>1.314559755073976</v>
      </c>
      <c r="J14" s="91">
        <f t="shared" si="1"/>
        <v>1.2007077719615202</v>
      </c>
      <c r="K14" s="20"/>
      <c r="L14" s="21"/>
    </row>
    <row r="15" spans="1:12" ht="18" customHeight="1">
      <c r="A15" s="2"/>
      <c r="B15" s="43">
        <f>(D13+D14)/B14</f>
        <v>0.63523225519539261</v>
      </c>
      <c r="C15" s="8" t="s">
        <v>393</v>
      </c>
      <c r="D15" s="38">
        <v>0.17500913143157959</v>
      </c>
      <c r="E15" s="38">
        <v>0.34787139296531677</v>
      </c>
      <c r="F15" s="38">
        <v>0.60341984033584595</v>
      </c>
      <c r="G15" s="38">
        <v>0.39658018946647644</v>
      </c>
      <c r="H15" s="91">
        <f>F15/(((1-E$5)*F$5-(1-E15)*D15*F15)/((1-E$5)-(1-E15)*D15))</f>
        <v>1.3390897214759638</v>
      </c>
      <c r="I15" s="91">
        <f t="shared" si="0"/>
        <v>1.5215583171050593</v>
      </c>
      <c r="J15" s="91">
        <f t="shared" si="1"/>
        <v>1.6658337809593227</v>
      </c>
      <c r="K15" s="20"/>
      <c r="L15" s="21"/>
    </row>
    <row r="16" spans="1:12" ht="18" customHeight="1" thickBot="1">
      <c r="A16" s="2"/>
      <c r="B16" s="7"/>
      <c r="C16" s="8" t="s">
        <v>394</v>
      </c>
      <c r="D16" s="38">
        <v>0.18211643397808075</v>
      </c>
      <c r="E16" s="38">
        <v>0.34680420160293579</v>
      </c>
      <c r="F16" s="38">
        <v>0.77054595947265625</v>
      </c>
      <c r="G16" s="38">
        <v>0.22945404052734375</v>
      </c>
      <c r="H16" s="91">
        <f>F16/(((1-E$5)*F$5-(1-E16)*D16*F16)/((1-E$5)-(1-E16)*D16))</f>
        <v>1.8705517675705303</v>
      </c>
      <c r="I16" s="91">
        <f t="shared" si="0"/>
        <v>3.3581712385702409</v>
      </c>
      <c r="J16" s="91">
        <f t="shared" si="1"/>
        <v>3.6765959139179385</v>
      </c>
      <c r="K16" s="20"/>
      <c r="L16" s="21"/>
    </row>
    <row r="17" spans="1:12" ht="18" customHeight="1" thickTop="1">
      <c r="A17" s="2"/>
      <c r="B17" s="4" t="s">
        <v>48</v>
      </c>
      <c r="C17" s="5" t="s">
        <v>628</v>
      </c>
      <c r="D17" s="34">
        <v>0.11628592759370804</v>
      </c>
      <c r="E17" s="34">
        <v>0.22543218731880188</v>
      </c>
      <c r="F17" s="34">
        <v>0.23926009237766266</v>
      </c>
      <c r="G17" s="34">
        <v>0.76073992252349854</v>
      </c>
      <c r="H17" s="89">
        <f t="shared" si="2"/>
        <v>0.46409907975763531</v>
      </c>
      <c r="I17" s="89">
        <f t="shared" si="0"/>
        <v>3.1795522702621097</v>
      </c>
      <c r="J17" s="89">
        <f t="shared" si="1"/>
        <v>2.9041761757317541</v>
      </c>
      <c r="K17" s="20"/>
      <c r="L17" s="21"/>
    </row>
    <row r="18" spans="1:12" ht="18" customHeight="1">
      <c r="A18" s="2"/>
      <c r="B18" s="7"/>
      <c r="C18" s="8" t="s">
        <v>629</v>
      </c>
      <c r="D18" s="38">
        <v>0.6162419319152832</v>
      </c>
      <c r="E18" s="38">
        <v>0.36008495092391968</v>
      </c>
      <c r="F18" s="38">
        <v>0.45214799046516418</v>
      </c>
      <c r="G18" s="38">
        <v>0.5478520393371582</v>
      </c>
      <c r="H18" s="91">
        <f t="shared" si="2"/>
        <v>0.87630270141240829</v>
      </c>
      <c r="I18" s="91">
        <f t="shared" si="0"/>
        <v>1.2116653993839002</v>
      </c>
      <c r="J18" s="91">
        <f t="shared" si="1"/>
        <v>1.1067249369544536</v>
      </c>
      <c r="K18" s="20"/>
      <c r="L18" s="21"/>
    </row>
    <row r="19" spans="1:12" ht="18" customHeight="1">
      <c r="A19" s="2"/>
      <c r="B19" s="43">
        <f>SUM(D17:D23)</f>
        <v>0.9926847405731678</v>
      </c>
      <c r="C19" s="8" t="s">
        <v>365</v>
      </c>
      <c r="D19" s="38">
        <v>2.1812271326780319E-2</v>
      </c>
      <c r="E19" s="38">
        <v>0.27196711301803589</v>
      </c>
      <c r="F19" s="38">
        <v>0.31473460793495178</v>
      </c>
      <c r="G19" s="38">
        <v>0.68526536226272583</v>
      </c>
      <c r="H19" s="91">
        <f t="shared" si="2"/>
        <v>0.65375218264178192</v>
      </c>
      <c r="I19" s="91">
        <f t="shared" si="0"/>
        <v>2.1772797782580051</v>
      </c>
      <c r="J19" s="91">
        <f t="shared" si="1"/>
        <v>1.9887089509612479</v>
      </c>
      <c r="K19" s="20"/>
      <c r="L19" s="21"/>
    </row>
    <row r="20" spans="1:12" ht="18" customHeight="1">
      <c r="A20" s="2"/>
      <c r="B20" s="7"/>
      <c r="C20" s="8" t="s">
        <v>366</v>
      </c>
      <c r="D20" s="38">
        <v>5.275410134345293E-3</v>
      </c>
      <c r="E20" s="38">
        <v>0.33497071266174316</v>
      </c>
      <c r="F20" s="38">
        <v>0.6503787636756897</v>
      </c>
      <c r="G20" s="38">
        <v>0.34962120652198792</v>
      </c>
      <c r="H20" s="91">
        <f t="shared" si="2"/>
        <v>1.3651037333403582</v>
      </c>
      <c r="I20" s="91">
        <f t="shared" si="0"/>
        <v>1.8602381551914522</v>
      </c>
      <c r="J20" s="91">
        <f t="shared" si="1"/>
        <v>2.036627531597532</v>
      </c>
      <c r="K20" s="20"/>
      <c r="L20" s="21"/>
    </row>
    <row r="21" spans="1:12" ht="18" customHeight="1">
      <c r="A21" s="2"/>
      <c r="B21" s="7"/>
      <c r="C21" s="8" t="s">
        <v>399</v>
      </c>
      <c r="D21" s="38">
        <v>6.5405252389609814E-3</v>
      </c>
      <c r="E21" s="38">
        <v>0.46004977822303772</v>
      </c>
      <c r="F21" s="38">
        <v>0.91900283098220825</v>
      </c>
      <c r="G21" s="38">
        <v>8.0997176468372345E-2</v>
      </c>
      <c r="H21" s="91">
        <f t="shared" si="2"/>
        <v>1.9348955638783327</v>
      </c>
      <c r="I21" s="91">
        <f t="shared" si="0"/>
        <v>11.346110513817354</v>
      </c>
      <c r="J21" s="91">
        <f t="shared" si="1"/>
        <v>12.421958438225042</v>
      </c>
      <c r="K21" s="20"/>
      <c r="L21" s="21"/>
    </row>
    <row r="22" spans="1:12" ht="18" customHeight="1">
      <c r="A22" s="2"/>
      <c r="B22" s="7"/>
      <c r="C22" s="8" t="s">
        <v>368</v>
      </c>
      <c r="D22" s="38">
        <v>8.0468356609344482E-3</v>
      </c>
      <c r="E22" s="38">
        <v>0.55414724349975586</v>
      </c>
      <c r="F22" s="38">
        <v>0.9467543363571167</v>
      </c>
      <c r="G22" s="38">
        <v>5.3245671093463898E-2</v>
      </c>
      <c r="H22" s="91">
        <f t="shared" si="2"/>
        <v>1.9941305602194768</v>
      </c>
      <c r="I22" s="91">
        <f t="shared" si="0"/>
        <v>17.780872123351923</v>
      </c>
      <c r="J22" s="91">
        <f t="shared" si="1"/>
        <v>19.466869659227381</v>
      </c>
      <c r="K22" s="20"/>
      <c r="L22" s="21"/>
    </row>
    <row r="23" spans="1:12" ht="18" customHeight="1" thickBot="1">
      <c r="A23" s="2"/>
      <c r="B23" s="10"/>
      <c r="C23" s="11" t="s">
        <v>369</v>
      </c>
      <c r="D23" s="36">
        <v>0.21848183870315552</v>
      </c>
      <c r="E23" s="36">
        <v>0.3570786714553833</v>
      </c>
      <c r="F23" s="36">
        <v>0.68969380855560303</v>
      </c>
      <c r="G23" s="36">
        <v>0.31030616164207458</v>
      </c>
      <c r="H23" s="90">
        <f t="shared" si="2"/>
        <v>1.6458165559290663</v>
      </c>
      <c r="I23" s="90">
        <f t="shared" si="0"/>
        <v>2.2226234202587207</v>
      </c>
      <c r="J23" s="90">
        <f t="shared" si="1"/>
        <v>2.4333744781224036</v>
      </c>
      <c r="K23" s="20"/>
      <c r="L23" s="21"/>
    </row>
    <row r="24" spans="1:12" ht="18" customHeight="1" thickTop="1">
      <c r="A24" s="2"/>
      <c r="B24" s="7" t="s">
        <v>400</v>
      </c>
      <c r="C24" s="8" t="s">
        <v>401</v>
      </c>
      <c r="D24" s="38">
        <v>8.6056724190711975E-2</v>
      </c>
      <c r="E24" s="38">
        <v>0.35286125540733337</v>
      </c>
      <c r="F24" s="38">
        <v>0.3169141411781311</v>
      </c>
      <c r="G24" s="38">
        <v>0.6830858588218689</v>
      </c>
      <c r="H24" s="91">
        <f t="shared" si="2"/>
        <v>0.64367143480912981</v>
      </c>
      <c r="I24" s="91">
        <f t="shared" si="0"/>
        <v>2.1554287741231466</v>
      </c>
      <c r="J24" s="91">
        <f t="shared" si="1"/>
        <v>1.9687504284303254</v>
      </c>
      <c r="K24" s="20"/>
      <c r="L24" s="21"/>
    </row>
    <row r="25" spans="1:12" ht="18" customHeight="1">
      <c r="A25" s="2"/>
      <c r="B25" s="7"/>
      <c r="C25" s="8" t="s">
        <v>402</v>
      </c>
      <c r="D25" s="38">
        <v>0.10798759758472443</v>
      </c>
      <c r="E25" s="38">
        <v>0.30131089687347412</v>
      </c>
      <c r="F25" s="38">
        <v>0.5423770546913147</v>
      </c>
      <c r="G25" s="38">
        <v>0.4576229453086853</v>
      </c>
      <c r="H25" s="91">
        <f t="shared" si="2"/>
        <v>1.1568000240211742</v>
      </c>
      <c r="I25" s="91">
        <f t="shared" si="0"/>
        <v>1.1852051131864887</v>
      </c>
      <c r="J25" s="91">
        <f t="shared" si="1"/>
        <v>1.2975872779350375</v>
      </c>
      <c r="K25" s="20"/>
      <c r="L25" s="21"/>
    </row>
    <row r="26" spans="1:12" ht="18" customHeight="1">
      <c r="A26" s="2"/>
      <c r="B26" s="7"/>
      <c r="C26" s="8" t="s">
        <v>403</v>
      </c>
      <c r="D26" s="38">
        <v>0.14309021830558777</v>
      </c>
      <c r="E26" s="38">
        <v>0.34912538528442383</v>
      </c>
      <c r="F26" s="38">
        <v>0.58043110370635986</v>
      </c>
      <c r="G26" s="38">
        <v>0.41956886649131775</v>
      </c>
      <c r="H26" s="91">
        <f t="shared" si="2"/>
        <v>1.261282202522154</v>
      </c>
      <c r="I26" s="91">
        <f t="shared" si="0"/>
        <v>1.3833987906008611</v>
      </c>
      <c r="J26" s="91">
        <f t="shared" si="1"/>
        <v>1.5145738497265016</v>
      </c>
      <c r="K26" s="20"/>
      <c r="L26" s="21"/>
    </row>
    <row r="27" spans="1:12" ht="18" customHeight="1">
      <c r="A27" s="2"/>
      <c r="B27" s="7"/>
      <c r="C27" s="8" t="s">
        <v>254</v>
      </c>
      <c r="D27" s="38">
        <v>9.1324828565120697E-2</v>
      </c>
      <c r="E27" s="38">
        <v>0.40385174751281738</v>
      </c>
      <c r="F27" s="38">
        <v>0.55199724435806274</v>
      </c>
      <c r="G27" s="38">
        <v>0.44800272583961487</v>
      </c>
      <c r="H27" s="91">
        <f t="shared" si="2"/>
        <v>1.1730448772637767</v>
      </c>
      <c r="I27" s="91">
        <f t="shared" si="0"/>
        <v>1.232129127346802</v>
      </c>
      <c r="J27" s="91">
        <f t="shared" si="1"/>
        <v>1.348960667339649</v>
      </c>
      <c r="K27" s="20"/>
      <c r="L27" s="21"/>
    </row>
    <row r="28" spans="1:12" ht="18" customHeight="1">
      <c r="A28" s="2"/>
      <c r="B28" s="7"/>
      <c r="C28" s="8" t="s">
        <v>255</v>
      </c>
      <c r="D28" s="38">
        <v>0.21808882057666779</v>
      </c>
      <c r="E28" s="38">
        <v>0.41755476593971252</v>
      </c>
      <c r="F28" s="38">
        <v>0.53905242681503296</v>
      </c>
      <c r="G28" s="38">
        <v>0.46094757318496704</v>
      </c>
      <c r="H28" s="91"/>
      <c r="I28" s="91"/>
      <c r="J28" s="91"/>
      <c r="K28" s="20"/>
      <c r="L28" s="21"/>
    </row>
    <row r="29" spans="1:12" ht="18" customHeight="1" thickBot="1">
      <c r="A29" s="2"/>
      <c r="B29" s="7"/>
      <c r="C29" s="8" t="s">
        <v>456</v>
      </c>
      <c r="D29" s="38">
        <v>0.35345181822776794</v>
      </c>
      <c r="E29" s="38">
        <v>0.30338916182518005</v>
      </c>
      <c r="F29" s="38">
        <v>0.40642920136451721</v>
      </c>
      <c r="G29" s="38">
        <v>0.5935707688331604</v>
      </c>
      <c r="H29" s="91">
        <f t="shared" si="2"/>
        <v>0.78097017375175093</v>
      </c>
      <c r="I29" s="91">
        <f t="shared" si="0"/>
        <v>1.4604529480545632</v>
      </c>
      <c r="J29" s="91">
        <f t="shared" si="1"/>
        <v>1.3339653815999766</v>
      </c>
      <c r="K29" s="20"/>
      <c r="L29" s="21"/>
    </row>
    <row r="30" spans="1:12" ht="18" customHeight="1" thickTop="1">
      <c r="A30" s="2"/>
      <c r="B30" s="4" t="s">
        <v>457</v>
      </c>
      <c r="C30" s="5" t="s">
        <v>458</v>
      </c>
      <c r="D30" s="34">
        <v>0.95105123519897461</v>
      </c>
      <c r="E30" s="34">
        <v>0.34559100866317749</v>
      </c>
      <c r="F30" s="34">
        <v>0.47483313083648682</v>
      </c>
      <c r="G30" s="34">
        <v>0.52516686916351318</v>
      </c>
      <c r="H30" s="89">
        <f t="shared" si="2"/>
        <v>0.89474520577824856</v>
      </c>
      <c r="I30" s="89">
        <f t="shared" si="0"/>
        <v>1.1060030041255888</v>
      </c>
      <c r="J30" s="89">
        <f t="shared" si="1"/>
        <v>1.0102137979963126</v>
      </c>
    </row>
    <row r="31" spans="1:12" ht="18" customHeight="1" thickBot="1">
      <c r="A31" s="2"/>
      <c r="B31" s="7"/>
      <c r="C31" s="8" t="s">
        <v>398</v>
      </c>
      <c r="D31" s="38">
        <v>4.8948787152767181E-2</v>
      </c>
      <c r="E31" s="38">
        <v>0.39561274647712708</v>
      </c>
      <c r="F31" s="38">
        <v>0.53069132566452026</v>
      </c>
      <c r="G31" s="38">
        <v>0.46930867433547974</v>
      </c>
      <c r="H31" s="91">
        <f t="shared" si="2"/>
        <v>1.1176375769027764</v>
      </c>
      <c r="I31" s="91">
        <f t="shared" si="0"/>
        <v>1.1307937711058837</v>
      </c>
      <c r="J31" s="91">
        <f t="shared" si="1"/>
        <v>1.2380166057588577</v>
      </c>
    </row>
    <row r="32" spans="1:12" ht="18" customHeight="1" thickTop="1">
      <c r="A32" s="2"/>
      <c r="B32" s="4" t="s">
        <v>230</v>
      </c>
      <c r="C32" s="5" t="s">
        <v>231</v>
      </c>
      <c r="D32" s="34">
        <v>0.39972984790802002</v>
      </c>
      <c r="E32" s="34">
        <v>0.33589845895767212</v>
      </c>
      <c r="F32" s="34">
        <v>0.45239844918251038</v>
      </c>
      <c r="G32" s="34">
        <v>0.54760158061981201</v>
      </c>
      <c r="H32" s="89">
        <f t="shared" si="2"/>
        <v>0.91482779677094439</v>
      </c>
      <c r="I32" s="89">
        <f t="shared" si="0"/>
        <v>1.210440967875303</v>
      </c>
      <c r="J32" s="89">
        <f t="shared" si="1"/>
        <v>1.1056065515612203</v>
      </c>
    </row>
    <row r="33" spans="1:10" ht="18" customHeight="1">
      <c r="A33" s="2"/>
      <c r="B33" s="7"/>
      <c r="C33" s="8" t="s">
        <v>406</v>
      </c>
      <c r="D33" s="38">
        <v>0.32398706674575806</v>
      </c>
      <c r="E33" s="38">
        <v>0.36265513300895691</v>
      </c>
      <c r="F33" s="38">
        <v>0.47861602902412415</v>
      </c>
      <c r="G33" s="38">
        <v>0.52138400077819824</v>
      </c>
      <c r="H33" s="91">
        <f t="shared" si="2"/>
        <v>1.0038315602532024</v>
      </c>
      <c r="I33" s="91">
        <f t="shared" si="0"/>
        <v>1.089357651281893</v>
      </c>
      <c r="J33" s="91">
        <f t="shared" si="1"/>
        <v>1.0050151909508755</v>
      </c>
    </row>
    <row r="34" spans="1:10" ht="18" customHeight="1">
      <c r="A34" s="2"/>
      <c r="B34" s="7"/>
      <c r="C34" s="8" t="s">
        <v>232</v>
      </c>
      <c r="D34" s="38">
        <v>0.12009655684232712</v>
      </c>
      <c r="E34" s="38">
        <v>0.36814194917678833</v>
      </c>
      <c r="F34" s="38">
        <v>0.53843730688095093</v>
      </c>
      <c r="G34" s="38">
        <v>0.46156272292137146</v>
      </c>
      <c r="H34" s="91">
        <f t="shared" si="2"/>
        <v>1.1472629233127911</v>
      </c>
      <c r="I34" s="91">
        <f t="shared" si="0"/>
        <v>1.1665529188297588</v>
      </c>
      <c r="J34" s="91">
        <f t="shared" si="1"/>
        <v>1.2771664665213964</v>
      </c>
    </row>
    <row r="35" spans="1:10" ht="18" customHeight="1">
      <c r="A35" s="2"/>
      <c r="B35" s="7"/>
      <c r="C35" s="8" t="s">
        <v>362</v>
      </c>
      <c r="D35" s="38">
        <v>7.3321856558322906E-2</v>
      </c>
      <c r="E35" s="38">
        <v>0.32314601540565491</v>
      </c>
      <c r="F35" s="38">
        <v>0.50014394521713257</v>
      </c>
      <c r="G35" s="38">
        <v>0.49985608458518982</v>
      </c>
      <c r="H35" s="93">
        <f t="shared" si="2"/>
        <v>1.0518469361516716</v>
      </c>
      <c r="I35" s="93">
        <f t="shared" si="0"/>
        <v>1.0005759466780695</v>
      </c>
      <c r="J35" s="93">
        <f t="shared" si="1"/>
        <v>1.0954514156006514</v>
      </c>
    </row>
    <row r="36" spans="1:10" ht="18" customHeight="1" thickBot="1">
      <c r="A36" s="2"/>
      <c r="B36" s="10"/>
      <c r="C36" s="11" t="s">
        <v>363</v>
      </c>
      <c r="D36" s="36">
        <v>8.2864701747894287E-2</v>
      </c>
      <c r="E36" s="36">
        <v>0.34235414862632751</v>
      </c>
      <c r="F36" s="36">
        <v>0.48849004507064819</v>
      </c>
      <c r="G36" s="36">
        <v>0.51150995492935181</v>
      </c>
      <c r="H36" s="90">
        <f t="shared" si="2"/>
        <v>1.0254784278668065</v>
      </c>
      <c r="I36" s="90">
        <f t="shared" si="0"/>
        <v>1.0471246243214114</v>
      </c>
      <c r="J36" s="90">
        <f t="shared" si="1"/>
        <v>1.0455497194275079</v>
      </c>
    </row>
    <row r="37" spans="1:10" ht="18" customHeight="1" thickTop="1">
      <c r="A37" s="2"/>
      <c r="I37" s="2"/>
    </row>
    <row r="38" spans="1:10" ht="18" customHeight="1" thickBot="1">
      <c r="A38" s="2"/>
      <c r="B38" s="2"/>
      <c r="C38" s="2"/>
      <c r="D38" s="26"/>
      <c r="E38" s="26"/>
      <c r="F38" s="26"/>
      <c r="G38" s="26"/>
      <c r="H38" s="26"/>
      <c r="I38" s="2"/>
    </row>
    <row r="39" spans="1:10" ht="18" customHeight="1" thickTop="1">
      <c r="A39" s="2"/>
      <c r="B39" s="172"/>
      <c r="C39" s="173"/>
      <c r="D39" s="173"/>
      <c r="E39" s="173"/>
      <c r="F39" s="173"/>
      <c r="G39" s="173"/>
      <c r="H39" s="173"/>
      <c r="I39" s="173"/>
      <c r="J39" s="200"/>
    </row>
    <row r="40" spans="1:10" ht="18" customHeight="1">
      <c r="A40" s="2"/>
      <c r="B40" s="174"/>
      <c r="C40" s="175"/>
      <c r="D40" s="175"/>
      <c r="E40" s="175"/>
      <c r="F40" s="175"/>
      <c r="G40" s="175"/>
      <c r="H40" s="175"/>
      <c r="I40" s="175"/>
      <c r="J40" s="201"/>
    </row>
    <row r="41" spans="1:10" ht="18" customHeight="1">
      <c r="A41" s="2"/>
      <c r="B41" s="174"/>
      <c r="C41" s="175"/>
      <c r="D41" s="175"/>
      <c r="E41" s="175"/>
      <c r="F41" s="175"/>
      <c r="G41" s="175"/>
      <c r="H41" s="175"/>
      <c r="I41" s="175"/>
      <c r="J41" s="201"/>
    </row>
    <row r="42" spans="1:10" ht="18" customHeight="1">
      <c r="A42" s="2"/>
      <c r="B42" s="174"/>
      <c r="C42" s="175"/>
      <c r="D42" s="175"/>
      <c r="E42" s="175"/>
      <c r="F42" s="175"/>
      <c r="G42" s="175"/>
      <c r="H42" s="175"/>
      <c r="I42" s="175"/>
      <c r="J42" s="201"/>
    </row>
    <row r="43" spans="1:10" ht="18" customHeight="1">
      <c r="A43" s="2"/>
      <c r="B43" s="174"/>
      <c r="C43" s="175"/>
      <c r="D43" s="175"/>
      <c r="E43" s="175"/>
      <c r="F43" s="175"/>
      <c r="G43" s="175"/>
      <c r="H43" s="175"/>
      <c r="I43" s="175"/>
      <c r="J43" s="201"/>
    </row>
    <row r="44" spans="1:10" ht="18" customHeight="1">
      <c r="A44" s="2"/>
      <c r="B44" s="174"/>
      <c r="C44" s="175"/>
      <c r="D44" s="175"/>
      <c r="E44" s="175"/>
      <c r="F44" s="175"/>
      <c r="G44" s="175"/>
      <c r="H44" s="175"/>
      <c r="I44" s="175"/>
      <c r="J44" s="201"/>
    </row>
    <row r="45" spans="1:10" ht="18" customHeight="1">
      <c r="A45" s="2"/>
      <c r="B45" s="174"/>
      <c r="C45" s="175"/>
      <c r="D45" s="175"/>
      <c r="E45" s="175"/>
      <c r="F45" s="175"/>
      <c r="G45" s="175"/>
      <c r="H45" s="175"/>
      <c r="I45" s="175"/>
      <c r="J45" s="201"/>
    </row>
    <row r="46" spans="1:10" ht="18" customHeight="1">
      <c r="A46" s="2"/>
      <c r="B46" s="174"/>
      <c r="C46" s="175"/>
      <c r="D46" s="175"/>
      <c r="E46" s="175"/>
      <c r="F46" s="175"/>
      <c r="G46" s="175"/>
      <c r="H46" s="175"/>
      <c r="I46" s="175"/>
      <c r="J46" s="201"/>
    </row>
    <row r="47" spans="1:10" ht="18" customHeight="1">
      <c r="A47" s="2"/>
      <c r="B47" s="174"/>
      <c r="C47" s="175"/>
      <c r="D47" s="175"/>
      <c r="E47" s="175"/>
      <c r="F47" s="175"/>
      <c r="G47" s="175"/>
      <c r="H47" s="175"/>
      <c r="I47" s="175"/>
      <c r="J47" s="201"/>
    </row>
    <row r="48" spans="1:10" ht="18" customHeight="1" thickBot="1">
      <c r="A48" s="2"/>
      <c r="B48" s="231"/>
      <c r="C48" s="232"/>
      <c r="D48" s="232"/>
      <c r="E48" s="232"/>
      <c r="F48" s="232"/>
      <c r="G48" s="232"/>
      <c r="H48" s="232"/>
      <c r="I48" s="232"/>
      <c r="J48" s="233"/>
    </row>
    <row r="49" spans="1:9" ht="18" customHeight="1" thickTop="1">
      <c r="A49" s="2"/>
      <c r="B49" s="2"/>
      <c r="C49" s="2"/>
      <c r="D49" s="3"/>
      <c r="E49" s="3"/>
      <c r="F49" s="3"/>
      <c r="G49" s="3"/>
      <c r="H49" s="3"/>
      <c r="I49" s="2"/>
    </row>
    <row r="50" spans="1:9" ht="18" customHeight="1">
      <c r="A50" s="2"/>
      <c r="B50" s="2"/>
      <c r="C50" s="2"/>
      <c r="D50" s="2"/>
      <c r="E50" s="2"/>
      <c r="F50" s="2"/>
      <c r="G50" s="2"/>
      <c r="H50" s="2"/>
      <c r="I50" s="2"/>
    </row>
  </sheetData>
  <mergeCells count="2">
    <mergeCell ref="B2:J2"/>
    <mergeCell ref="B39:J48"/>
  </mergeCells>
  <pageMargins left="0.7" right="0.7" top="0.75" bottom="0.75"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0"/>
  <sheetViews>
    <sheetView workbookViewId="0"/>
  </sheetViews>
  <sheetFormatPr baseColWidth="10" defaultRowHeight="14.4"/>
  <cols>
    <col min="2" max="2" width="16.109375" customWidth="1"/>
    <col min="3" max="3" width="18.332031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34" t="s">
        <v>490</v>
      </c>
      <c r="C2" s="235"/>
      <c r="D2" s="235"/>
      <c r="E2" s="235"/>
      <c r="F2" s="235"/>
      <c r="G2" s="235"/>
      <c r="H2" s="235"/>
      <c r="I2" s="235"/>
      <c r="J2" s="236"/>
    </row>
    <row r="3" spans="1:12" ht="18" customHeight="1" thickTop="1" thickBot="1">
      <c r="A3" s="2"/>
      <c r="B3" s="2"/>
      <c r="C3" s="2"/>
      <c r="D3" s="2"/>
      <c r="E3" s="2"/>
      <c r="F3" s="2"/>
      <c r="G3" s="2"/>
      <c r="H3" s="2"/>
      <c r="I3" s="2"/>
    </row>
    <row r="4" spans="1:12" ht="73.95" customHeight="1" thickTop="1" thickBot="1">
      <c r="A4" s="2"/>
      <c r="B4" s="4"/>
      <c r="C4" s="5"/>
      <c r="D4" s="49"/>
      <c r="E4" s="49" t="s">
        <v>211</v>
      </c>
      <c r="F4" s="49" t="s">
        <v>445</v>
      </c>
      <c r="G4" s="49" t="s">
        <v>389</v>
      </c>
      <c r="H4" s="88" t="s">
        <v>214</v>
      </c>
      <c r="I4" s="88" t="s">
        <v>222</v>
      </c>
      <c r="J4" s="88" t="s">
        <v>223</v>
      </c>
    </row>
    <row r="5" spans="1:12" ht="18" customHeight="1" thickTop="1" thickBot="1">
      <c r="A5" s="2"/>
      <c r="B5" s="4" t="s">
        <v>215</v>
      </c>
      <c r="C5" s="5"/>
      <c r="D5" s="34">
        <v>1</v>
      </c>
      <c r="E5" s="34">
        <v>0.17809934914112091</v>
      </c>
      <c r="F5" s="34">
        <v>0.47001409530639648</v>
      </c>
      <c r="G5" s="34">
        <v>0.52998590469360352</v>
      </c>
      <c r="H5" s="89">
        <f>F5/F5</f>
        <v>1</v>
      </c>
      <c r="I5" s="89">
        <f>MAX(F5/(1-F5),G5/(1-G5))</f>
        <v>1.1275957678420518</v>
      </c>
      <c r="J5" s="89">
        <f>MAX((F5/(1-F5))/(F$5/(1-F$5)),(G5/(1-G5))/(G$5/(1-G$5)))</f>
        <v>1</v>
      </c>
    </row>
    <row r="6" spans="1:12" ht="18" customHeight="1" thickTop="1">
      <c r="A6" s="2"/>
      <c r="B6" s="4" t="s">
        <v>216</v>
      </c>
      <c r="C6" s="5"/>
      <c r="D6" s="34">
        <v>0.47600126266479492</v>
      </c>
      <c r="E6" s="34">
        <v>0.17496331036090851</v>
      </c>
      <c r="F6" s="34">
        <v>0.49655482172966003</v>
      </c>
      <c r="G6" s="34">
        <v>0.50344514846801758</v>
      </c>
      <c r="H6" s="89">
        <f>F6/F7</f>
        <v>1.1140302724763576</v>
      </c>
      <c r="I6" s="89">
        <f t="shared" ref="I6:I36" si="0">MAX(F6/(1-F6),G6/(1-G6))</f>
        <v>1.0138762050451768</v>
      </c>
      <c r="J6" s="89">
        <f t="shared" ref="J6:J36" si="1">MAX((F6/(1-F6))/(F$5/(1-F$5)),(G6/(1-G6))/(G$5/(1-G$5)))</f>
        <v>1.1121630311518589</v>
      </c>
    </row>
    <row r="7" spans="1:12" ht="18" customHeight="1" thickBot="1">
      <c r="A7" s="2"/>
      <c r="B7" s="10" t="s">
        <v>217</v>
      </c>
      <c r="C7" s="11"/>
      <c r="D7" s="36">
        <v>0.52399873733520508</v>
      </c>
      <c r="E7" s="36">
        <v>0.18094813823699951</v>
      </c>
      <c r="F7" s="36">
        <v>0.44572830200195313</v>
      </c>
      <c r="G7" s="36">
        <v>0.55427169799804688</v>
      </c>
      <c r="H7" s="90">
        <f>F7/F6</f>
        <v>0.89764167519175064</v>
      </c>
      <c r="I7" s="90">
        <f t="shared" si="0"/>
        <v>1.2435191920920878</v>
      </c>
      <c r="J7" s="90">
        <f t="shared" si="1"/>
        <v>1.1028058348178138</v>
      </c>
    </row>
    <row r="8" spans="1:12" ht="18" customHeight="1" thickTop="1">
      <c r="A8" s="2"/>
      <c r="B8" s="7" t="s">
        <v>218</v>
      </c>
      <c r="C8" s="8" t="s">
        <v>11</v>
      </c>
      <c r="D8" s="38">
        <v>0.12589555978775024</v>
      </c>
      <c r="E8" s="38">
        <v>0.3673495352268219</v>
      </c>
      <c r="F8" s="38">
        <v>0.47356522083282471</v>
      </c>
      <c r="G8" s="38">
        <v>0.52643477916717529</v>
      </c>
      <c r="H8" s="91">
        <f>F8/(((1-E$5)*F$5-(1-E8)*D8*F8)/((1-E$5)-(1-E8)*D8))</f>
        <v>1.0083728802670668</v>
      </c>
      <c r="I8" s="91">
        <f t="shared" si="0"/>
        <v>1.1116415564499706</v>
      </c>
      <c r="J8" s="91">
        <f t="shared" si="1"/>
        <v>1.0143519386258202</v>
      </c>
    </row>
    <row r="9" spans="1:12" ht="18" customHeight="1">
      <c r="A9" s="2"/>
      <c r="B9" s="7"/>
      <c r="C9" s="8" t="s">
        <v>12</v>
      </c>
      <c r="D9" s="38">
        <v>0.19081591069698334</v>
      </c>
      <c r="E9" s="38">
        <v>0.16050094366073608</v>
      </c>
      <c r="F9" s="38">
        <v>0.49911960959434509</v>
      </c>
      <c r="G9" s="38">
        <v>0.50088036060333252</v>
      </c>
      <c r="H9" s="91">
        <f t="shared" ref="H9:H36" si="2">F9/(((1-E$5)*F$5-(1-E9)*D9*F9)/((1-E$5)-(1-E9)*D9))</f>
        <v>1.0780863736219444</v>
      </c>
      <c r="I9" s="91">
        <f t="shared" si="0"/>
        <v>1.0035276536278825</v>
      </c>
      <c r="J9" s="91">
        <f t="shared" si="1"/>
        <v>1.1236318494516304</v>
      </c>
      <c r="L9" s="31"/>
    </row>
    <row r="10" spans="1:12" ht="18" customHeight="1">
      <c r="A10" s="2"/>
      <c r="B10" s="7"/>
      <c r="C10" s="8" t="s">
        <v>13</v>
      </c>
      <c r="D10" s="38">
        <v>0.28580492734909058</v>
      </c>
      <c r="E10" s="38">
        <v>0.15145604312419891</v>
      </c>
      <c r="F10" s="38">
        <v>0.53199940919876099</v>
      </c>
      <c r="G10" s="38">
        <v>0.46800059080123901</v>
      </c>
      <c r="H10" s="91">
        <f t="shared" si="2"/>
        <v>1.1980126464690697</v>
      </c>
      <c r="I10" s="91">
        <f t="shared" si="0"/>
        <v>1.1367494393285977</v>
      </c>
      <c r="J10" s="91">
        <f t="shared" si="1"/>
        <v>1.2817938568837521</v>
      </c>
      <c r="K10" s="20"/>
      <c r="L10" s="21"/>
    </row>
    <row r="11" spans="1:12" ht="18" customHeight="1">
      <c r="A11" s="2"/>
      <c r="B11" s="7"/>
      <c r="C11" s="8" t="s">
        <v>14</v>
      </c>
      <c r="D11" s="38">
        <v>0.19115112721920013</v>
      </c>
      <c r="E11" s="38">
        <v>0.13881227374076843</v>
      </c>
      <c r="F11" s="38">
        <v>0.43447312712669373</v>
      </c>
      <c r="G11" s="38">
        <v>0.56552690267562866</v>
      </c>
      <c r="H11" s="91">
        <f t="shared" si="2"/>
        <v>0.90720234605938876</v>
      </c>
      <c r="I11" s="91">
        <f t="shared" si="0"/>
        <v>1.3016384815500197</v>
      </c>
      <c r="J11" s="91">
        <f t="shared" si="1"/>
        <v>1.1543484985235835</v>
      </c>
      <c r="K11" s="20"/>
      <c r="L11" s="21"/>
    </row>
    <row r="12" spans="1:12" ht="18" customHeight="1" thickBot="1">
      <c r="A12" s="2"/>
      <c r="B12" s="7"/>
      <c r="C12" s="8" t="s">
        <v>15</v>
      </c>
      <c r="D12" s="38">
        <v>0.20633247494697571</v>
      </c>
      <c r="E12" s="38">
        <v>0.15220355987548828</v>
      </c>
      <c r="F12" s="38">
        <v>0.38925427198410034</v>
      </c>
      <c r="G12" s="38">
        <v>0.61074572801589966</v>
      </c>
      <c r="H12" s="91">
        <f t="shared" si="2"/>
        <v>0.7914087143479912</v>
      </c>
      <c r="I12" s="91">
        <f t="shared" si="0"/>
        <v>1.5690148367616283</v>
      </c>
      <c r="J12" s="91">
        <f t="shared" si="1"/>
        <v>1.391469249449514</v>
      </c>
      <c r="K12" s="20"/>
      <c r="L12" s="21"/>
    </row>
    <row r="13" spans="1:12" ht="18" customHeight="1" thickTop="1">
      <c r="A13" s="2"/>
      <c r="B13" s="4" t="s">
        <v>390</v>
      </c>
      <c r="C13" s="5" t="s">
        <v>391</v>
      </c>
      <c r="D13" s="34">
        <v>0.32725560665130615</v>
      </c>
      <c r="E13" s="34">
        <v>0.17825211584568024</v>
      </c>
      <c r="F13" s="34">
        <v>0.33832186460494995</v>
      </c>
      <c r="G13" s="34">
        <v>0.66167813539505005</v>
      </c>
      <c r="H13" s="89">
        <f>F13/(((1-E$5)*F$5-(1-E13)*D13*F13)/((1-E$5)-(1-E13)*D13))</f>
        <v>0.6334928489584124</v>
      </c>
      <c r="I13" s="89">
        <f t="shared" si="0"/>
        <v>1.9557652183304062</v>
      </c>
      <c r="J13" s="89">
        <f t="shared" si="1"/>
        <v>1.7344559762522631</v>
      </c>
      <c r="K13" s="20"/>
      <c r="L13" s="21"/>
    </row>
    <row r="14" spans="1:12" ht="18" customHeight="1">
      <c r="A14" s="2"/>
      <c r="B14" s="7"/>
      <c r="C14" s="8" t="s">
        <v>392</v>
      </c>
      <c r="D14" s="38">
        <v>0.28139665722846985</v>
      </c>
      <c r="E14" s="38">
        <v>0.1628912091255188</v>
      </c>
      <c r="F14" s="38">
        <v>0.42224454879760742</v>
      </c>
      <c r="G14" s="38">
        <v>0.57775545120239258</v>
      </c>
      <c r="H14" s="91">
        <f>F14/(((1-E$5)*F$5-(1-E14)*D14*F14)/((1-E$5)-(1-E14)*D14))</f>
        <v>0.8631234588359612</v>
      </c>
      <c r="I14" s="91">
        <f t="shared" si="0"/>
        <v>1.3682958201535611</v>
      </c>
      <c r="J14" s="91">
        <f t="shared" si="1"/>
        <v>1.2134630682165042</v>
      </c>
      <c r="K14" s="20"/>
      <c r="L14" s="21"/>
    </row>
    <row r="15" spans="1:12" ht="18" customHeight="1">
      <c r="A15" s="2"/>
      <c r="B15" s="7"/>
      <c r="C15" s="8" t="s">
        <v>393</v>
      </c>
      <c r="D15" s="38">
        <v>0.17859502136707306</v>
      </c>
      <c r="E15" s="38">
        <v>0.1888357549905777</v>
      </c>
      <c r="F15" s="38">
        <v>0.53559833765029907</v>
      </c>
      <c r="G15" s="38">
        <v>0.46440169215202332</v>
      </c>
      <c r="H15" s="91">
        <f>F15/(((1-E$5)*F$5-(1-E15)*D15*F15)/((1-E$5)-(1-E15)*D15))</f>
        <v>1.1746080135114971</v>
      </c>
      <c r="I15" s="91">
        <f t="shared" si="0"/>
        <v>1.1533083988984218</v>
      </c>
      <c r="J15" s="91">
        <f t="shared" si="1"/>
        <v>1.3004656696145536</v>
      </c>
      <c r="K15" s="20"/>
      <c r="L15" s="21"/>
    </row>
    <row r="16" spans="1:12" ht="18" customHeight="1" thickBot="1">
      <c r="A16" s="2"/>
      <c r="B16" s="7"/>
      <c r="C16" s="8" t="s">
        <v>394</v>
      </c>
      <c r="D16" s="38">
        <v>0.19155743718147278</v>
      </c>
      <c r="E16" s="38">
        <v>0.18416726589202881</v>
      </c>
      <c r="F16" s="38">
        <v>0.7142714262008667</v>
      </c>
      <c r="G16" s="38">
        <v>0.2857285737991333</v>
      </c>
      <c r="H16" s="91">
        <f>F16/(((1-E$5)*F$5-(1-E16)*D16*F16)/((1-E$5)-(1-E16)*D16))</f>
        <v>1.7308712148619652</v>
      </c>
      <c r="I16" s="91">
        <f t="shared" si="0"/>
        <v>2.4998249797130834</v>
      </c>
      <c r="J16" s="91">
        <f t="shared" si="1"/>
        <v>2.8187920674703162</v>
      </c>
      <c r="K16" s="20"/>
      <c r="L16" s="21"/>
    </row>
    <row r="17" spans="1:12" ht="18" customHeight="1" thickTop="1">
      <c r="A17" s="2"/>
      <c r="B17" s="4" t="s">
        <v>48</v>
      </c>
      <c r="C17" s="5" t="s">
        <v>628</v>
      </c>
      <c r="D17" s="34">
        <v>0.11740256100893021</v>
      </c>
      <c r="E17" s="34">
        <v>0.13682888448238373</v>
      </c>
      <c r="F17" s="34">
        <v>0.21588368713855743</v>
      </c>
      <c r="G17" s="34">
        <v>0.78411632776260376</v>
      </c>
      <c r="H17" s="89">
        <f t="shared" si="2"/>
        <v>0.42685469018943872</v>
      </c>
      <c r="I17" s="89">
        <f t="shared" si="0"/>
        <v>3.6321242808041134</v>
      </c>
      <c r="J17" s="89">
        <f t="shared" si="1"/>
        <v>3.2211226614969735</v>
      </c>
      <c r="K17" s="20"/>
      <c r="L17" s="21"/>
    </row>
    <row r="18" spans="1:12" ht="18" customHeight="1">
      <c r="A18" s="2"/>
      <c r="B18" s="7"/>
      <c r="C18" s="8" t="s">
        <v>629</v>
      </c>
      <c r="D18" s="38">
        <v>0.61198681592941284</v>
      </c>
      <c r="E18" s="38">
        <v>0.16817446053028107</v>
      </c>
      <c r="F18" s="38">
        <v>0.43644663691520691</v>
      </c>
      <c r="G18" s="38">
        <v>0.5635533332824707</v>
      </c>
      <c r="H18" s="91">
        <f t="shared" si="2"/>
        <v>0.83190143051660315</v>
      </c>
      <c r="I18" s="91">
        <f t="shared" si="0"/>
        <v>1.2912306961143676</v>
      </c>
      <c r="J18" s="91">
        <f t="shared" si="1"/>
        <v>1.1451184306814788</v>
      </c>
      <c r="K18" s="20"/>
      <c r="L18" s="21"/>
    </row>
    <row r="19" spans="1:12" ht="18" customHeight="1">
      <c r="A19" s="2"/>
      <c r="B19" s="7"/>
      <c r="C19" s="8" t="s">
        <v>365</v>
      </c>
      <c r="D19" s="38">
        <v>2.1781980991363525E-2</v>
      </c>
      <c r="E19" s="38">
        <v>0.19652552902698517</v>
      </c>
      <c r="F19" s="38">
        <v>0.42627993226051331</v>
      </c>
      <c r="G19" s="38">
        <v>0.57372009754180908</v>
      </c>
      <c r="H19" s="91">
        <f t="shared" si="2"/>
        <v>0.90511900904385312</v>
      </c>
      <c r="I19" s="91">
        <f t="shared" si="0"/>
        <v>1.345876486865526</v>
      </c>
      <c r="J19" s="91">
        <f t="shared" si="1"/>
        <v>1.1935806476475264</v>
      </c>
      <c r="K19" s="20"/>
      <c r="L19" s="21"/>
    </row>
    <row r="20" spans="1:12" ht="18" customHeight="1">
      <c r="A20" s="2"/>
      <c r="B20" s="7"/>
      <c r="C20" s="8" t="s">
        <v>366</v>
      </c>
      <c r="D20" s="38">
        <v>5.6425044313073158E-3</v>
      </c>
      <c r="E20" s="38">
        <v>0.10003532469272614</v>
      </c>
      <c r="F20" s="38">
        <v>0.46784427762031555</v>
      </c>
      <c r="G20" s="38">
        <v>0.53215569257736206</v>
      </c>
      <c r="H20" s="91">
        <f t="shared" si="2"/>
        <v>0.99535493838115963</v>
      </c>
      <c r="I20" s="91">
        <f t="shared" si="0"/>
        <v>1.1374632204226587</v>
      </c>
      <c r="J20" s="91">
        <f t="shared" si="1"/>
        <v>1.0087508776301022</v>
      </c>
      <c r="K20" s="20"/>
      <c r="L20" s="21"/>
    </row>
    <row r="21" spans="1:12" ht="18" customHeight="1">
      <c r="A21" s="2"/>
      <c r="B21" s="7"/>
      <c r="C21" s="8" t="s">
        <v>399</v>
      </c>
      <c r="D21" s="38">
        <v>7.1478146128356457E-3</v>
      </c>
      <c r="E21" s="38">
        <v>8.4592148661613464E-2</v>
      </c>
      <c r="F21" s="38">
        <v>0.7484133243560791</v>
      </c>
      <c r="G21" s="38">
        <v>0.25158670544624329</v>
      </c>
      <c r="H21" s="91">
        <f t="shared" si="2"/>
        <v>1.5999259806780204</v>
      </c>
      <c r="I21" s="91">
        <f t="shared" si="0"/>
        <v>2.9747732960839852</v>
      </c>
      <c r="J21" s="91">
        <f t="shared" si="1"/>
        <v>3.3543417789538528</v>
      </c>
      <c r="K21" s="20"/>
      <c r="L21" s="21"/>
    </row>
    <row r="22" spans="1:12" ht="18" customHeight="1">
      <c r="A22" s="2"/>
      <c r="B22" s="7"/>
      <c r="C22" s="8" t="s">
        <v>368</v>
      </c>
      <c r="D22" s="38">
        <v>8.6511308327317238E-3</v>
      </c>
      <c r="E22" s="38">
        <v>0.32561445236206055</v>
      </c>
      <c r="F22" s="38">
        <v>0.71470874547958374</v>
      </c>
      <c r="G22" s="38">
        <v>0.28529128432273865</v>
      </c>
      <c r="H22" s="91">
        <f t="shared" si="2"/>
        <v>1.5262920674436466</v>
      </c>
      <c r="I22" s="91">
        <f t="shared" si="0"/>
        <v>2.5051898162144228</v>
      </c>
      <c r="J22" s="91">
        <f t="shared" si="1"/>
        <v>2.8248414344043908</v>
      </c>
      <c r="K22" s="20"/>
      <c r="L22" s="21"/>
    </row>
    <row r="23" spans="1:12" ht="18" customHeight="1" thickBot="1">
      <c r="A23" s="2"/>
      <c r="B23" s="10"/>
      <c r="C23" s="11" t="s">
        <v>369</v>
      </c>
      <c r="D23" s="36">
        <v>0.2204965353012085</v>
      </c>
      <c r="E23" s="36">
        <v>0.20438241958618164</v>
      </c>
      <c r="F23" s="36">
        <v>0.69914722442626953</v>
      </c>
      <c r="G23" s="36">
        <v>0.30085277557373047</v>
      </c>
      <c r="H23" s="90">
        <f t="shared" si="2"/>
        <v>1.7142902793399231</v>
      </c>
      <c r="I23" s="90">
        <f t="shared" si="0"/>
        <v>2.3238849071376722</v>
      </c>
      <c r="J23" s="90">
        <f t="shared" si="1"/>
        <v>2.6204027862404589</v>
      </c>
      <c r="K23" s="20"/>
      <c r="L23" s="21"/>
    </row>
    <row r="24" spans="1:12" ht="18" customHeight="1" thickTop="1">
      <c r="A24" s="2"/>
      <c r="B24" s="7" t="s">
        <v>400</v>
      </c>
      <c r="C24" s="8" t="s">
        <v>401</v>
      </c>
      <c r="D24" s="38">
        <v>8.6043871939182281E-2</v>
      </c>
      <c r="E24" s="38">
        <v>0.15356399118900299</v>
      </c>
      <c r="F24" s="38">
        <v>0.33236780762672424</v>
      </c>
      <c r="G24" s="38">
        <v>0.66763222217559814</v>
      </c>
      <c r="H24" s="91">
        <f t="shared" si="2"/>
        <v>0.68756671057933927</v>
      </c>
      <c r="I24" s="91">
        <f t="shared" si="0"/>
        <v>2.0087152447380889</v>
      </c>
      <c r="J24" s="91">
        <f t="shared" si="1"/>
        <v>1.7814143171025629</v>
      </c>
      <c r="K24" s="20"/>
      <c r="L24" s="21"/>
    </row>
    <row r="25" spans="1:12" ht="18" customHeight="1">
      <c r="A25" s="2"/>
      <c r="B25" s="7"/>
      <c r="C25" s="8" t="s">
        <v>402</v>
      </c>
      <c r="D25" s="38">
        <v>0.10801920294761658</v>
      </c>
      <c r="E25" s="38">
        <v>0.15035107731819153</v>
      </c>
      <c r="F25" s="38">
        <v>0.47255787253379822</v>
      </c>
      <c r="G25" s="38">
        <v>0.52744215726852417</v>
      </c>
      <c r="H25" s="91">
        <f t="shared" si="2"/>
        <v>1.0060965970630011</v>
      </c>
      <c r="I25" s="91">
        <f t="shared" si="0"/>
        <v>1.1161430613865309</v>
      </c>
      <c r="J25" s="91">
        <f t="shared" si="1"/>
        <v>1.0102610872008886</v>
      </c>
      <c r="K25" s="20"/>
      <c r="L25" s="21"/>
    </row>
    <row r="26" spans="1:12" ht="18" customHeight="1">
      <c r="A26" s="2"/>
      <c r="B26" s="7"/>
      <c r="C26" s="8" t="s">
        <v>403</v>
      </c>
      <c r="D26" s="38">
        <v>0.14308087527751923</v>
      </c>
      <c r="E26" s="38">
        <v>0.17411273717880249</v>
      </c>
      <c r="F26" s="38">
        <v>0.54221522808074951</v>
      </c>
      <c r="G26" s="38">
        <v>0.4577847421169281</v>
      </c>
      <c r="H26" s="91">
        <f t="shared" si="2"/>
        <v>1.1841597084584634</v>
      </c>
      <c r="I26" s="91">
        <f t="shared" si="0"/>
        <v>1.1844326446411193</v>
      </c>
      <c r="J26" s="91">
        <f t="shared" si="1"/>
        <v>1.3355612373912951</v>
      </c>
      <c r="K26" s="20"/>
      <c r="L26" s="21"/>
    </row>
    <row r="27" spans="1:12" ht="18" customHeight="1">
      <c r="A27" s="2"/>
      <c r="B27" s="7"/>
      <c r="C27" s="8" t="s">
        <v>254</v>
      </c>
      <c r="D27" s="38">
        <v>9.1604314744472504E-2</v>
      </c>
      <c r="E27" s="38">
        <v>0.20138904452323914</v>
      </c>
      <c r="F27" s="38">
        <v>0.51925742626190186</v>
      </c>
      <c r="G27" s="38">
        <v>0.48074260354042053</v>
      </c>
      <c r="H27" s="91">
        <f t="shared" si="2"/>
        <v>1.1161959112186925</v>
      </c>
      <c r="I27" s="91">
        <f t="shared" si="0"/>
        <v>1.0801153353744495</v>
      </c>
      <c r="J27" s="91">
        <f t="shared" si="1"/>
        <v>1.2179334809495277</v>
      </c>
      <c r="K27" s="20"/>
      <c r="L27" s="21"/>
    </row>
    <row r="28" spans="1:12" ht="18" customHeight="1">
      <c r="A28" s="2"/>
      <c r="B28" s="7"/>
      <c r="C28" s="8" t="s">
        <v>255</v>
      </c>
      <c r="D28" s="38">
        <v>0.21767793595790863</v>
      </c>
      <c r="E28" s="38">
        <v>0.2376524955034256</v>
      </c>
      <c r="F28" s="38">
        <v>0.56295293569564819</v>
      </c>
      <c r="G28" s="38">
        <v>0.43704703450202942</v>
      </c>
      <c r="H28" s="91"/>
      <c r="I28" s="91"/>
      <c r="J28" s="91"/>
      <c r="K28" s="20"/>
      <c r="L28" s="21"/>
    </row>
    <row r="29" spans="1:12" ht="18" customHeight="1" thickBot="1">
      <c r="A29" s="2"/>
      <c r="B29" s="7"/>
      <c r="C29" s="8" t="s">
        <v>456</v>
      </c>
      <c r="D29" s="38">
        <v>0.35357379913330078</v>
      </c>
      <c r="E29" s="38">
        <v>0.1514628529548645</v>
      </c>
      <c r="F29" s="38">
        <v>0.41079878807067871</v>
      </c>
      <c r="G29" s="38">
        <v>0.58920121192932129</v>
      </c>
      <c r="H29" s="91">
        <f t="shared" si="2"/>
        <v>0.81498636927406731</v>
      </c>
      <c r="I29" s="91">
        <f t="shared" si="0"/>
        <v>1.434281767715313</v>
      </c>
      <c r="J29" s="91">
        <f t="shared" si="1"/>
        <v>1.2719822197099806</v>
      </c>
      <c r="K29" s="20"/>
      <c r="L29" s="21"/>
    </row>
    <row r="30" spans="1:12" ht="18" customHeight="1" thickTop="1">
      <c r="A30" s="2"/>
      <c r="B30" s="4" t="s">
        <v>457</v>
      </c>
      <c r="C30" s="5" t="s">
        <v>458</v>
      </c>
      <c r="D30" s="34">
        <v>0.9504207968711853</v>
      </c>
      <c r="E30" s="34">
        <v>0.18022900819778442</v>
      </c>
      <c r="F30" s="34">
        <v>0.46652838587760925</v>
      </c>
      <c r="G30" s="34">
        <v>0.53347158432006836</v>
      </c>
      <c r="H30" s="89">
        <f t="shared" si="2"/>
        <v>0.87445545242914757</v>
      </c>
      <c r="I30" s="89">
        <f t="shared" si="0"/>
        <v>1.1434921569409053</v>
      </c>
      <c r="J30" s="89">
        <f t="shared" si="1"/>
        <v>1.0140975955676699</v>
      </c>
    </row>
    <row r="31" spans="1:12" ht="18" customHeight="1" thickBot="1">
      <c r="A31" s="2"/>
      <c r="B31" s="7"/>
      <c r="C31" s="8" t="s">
        <v>398</v>
      </c>
      <c r="D31" s="38">
        <v>4.957922175526619E-2</v>
      </c>
      <c r="E31" s="38">
        <v>0.1372743546962738</v>
      </c>
      <c r="F31" s="38">
        <v>0.53350728750228882</v>
      </c>
      <c r="G31" s="38">
        <v>0.46649268269538879</v>
      </c>
      <c r="H31" s="91">
        <f t="shared" si="2"/>
        <v>1.1435687580147182</v>
      </c>
      <c r="I31" s="91">
        <f t="shared" si="0"/>
        <v>1.1436562098596694</v>
      </c>
      <c r="J31" s="91">
        <f t="shared" si="1"/>
        <v>1.2895819021040449</v>
      </c>
    </row>
    <row r="32" spans="1:12" ht="18" customHeight="1" thickTop="1">
      <c r="A32" s="2"/>
      <c r="B32" s="4" t="s">
        <v>230</v>
      </c>
      <c r="C32" s="5" t="s">
        <v>231</v>
      </c>
      <c r="D32" s="34">
        <v>0.39985767006874084</v>
      </c>
      <c r="E32" s="34">
        <v>0.16855770349502563</v>
      </c>
      <c r="F32" s="34">
        <v>0.45115938782691956</v>
      </c>
      <c r="G32" s="34">
        <v>0.54884064197540283</v>
      </c>
      <c r="H32" s="89">
        <f t="shared" si="2"/>
        <v>0.93442302795553278</v>
      </c>
      <c r="I32" s="89">
        <f t="shared" si="0"/>
        <v>1.2165117096950033</v>
      </c>
      <c r="J32" s="89">
        <f t="shared" si="1"/>
        <v>1.0788544480112012</v>
      </c>
    </row>
    <row r="33" spans="1:10" ht="18" customHeight="1">
      <c r="A33" s="2"/>
      <c r="B33" s="7"/>
      <c r="C33" s="8" t="s">
        <v>406</v>
      </c>
      <c r="D33" s="38">
        <v>0.32399949431419373</v>
      </c>
      <c r="E33" s="38">
        <v>0.1968260258436203</v>
      </c>
      <c r="F33" s="38">
        <v>0.48291754722595215</v>
      </c>
      <c r="G33" s="38">
        <v>0.51708245277404785</v>
      </c>
      <c r="H33" s="91">
        <f t="shared" si="2"/>
        <v>1.0406902564693512</v>
      </c>
      <c r="I33" s="91">
        <f t="shared" si="0"/>
        <v>1.070746871270988</v>
      </c>
      <c r="J33" s="91">
        <f t="shared" si="1"/>
        <v>1.0530927505803345</v>
      </c>
    </row>
    <row r="34" spans="1:10" ht="18" customHeight="1">
      <c r="A34" s="2"/>
      <c r="B34" s="7"/>
      <c r="C34" s="8" t="s">
        <v>232</v>
      </c>
      <c r="D34" s="38">
        <v>0.12004474550485611</v>
      </c>
      <c r="E34" s="38">
        <v>0.24055172502994537</v>
      </c>
      <c r="F34" s="38">
        <v>0.48070448637008667</v>
      </c>
      <c r="G34" s="38">
        <v>0.51929551362991333</v>
      </c>
      <c r="H34" s="91">
        <f t="shared" si="2"/>
        <v>1.0256553257864567</v>
      </c>
      <c r="I34" s="91">
        <f t="shared" si="0"/>
        <v>1.080280147895512</v>
      </c>
      <c r="J34" s="91">
        <f t="shared" si="1"/>
        <v>1.0437993978124243</v>
      </c>
    </row>
    <row r="35" spans="1:10" ht="18" customHeight="1">
      <c r="A35" s="2"/>
      <c r="B35" s="7"/>
      <c r="C35" s="8" t="s">
        <v>362</v>
      </c>
      <c r="D35" s="38">
        <v>7.3781788349151611E-2</v>
      </c>
      <c r="E35" s="38">
        <v>0.1151951476931572</v>
      </c>
      <c r="F35" s="38">
        <v>0.47763624787330627</v>
      </c>
      <c r="G35" s="38">
        <v>0.52236378192901611</v>
      </c>
      <c r="H35" s="93">
        <f t="shared" si="2"/>
        <v>1.0176407650175361</v>
      </c>
      <c r="I35" s="93">
        <f t="shared" si="0"/>
        <v>1.0936435767762172</v>
      </c>
      <c r="J35" s="93">
        <f t="shared" si="1"/>
        <v>1.0310451471358419</v>
      </c>
    </row>
    <row r="36" spans="1:10" ht="18" customHeight="1" thickBot="1">
      <c r="A36" s="2"/>
      <c r="B36" s="10"/>
      <c r="C36" s="11" t="s">
        <v>363</v>
      </c>
      <c r="D36" s="36">
        <v>8.2316309213638306E-2</v>
      </c>
      <c r="E36" s="36">
        <v>0.11604573577642441</v>
      </c>
      <c r="F36" s="36">
        <v>0.48978176712989807</v>
      </c>
      <c r="G36" s="36">
        <v>0.51021826267242432</v>
      </c>
      <c r="H36" s="90">
        <f t="shared" si="2"/>
        <v>1.0463319511433327</v>
      </c>
      <c r="I36" s="90">
        <f t="shared" si="0"/>
        <v>1.0417257806637659</v>
      </c>
      <c r="J36" s="90">
        <f t="shared" si="1"/>
        <v>1.0824306388958078</v>
      </c>
    </row>
    <row r="37" spans="1:10" ht="18" customHeight="1" thickTop="1">
      <c r="A37" s="2"/>
      <c r="I37" s="2"/>
    </row>
    <row r="38" spans="1:10" ht="18" customHeight="1" thickBot="1">
      <c r="A38" s="2"/>
      <c r="B38" s="2"/>
      <c r="C38" s="2"/>
      <c r="D38" s="26"/>
      <c r="E38" s="26"/>
      <c r="F38" s="26"/>
      <c r="G38" s="26"/>
      <c r="H38" s="26"/>
      <c r="I38" s="2"/>
    </row>
    <row r="39" spans="1:10" ht="18" customHeight="1" thickTop="1">
      <c r="A39" s="2"/>
      <c r="B39" s="172"/>
      <c r="C39" s="173"/>
      <c r="D39" s="173"/>
      <c r="E39" s="173"/>
      <c r="F39" s="173"/>
      <c r="G39" s="173"/>
      <c r="H39" s="173"/>
      <c r="I39" s="173"/>
      <c r="J39" s="200"/>
    </row>
    <row r="40" spans="1:10" ht="18" customHeight="1">
      <c r="A40" s="2"/>
      <c r="B40" s="174"/>
      <c r="C40" s="175"/>
      <c r="D40" s="175"/>
      <c r="E40" s="175"/>
      <c r="F40" s="175"/>
      <c r="G40" s="175"/>
      <c r="H40" s="175"/>
      <c r="I40" s="175"/>
      <c r="J40" s="201"/>
    </row>
    <row r="41" spans="1:10" ht="18" customHeight="1">
      <c r="A41" s="2"/>
      <c r="B41" s="174"/>
      <c r="C41" s="175"/>
      <c r="D41" s="175"/>
      <c r="E41" s="175"/>
      <c r="F41" s="175"/>
      <c r="G41" s="175"/>
      <c r="H41" s="175"/>
      <c r="I41" s="175"/>
      <c r="J41" s="201"/>
    </row>
    <row r="42" spans="1:10" ht="18" customHeight="1">
      <c r="A42" s="2"/>
      <c r="B42" s="174"/>
      <c r="C42" s="175"/>
      <c r="D42" s="175"/>
      <c r="E42" s="175"/>
      <c r="F42" s="175"/>
      <c r="G42" s="175"/>
      <c r="H42" s="175"/>
      <c r="I42" s="175"/>
      <c r="J42" s="201"/>
    </row>
    <row r="43" spans="1:10" ht="18" customHeight="1">
      <c r="A43" s="2"/>
      <c r="B43" s="174"/>
      <c r="C43" s="175"/>
      <c r="D43" s="175"/>
      <c r="E43" s="175"/>
      <c r="F43" s="175"/>
      <c r="G43" s="175"/>
      <c r="H43" s="175"/>
      <c r="I43" s="175"/>
      <c r="J43" s="201"/>
    </row>
    <row r="44" spans="1:10" ht="18" customHeight="1">
      <c r="A44" s="2"/>
      <c r="B44" s="174"/>
      <c r="C44" s="175"/>
      <c r="D44" s="175"/>
      <c r="E44" s="175"/>
      <c r="F44" s="175"/>
      <c r="G44" s="175"/>
      <c r="H44" s="175"/>
      <c r="I44" s="175"/>
      <c r="J44" s="201"/>
    </row>
    <row r="45" spans="1:10" ht="18" customHeight="1">
      <c r="A45" s="2"/>
      <c r="B45" s="174"/>
      <c r="C45" s="175"/>
      <c r="D45" s="175"/>
      <c r="E45" s="175"/>
      <c r="F45" s="175"/>
      <c r="G45" s="175"/>
      <c r="H45" s="175"/>
      <c r="I45" s="175"/>
      <c r="J45" s="201"/>
    </row>
    <row r="46" spans="1:10" ht="18" customHeight="1">
      <c r="A46" s="2"/>
      <c r="B46" s="174"/>
      <c r="C46" s="175"/>
      <c r="D46" s="175"/>
      <c r="E46" s="175"/>
      <c r="F46" s="175"/>
      <c r="G46" s="175"/>
      <c r="H46" s="175"/>
      <c r="I46" s="175"/>
      <c r="J46" s="201"/>
    </row>
    <row r="47" spans="1:10" ht="18" customHeight="1">
      <c r="A47" s="2"/>
      <c r="B47" s="174"/>
      <c r="C47" s="175"/>
      <c r="D47" s="175"/>
      <c r="E47" s="175"/>
      <c r="F47" s="175"/>
      <c r="G47" s="175"/>
      <c r="H47" s="175"/>
      <c r="I47" s="175"/>
      <c r="J47" s="201"/>
    </row>
    <row r="48" spans="1:10" ht="18" customHeight="1" thickBot="1">
      <c r="A48" s="2"/>
      <c r="B48" s="231"/>
      <c r="C48" s="232"/>
      <c r="D48" s="232"/>
      <c r="E48" s="232"/>
      <c r="F48" s="232"/>
      <c r="G48" s="232"/>
      <c r="H48" s="232"/>
      <c r="I48" s="232"/>
      <c r="J48" s="233"/>
    </row>
    <row r="49" spans="1:9" ht="18" customHeight="1" thickTop="1">
      <c r="A49" s="2"/>
      <c r="B49" s="2"/>
      <c r="C49" s="2"/>
      <c r="D49" s="3"/>
      <c r="E49" s="3"/>
      <c r="F49" s="3"/>
      <c r="G49" s="3"/>
      <c r="H49" s="3"/>
      <c r="I49" s="2"/>
    </row>
    <row r="50" spans="1:9" ht="18" customHeight="1">
      <c r="A50" s="2"/>
      <c r="B50" s="2"/>
      <c r="C50" s="2"/>
      <c r="D50" s="2"/>
      <c r="E50" s="2"/>
      <c r="F50" s="2"/>
      <c r="G50" s="2"/>
      <c r="H50" s="2"/>
      <c r="I50" s="2"/>
    </row>
  </sheetData>
  <mergeCells count="2">
    <mergeCell ref="B2:J2"/>
    <mergeCell ref="B39:J48"/>
  </mergeCells>
  <pageMargins left="0.7" right="0.7" top="0.75" bottom="0.75"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7"/>
  <sheetViews>
    <sheetView workbookViewId="0"/>
  </sheetViews>
  <sheetFormatPr baseColWidth="10" defaultRowHeight="14.4"/>
  <cols>
    <col min="2" max="2" width="16.109375" customWidth="1"/>
    <col min="3" max="3" width="18.332031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34" t="s">
        <v>459</v>
      </c>
      <c r="C2" s="235"/>
      <c r="D2" s="235"/>
      <c r="E2" s="235"/>
      <c r="F2" s="235"/>
      <c r="G2" s="235"/>
      <c r="H2" s="235"/>
      <c r="I2" s="235"/>
      <c r="J2" s="236"/>
    </row>
    <row r="3" spans="1:12" ht="18" customHeight="1" thickTop="1" thickBot="1">
      <c r="A3" s="2"/>
      <c r="B3" s="2"/>
      <c r="C3" s="2"/>
      <c r="D3" s="2"/>
      <c r="E3" s="2"/>
      <c r="F3" s="2"/>
      <c r="G3" s="2"/>
      <c r="H3" s="2"/>
      <c r="I3" s="2"/>
    </row>
    <row r="4" spans="1:12" ht="73.95" customHeight="1" thickTop="1" thickBot="1">
      <c r="A4" s="2"/>
      <c r="B4" s="4"/>
      <c r="C4" s="5"/>
      <c r="D4" s="49"/>
      <c r="E4" s="49" t="s">
        <v>211</v>
      </c>
      <c r="F4" s="49" t="s">
        <v>460</v>
      </c>
      <c r="G4" s="49" t="s">
        <v>461</v>
      </c>
      <c r="H4" s="88" t="s">
        <v>214</v>
      </c>
      <c r="I4" s="88" t="s">
        <v>222</v>
      </c>
      <c r="J4" s="88" t="s">
        <v>223</v>
      </c>
    </row>
    <row r="5" spans="1:12" ht="18" customHeight="1" thickTop="1" thickBot="1">
      <c r="A5" s="2"/>
      <c r="B5" s="4" t="s">
        <v>215</v>
      </c>
      <c r="C5" s="5"/>
      <c r="D5" s="34">
        <v>1</v>
      </c>
      <c r="E5" s="34">
        <v>0.29618567228317261</v>
      </c>
      <c r="F5" s="34">
        <v>0.44583088159561157</v>
      </c>
      <c r="G5" s="34">
        <v>0.55416911840438843</v>
      </c>
      <c r="H5" s="89">
        <f>F5/F5</f>
        <v>1</v>
      </c>
      <c r="I5" s="89">
        <f>MAX(F5/(1-F5),G5/(1-G5))</f>
        <v>1.243002988983263</v>
      </c>
      <c r="J5" s="89">
        <f>MAX((F5/(1-F5))/(F$5/(1-F$5)),(G5/(1-G5))/(G$5/(1-G$5)))</f>
        <v>1</v>
      </c>
    </row>
    <row r="6" spans="1:12" ht="18" customHeight="1" thickTop="1">
      <c r="A6" s="2"/>
      <c r="B6" s="4" t="s">
        <v>216</v>
      </c>
      <c r="C6" s="5"/>
      <c r="D6" s="34">
        <v>0.47622048854827881</v>
      </c>
      <c r="E6" s="34">
        <v>0.28075706958770752</v>
      </c>
      <c r="F6" s="34">
        <v>0.44685882329940796</v>
      </c>
      <c r="G6" s="34">
        <v>0.55314117670059204</v>
      </c>
      <c r="H6" s="89">
        <f>F6/F7</f>
        <v>1.0045013356085988</v>
      </c>
      <c r="I6" s="89">
        <f t="shared" ref="I6:I53" si="0">MAX(F6/(1-F6),G6/(1-G6))</f>
        <v>1.237843246814379</v>
      </c>
      <c r="J6" s="89">
        <f t="shared" ref="J6:J53" si="1">MAX((F6/(1-F6))/(F$5/(1-F$5)),(G6/(1-G6))/(G$5/(1-G$5)))</f>
        <v>1.0041683324461015</v>
      </c>
    </row>
    <row r="7" spans="1:12" ht="18" customHeight="1" thickBot="1">
      <c r="A7" s="2"/>
      <c r="B7" s="10" t="s">
        <v>217</v>
      </c>
      <c r="C7" s="11"/>
      <c r="D7" s="36">
        <v>0.52377951145172119</v>
      </c>
      <c r="E7" s="36">
        <v>0.31021338701248169</v>
      </c>
      <c r="F7" s="36">
        <v>0.44485637545585632</v>
      </c>
      <c r="G7" s="36">
        <v>0.55514365434646606</v>
      </c>
      <c r="H7" s="90">
        <f>F7/F6</f>
        <v>0.99551883561620991</v>
      </c>
      <c r="I7" s="90">
        <f t="shared" si="0"/>
        <v>1.2479166809027085</v>
      </c>
      <c r="J7" s="90">
        <f t="shared" si="1"/>
        <v>1.0039530813384967</v>
      </c>
    </row>
    <row r="8" spans="1:12" ht="18" customHeight="1" thickTop="1">
      <c r="A8" s="2"/>
      <c r="B8" s="7" t="s">
        <v>218</v>
      </c>
      <c r="C8" s="8" t="s">
        <v>11</v>
      </c>
      <c r="D8" s="38">
        <v>0.10332599282264709</v>
      </c>
      <c r="E8" s="38">
        <v>0.34226340055465698</v>
      </c>
      <c r="F8" s="38">
        <v>0.52988338470458984</v>
      </c>
      <c r="G8" s="38">
        <v>0.47011664509773254</v>
      </c>
      <c r="H8" s="91">
        <f t="shared" ref="H8:H13" si="2">F8/(((1-E$5)*F$5-(1-E8)*D8*F8)/((1-E$5)-(1-E8)*D8))</f>
        <v>1.2129719805887449</v>
      </c>
      <c r="I8" s="91">
        <f>MAX(F8/(1-F8),G8/(1-G8))</f>
        <v>1.1271317955261455</v>
      </c>
      <c r="J8" s="91">
        <f>MAX((F8/(1-F8))/(F$5/(1-F$5)),(G8/(1-G8))/(G$5/(1-G$5)))</f>
        <v>1.4010281908170708</v>
      </c>
    </row>
    <row r="9" spans="1:12" ht="18" customHeight="1">
      <c r="A9" s="2"/>
      <c r="B9" s="7"/>
      <c r="C9" s="8" t="s">
        <v>12</v>
      </c>
      <c r="D9" s="38">
        <v>0.17372484505176544</v>
      </c>
      <c r="E9" s="38">
        <v>0.33427810668945313</v>
      </c>
      <c r="F9" s="38">
        <v>0.52705550193786621</v>
      </c>
      <c r="G9" s="38">
        <v>0.47294449806213379</v>
      </c>
      <c r="H9" s="91">
        <f t="shared" si="2"/>
        <v>1.2261114186289823</v>
      </c>
      <c r="I9" s="91">
        <f>MAX(F9/(1-F9),G9/(1-G9))</f>
        <v>1.1144130106121322</v>
      </c>
      <c r="J9" s="91">
        <f>MAX((F9/(1-F9))/(F$5/(1-F$5)),(G9/(1-G9))/(G$5/(1-G$5)))</f>
        <v>1.385218703152717</v>
      </c>
    </row>
    <row r="10" spans="1:12" ht="18" customHeight="1">
      <c r="A10" s="2"/>
      <c r="B10" s="7"/>
      <c r="C10" s="8" t="s">
        <v>13</v>
      </c>
      <c r="D10" s="38">
        <v>0.27824142575263977</v>
      </c>
      <c r="E10" s="38">
        <v>0.2948855459690094</v>
      </c>
      <c r="F10" s="38">
        <v>0.49159309267997742</v>
      </c>
      <c r="G10" s="38">
        <v>0.50840693712234497</v>
      </c>
      <c r="H10" s="91">
        <f t="shared" si="2"/>
        <v>1.1481952974764345</v>
      </c>
      <c r="I10" s="91">
        <f>MAX(F10/(1-F10),G10/(1-G10))</f>
        <v>1.0342028305815911</v>
      </c>
      <c r="J10" s="91">
        <f>MAX((F10/(1-F10))/(F$5/(1-F$5)),(G10/(1-G10))/(G$5/(1-G$5)))</f>
        <v>1.2018949285834637</v>
      </c>
    </row>
    <row r="11" spans="1:12" ht="18" customHeight="1">
      <c r="A11" s="2"/>
      <c r="B11" s="7"/>
      <c r="C11" s="8" t="s">
        <v>14</v>
      </c>
      <c r="D11" s="38">
        <v>0.21799364686012268</v>
      </c>
      <c r="E11" s="38">
        <v>0.24830061197280884</v>
      </c>
      <c r="F11" s="38">
        <v>0.3975469172000885</v>
      </c>
      <c r="G11" s="38">
        <v>0.60245311260223389</v>
      </c>
      <c r="H11" s="91">
        <f t="shared" si="2"/>
        <v>0.86332352733553031</v>
      </c>
      <c r="I11" s="91">
        <f>MAX(F11/(1-F11),G11/(1-G11))</f>
        <v>1.5154265614949931</v>
      </c>
      <c r="J11" s="91">
        <f>MAX((F11/(1-F11))/(F$5/(1-F$5)),(G11/(1-G11))/(G$5/(1-G$5)))</f>
        <v>1.2191656616486208</v>
      </c>
    </row>
    <row r="12" spans="1:12" ht="18" customHeight="1" thickBot="1">
      <c r="A12" s="2"/>
      <c r="B12" s="7"/>
      <c r="C12" s="8" t="s">
        <v>15</v>
      </c>
      <c r="D12" s="38">
        <v>0.22671410441398621</v>
      </c>
      <c r="E12" s="38">
        <v>0.29363518953323364</v>
      </c>
      <c r="F12" s="38">
        <v>0.34484460949897766</v>
      </c>
      <c r="G12" s="38">
        <v>0.65515542030334473</v>
      </c>
      <c r="H12" s="91">
        <f t="shared" si="2"/>
        <v>0.72510751305674237</v>
      </c>
      <c r="I12" s="91">
        <f>MAX(F12/(1-F12),G12/(1-G12))</f>
        <v>1.8998570917938056</v>
      </c>
      <c r="J12" s="91">
        <f>MAX((F12/(1-F12))/(F$5/(1-F$5)),(G12/(1-G12))/(G$5/(1-G$5)))</f>
        <v>1.5284412898699691</v>
      </c>
    </row>
    <row r="13" spans="1:12" ht="18" customHeight="1" thickTop="1">
      <c r="A13" s="2"/>
      <c r="B13" s="4" t="s">
        <v>462</v>
      </c>
      <c r="C13" s="5" t="s">
        <v>463</v>
      </c>
      <c r="D13" s="34">
        <v>0.26703822612762451</v>
      </c>
      <c r="E13" s="34">
        <v>0.26688298583030701</v>
      </c>
      <c r="F13" s="34">
        <v>0.39039424061775208</v>
      </c>
      <c r="G13" s="34">
        <v>0.60960572957992554</v>
      </c>
      <c r="H13" s="89">
        <f t="shared" si="2"/>
        <v>0.8356168117139251</v>
      </c>
      <c r="I13" s="89">
        <f t="shared" si="0"/>
        <v>1.561513003057073</v>
      </c>
      <c r="J13" s="89">
        <f t="shared" si="1"/>
        <v>1.2562423557278337</v>
      </c>
    </row>
    <row r="14" spans="1:12" ht="18" customHeight="1">
      <c r="A14" s="2"/>
      <c r="B14" s="7"/>
      <c r="C14" s="8" t="s">
        <v>464</v>
      </c>
      <c r="D14" s="38">
        <v>0.175262451171875</v>
      </c>
      <c r="E14" s="38">
        <v>0.29963099956512451</v>
      </c>
      <c r="F14" s="38">
        <v>0.44231411814689636</v>
      </c>
      <c r="G14" s="38">
        <v>0.55768591165542603</v>
      </c>
      <c r="H14" s="91">
        <f t="shared" ref="H14:H53" si="3">F14/(((1-E$5)*F$5-(1-E14)*D14*F14)/((1-E$5)-(1-E14)*D14))</f>
        <v>0.99046144443570383</v>
      </c>
      <c r="I14" s="91">
        <f t="shared" si="0"/>
        <v>1.260836872148134</v>
      </c>
      <c r="J14" s="91">
        <f t="shared" si="1"/>
        <v>1.0143474177640222</v>
      </c>
      <c r="L14" s="31"/>
    </row>
    <row r="15" spans="1:12" ht="18" customHeight="1">
      <c r="A15" s="2"/>
      <c r="B15" s="7"/>
      <c r="C15" s="8" t="s">
        <v>465</v>
      </c>
      <c r="D15" s="38">
        <v>0.12887325882911682</v>
      </c>
      <c r="E15" s="38">
        <v>0.2942751944065094</v>
      </c>
      <c r="F15" s="38">
        <v>0.42486366629600525</v>
      </c>
      <c r="G15" s="38">
        <v>0.57513630390167236</v>
      </c>
      <c r="H15" s="91">
        <f t="shared" si="3"/>
        <v>0.94636562666162172</v>
      </c>
      <c r="I15" s="91">
        <f t="shared" si="0"/>
        <v>1.353696042244491</v>
      </c>
      <c r="J15" s="91">
        <f t="shared" si="1"/>
        <v>1.0890529260527133</v>
      </c>
      <c r="K15" s="20"/>
      <c r="L15" s="21"/>
    </row>
    <row r="16" spans="1:12" ht="18" customHeight="1">
      <c r="A16" s="2"/>
      <c r="B16" s="7"/>
      <c r="C16" s="8" t="s">
        <v>466</v>
      </c>
      <c r="D16" s="38">
        <v>0.2911200225353241</v>
      </c>
      <c r="E16" s="38">
        <v>0.30067035555839539</v>
      </c>
      <c r="F16" s="38">
        <v>0.48242846131324768</v>
      </c>
      <c r="G16" s="38">
        <v>0.51757156848907471</v>
      </c>
      <c r="H16" s="91">
        <f t="shared" si="3"/>
        <v>1.1194901255550784</v>
      </c>
      <c r="I16" s="91">
        <f t="shared" si="0"/>
        <v>1.0728463222370292</v>
      </c>
      <c r="J16" s="91">
        <f t="shared" si="1"/>
        <v>1.1586031583276319</v>
      </c>
      <c r="K16" s="20"/>
      <c r="L16" s="21"/>
    </row>
    <row r="17" spans="1:12" ht="18" customHeight="1" thickBot="1">
      <c r="A17" s="2"/>
      <c r="B17" s="7"/>
      <c r="C17" s="8" t="s">
        <v>221</v>
      </c>
      <c r="D17" s="38">
        <v>0.13770605623722076</v>
      </c>
      <c r="E17" s="38">
        <v>0.340931236743927</v>
      </c>
      <c r="F17" s="38">
        <v>0.50908291339874268</v>
      </c>
      <c r="G17" s="38">
        <v>0.49091708660125732</v>
      </c>
      <c r="H17" s="91">
        <f t="shared" si="3"/>
        <v>1.1663721617973712</v>
      </c>
      <c r="I17" s="91">
        <f t="shared" si="0"/>
        <v>1.0370038592937394</v>
      </c>
      <c r="J17" s="91">
        <f t="shared" si="1"/>
        <v>1.2889988966892971</v>
      </c>
      <c r="K17" s="20"/>
      <c r="L17" s="21"/>
    </row>
    <row r="18" spans="1:12" ht="18" customHeight="1" thickTop="1">
      <c r="A18" s="2"/>
      <c r="B18" s="4" t="s">
        <v>390</v>
      </c>
      <c r="C18" s="5" t="s">
        <v>391</v>
      </c>
      <c r="D18" s="34">
        <v>0.29152318835258484</v>
      </c>
      <c r="E18" s="34">
        <v>0.29367822408676147</v>
      </c>
      <c r="F18" s="34">
        <v>0.22911177575588226</v>
      </c>
      <c r="G18" s="34">
        <v>0.77088820934295654</v>
      </c>
      <c r="H18" s="89">
        <f>F18/(((1-E$5)*F$5-(1-E18)*D18*F18)/((1-E$5)-(1-E18)*D18))</f>
        <v>0.42788218149620244</v>
      </c>
      <c r="I18" s="89">
        <f t="shared" si="0"/>
        <v>3.3646815256963185</v>
      </c>
      <c r="J18" s="89">
        <f t="shared" si="1"/>
        <v>2.7068973731499399</v>
      </c>
      <c r="K18" s="20"/>
      <c r="L18" s="21"/>
    </row>
    <row r="19" spans="1:12" ht="18" customHeight="1">
      <c r="A19" s="2"/>
      <c r="B19" s="43">
        <f>D18+D19+D20+D21</f>
        <v>0.98542922735214233</v>
      </c>
      <c r="C19" s="8" t="s">
        <v>392</v>
      </c>
      <c r="D19" s="38">
        <v>0.31232801079750061</v>
      </c>
      <c r="E19" s="38">
        <v>0.32396817207336426</v>
      </c>
      <c r="F19" s="38">
        <v>0.35283112525939941</v>
      </c>
      <c r="G19" s="38">
        <v>0.64716887474060059</v>
      </c>
      <c r="H19" s="91">
        <f>F19/(((1-E$5)*F$5-(1-E19)*D19*F19)/((1-E$5)-(1-E19)*D19))</f>
        <v>0.72645670730890355</v>
      </c>
      <c r="I19" s="91">
        <f t="shared" si="0"/>
        <v>1.8342170755621567</v>
      </c>
      <c r="J19" s="91">
        <f t="shared" si="1"/>
        <v>1.4756336805452801</v>
      </c>
      <c r="K19" s="20"/>
      <c r="L19" s="21"/>
    </row>
    <row r="20" spans="1:12" ht="18" customHeight="1">
      <c r="A20" s="2"/>
      <c r="B20" s="43">
        <f>(D18+D19)/B19</f>
        <v>0.61277987539768775</v>
      </c>
      <c r="C20" s="8" t="s">
        <v>393</v>
      </c>
      <c r="D20" s="38">
        <v>0.21545802056789398</v>
      </c>
      <c r="E20" s="38">
        <v>0.27895313501358032</v>
      </c>
      <c r="F20" s="38">
        <v>0.59570759534835815</v>
      </c>
      <c r="G20" s="38">
        <v>0.40429240465164185</v>
      </c>
      <c r="H20" s="91">
        <f>F20/(((1-E$5)*F$5-(1-E20)*D20*F20)/((1-E$5)-(1-E20)*D20))</f>
        <v>1.4768006480617131</v>
      </c>
      <c r="I20" s="91">
        <f t="shared" si="0"/>
        <v>1.4734573009395242</v>
      </c>
      <c r="J20" s="91">
        <f t="shared" si="1"/>
        <v>1.8315118292070398</v>
      </c>
      <c r="K20" s="20"/>
      <c r="L20" s="21"/>
    </row>
    <row r="21" spans="1:12" ht="18" customHeight="1" thickBot="1">
      <c r="A21" s="2"/>
      <c r="B21" s="7"/>
      <c r="C21" s="8" t="s">
        <v>394</v>
      </c>
      <c r="D21" s="38">
        <v>0.1661200076341629</v>
      </c>
      <c r="E21" s="38">
        <v>0.25874513387680054</v>
      </c>
      <c r="F21" s="38">
        <v>0.7760733962059021</v>
      </c>
      <c r="G21" s="38">
        <v>0.22392657399177551</v>
      </c>
      <c r="H21" s="91">
        <f>F21/(((1-E$5)*F$5-(1-E21)*D21*F21)/((1-E$5)-(1-E21)*D21))</f>
        <v>2.0651218795997592</v>
      </c>
      <c r="I21" s="91">
        <f t="shared" si="0"/>
        <v>3.4657489688876231</v>
      </c>
      <c r="J21" s="91">
        <f t="shared" si="1"/>
        <v>4.3079363273929774</v>
      </c>
      <c r="K21" s="20"/>
      <c r="L21" s="21"/>
    </row>
    <row r="22" spans="1:12" ht="18" customHeight="1" thickTop="1">
      <c r="A22" s="2"/>
      <c r="B22" s="4" t="s">
        <v>48</v>
      </c>
      <c r="C22" s="5" t="s">
        <v>628</v>
      </c>
      <c r="D22" s="34">
        <v>0.1059136763215065</v>
      </c>
      <c r="E22" s="34">
        <v>0.20811741054058075</v>
      </c>
      <c r="F22" s="34">
        <v>0.25636976957321167</v>
      </c>
      <c r="G22" s="34">
        <v>0.74363023042678833</v>
      </c>
      <c r="H22" s="89">
        <f t="shared" si="3"/>
        <v>0.5437751844266584</v>
      </c>
      <c r="I22" s="89">
        <f t="shared" si="0"/>
        <v>2.9006159020415603</v>
      </c>
      <c r="J22" s="89">
        <f t="shared" si="1"/>
        <v>2.3335550499473632</v>
      </c>
      <c r="K22" s="20"/>
      <c r="L22" s="21"/>
    </row>
    <row r="23" spans="1:12" ht="18" customHeight="1">
      <c r="A23" s="2"/>
      <c r="B23" s="7"/>
      <c r="C23" s="8" t="s">
        <v>629</v>
      </c>
      <c r="D23" s="38">
        <v>0.58276468515396118</v>
      </c>
      <c r="E23" s="38">
        <v>0.30539891123771667</v>
      </c>
      <c r="F23" s="38">
        <v>0.39337295293807983</v>
      </c>
      <c r="G23" s="38">
        <v>0.60662704706192017</v>
      </c>
      <c r="H23" s="91">
        <f>F23/(((1-E$5)*F$5-(1-E23)*D23*F23)/((1-E$5)-(1-E23)*D23))</f>
        <v>0.76110740164185098</v>
      </c>
      <c r="I23" s="91">
        <f>MAX(F23/(1-F23),G23/(1-G23))</f>
        <v>1.5421168194993018</v>
      </c>
      <c r="J23" s="91">
        <f>MAX((F23/(1-F23))/(F$5/(1-F$5)),(G23/(1-G23))/(G$5/(1-G$5)))</f>
        <v>1.240638062150361</v>
      </c>
      <c r="K23" s="20"/>
      <c r="L23" s="21"/>
    </row>
    <row r="24" spans="1:12" ht="18" customHeight="1">
      <c r="A24" s="2"/>
      <c r="B24" s="7"/>
      <c r="C24" s="8" t="s">
        <v>365</v>
      </c>
      <c r="D24" s="38">
        <v>1.9847089424729347E-2</v>
      </c>
      <c r="E24" s="38">
        <v>0.26131656765937805</v>
      </c>
      <c r="F24" s="38">
        <v>0.28419262170791626</v>
      </c>
      <c r="G24" s="38">
        <v>0.71580737829208374</v>
      </c>
      <c r="H24" s="91">
        <f t="shared" si="3"/>
        <v>0.63256603231555708</v>
      </c>
      <c r="I24" s="91">
        <f t="shared" si="0"/>
        <v>2.5187401910376366</v>
      </c>
      <c r="J24" s="91">
        <f t="shared" si="1"/>
        <v>2.0263347822662006</v>
      </c>
      <c r="K24" s="20"/>
      <c r="L24" s="21"/>
    </row>
    <row r="25" spans="1:12" ht="18" customHeight="1">
      <c r="A25" s="2"/>
      <c r="B25" s="7"/>
      <c r="C25" s="8" t="s">
        <v>366</v>
      </c>
      <c r="D25" s="38">
        <v>5.5797649547457695E-3</v>
      </c>
      <c r="E25" s="38">
        <v>0.11034779995679855</v>
      </c>
      <c r="F25" s="38">
        <v>0.40937376022338867</v>
      </c>
      <c r="G25" s="38">
        <v>0.59062623977661133</v>
      </c>
      <c r="H25" s="91">
        <f t="shared" si="3"/>
        <v>0.91769352519816683</v>
      </c>
      <c r="I25" s="91">
        <f t="shared" si="0"/>
        <v>1.4427554893951096</v>
      </c>
      <c r="J25" s="91">
        <f t="shared" si="1"/>
        <v>1.1607015447124851</v>
      </c>
      <c r="K25" s="20"/>
      <c r="L25" s="21"/>
    </row>
    <row r="26" spans="1:12" ht="18" customHeight="1">
      <c r="A26" s="2"/>
      <c r="B26" s="7"/>
      <c r="C26" s="8" t="s">
        <v>399</v>
      </c>
      <c r="D26" s="38">
        <v>1.4719058759510517E-2</v>
      </c>
      <c r="E26" s="38">
        <v>0.26557421684265137</v>
      </c>
      <c r="F26" s="38">
        <v>0.80830526351928711</v>
      </c>
      <c r="G26" s="38">
        <v>0.19169475138187408</v>
      </c>
      <c r="H26" s="91">
        <f t="shared" si="3"/>
        <v>1.8363199463911157</v>
      </c>
      <c r="I26" s="91">
        <f t="shared" si="0"/>
        <v>4.2166273229970175</v>
      </c>
      <c r="J26" s="91">
        <f t="shared" si="1"/>
        <v>5.241280365913787</v>
      </c>
      <c r="K26" s="20"/>
      <c r="L26" s="21"/>
    </row>
    <row r="27" spans="1:12" ht="18" customHeight="1">
      <c r="A27" s="2"/>
      <c r="B27" s="7"/>
      <c r="C27" s="8" t="s">
        <v>368</v>
      </c>
      <c r="D27" s="38">
        <v>1.415636483579874E-2</v>
      </c>
      <c r="E27" s="38">
        <v>0.51137423515319824</v>
      </c>
      <c r="F27" s="38">
        <v>0.61066657304763794</v>
      </c>
      <c r="G27" s="38">
        <v>0.38933342695236206</v>
      </c>
      <c r="H27" s="91">
        <f t="shared" si="3"/>
        <v>1.3747720653444468</v>
      </c>
      <c r="I27" s="91">
        <f t="shared" si="0"/>
        <v>1.5684925330656432</v>
      </c>
      <c r="J27" s="91">
        <f t="shared" si="1"/>
        <v>1.9496409067985239</v>
      </c>
      <c r="K27" s="20"/>
      <c r="L27" s="21"/>
    </row>
    <row r="28" spans="1:12" ht="18" customHeight="1" thickBot="1">
      <c r="A28" s="2"/>
      <c r="B28" s="10"/>
      <c r="C28" s="11" t="s">
        <v>369</v>
      </c>
      <c r="D28" s="36">
        <v>0.25116243958473206</v>
      </c>
      <c r="E28" s="36">
        <v>0.30122184753417969</v>
      </c>
      <c r="F28" s="36">
        <v>0.64255380630493164</v>
      </c>
      <c r="G28" s="36">
        <v>0.35744622349739075</v>
      </c>
      <c r="H28" s="90">
        <f t="shared" si="3"/>
        <v>1.6888050342004666</v>
      </c>
      <c r="I28" s="90">
        <f t="shared" si="0"/>
        <v>1.7976238595873371</v>
      </c>
      <c r="J28" s="90">
        <f t="shared" si="1"/>
        <v>2.2344518305346894</v>
      </c>
      <c r="K28" s="20"/>
      <c r="L28" s="21"/>
    </row>
    <row r="29" spans="1:12" ht="18" customHeight="1" thickTop="1">
      <c r="A29" s="2"/>
      <c r="B29" s="7" t="s">
        <v>467</v>
      </c>
      <c r="C29" s="8">
        <v>0</v>
      </c>
      <c r="D29" s="38">
        <v>0.83118277788162231</v>
      </c>
      <c r="E29" s="38">
        <v>0.28786846995353699</v>
      </c>
      <c r="F29" s="38">
        <v>0.42791399359703064</v>
      </c>
      <c r="G29" s="38">
        <v>0.57208597660064697</v>
      </c>
      <c r="H29" s="91">
        <f t="shared" si="3"/>
        <v>0.79155021121448699</v>
      </c>
      <c r="I29" s="91">
        <f t="shared" si="0"/>
        <v>1.3369180380114458</v>
      </c>
      <c r="J29" s="91">
        <f t="shared" si="1"/>
        <v>1.0755549663681843</v>
      </c>
      <c r="K29" s="20"/>
      <c r="L29" s="21"/>
    </row>
    <row r="30" spans="1:12" ht="18" customHeight="1">
      <c r="A30" s="2"/>
      <c r="B30" s="7" t="s">
        <v>468</v>
      </c>
      <c r="C30" s="8">
        <v>1</v>
      </c>
      <c r="D30" s="38">
        <v>6.6744454205036163E-2</v>
      </c>
      <c r="E30" s="38">
        <v>0.29134565591812134</v>
      </c>
      <c r="F30" s="38">
        <v>0.47778847813606262</v>
      </c>
      <c r="G30" s="38">
        <v>0.52221149206161499</v>
      </c>
      <c r="H30" s="91">
        <f t="shared" si="3"/>
        <v>1.0772441594442559</v>
      </c>
      <c r="I30" s="91">
        <f t="shared" si="0"/>
        <v>1.092976250757707</v>
      </c>
      <c r="J30" s="91">
        <f t="shared" si="1"/>
        <v>1.1372642723490682</v>
      </c>
      <c r="K30" s="20"/>
      <c r="L30" s="21"/>
    </row>
    <row r="31" spans="1:12" ht="18" customHeight="1">
      <c r="A31" s="2"/>
      <c r="B31" s="7"/>
      <c r="C31" s="8">
        <v>2</v>
      </c>
      <c r="D31" s="38">
        <v>4.6483919024467468E-2</v>
      </c>
      <c r="E31" s="38">
        <v>0.35653519630432129</v>
      </c>
      <c r="F31" s="38">
        <v>0.54652506113052368</v>
      </c>
      <c r="G31" s="38">
        <v>0.45347490906715393</v>
      </c>
      <c r="H31" s="91">
        <f t="shared" si="3"/>
        <v>1.2382704241412379</v>
      </c>
      <c r="I31" s="91">
        <f t="shared" si="0"/>
        <v>1.2051935273270524</v>
      </c>
      <c r="J31" s="91">
        <f t="shared" si="1"/>
        <v>1.4980591567708079</v>
      </c>
      <c r="K31" s="20"/>
      <c r="L31" s="21"/>
    </row>
    <row r="32" spans="1:12" ht="18" customHeight="1" thickBot="1">
      <c r="A32" s="2"/>
      <c r="B32" s="7"/>
      <c r="C32" s="58" t="s">
        <v>523</v>
      </c>
      <c r="D32" s="38">
        <v>5.1772698760032654E-2</v>
      </c>
      <c r="E32" s="38">
        <v>0.35427466034889221</v>
      </c>
      <c r="F32" s="38">
        <v>0.62139087915420532</v>
      </c>
      <c r="G32" s="38">
        <v>0.37860915064811707</v>
      </c>
      <c r="H32" s="91">
        <f t="shared" si="3"/>
        <v>1.4216998844042912</v>
      </c>
      <c r="I32" s="91">
        <f t="shared" si="0"/>
        <v>1.6412464595835616</v>
      </c>
      <c r="J32" s="91">
        <f t="shared" si="1"/>
        <v>2.0400742549205653</v>
      </c>
      <c r="K32" s="20"/>
      <c r="L32" s="21"/>
    </row>
    <row r="33" spans="1:12" ht="18" customHeight="1" thickTop="1">
      <c r="A33" s="2"/>
      <c r="B33" s="4" t="s">
        <v>404</v>
      </c>
      <c r="C33" s="5">
        <v>0</v>
      </c>
      <c r="D33" s="34">
        <v>0.11293748766183853</v>
      </c>
      <c r="E33" s="34">
        <v>0.34100234508514404</v>
      </c>
      <c r="F33" s="34">
        <v>0.48498079180717468</v>
      </c>
      <c r="G33" s="34">
        <v>0.51501917839050293</v>
      </c>
      <c r="H33" s="89">
        <f t="shared" si="3"/>
        <v>1.0992277181947157</v>
      </c>
      <c r="I33" s="89">
        <f t="shared" si="0"/>
        <v>1.0619372054369451</v>
      </c>
      <c r="J33" s="89">
        <f t="shared" si="1"/>
        <v>1.1705050301543021</v>
      </c>
      <c r="K33" s="20"/>
      <c r="L33" s="21"/>
    </row>
    <row r="34" spans="1:12" ht="18" customHeight="1">
      <c r="A34" s="2"/>
      <c r="B34" s="7" t="s">
        <v>405</v>
      </c>
      <c r="C34" s="8">
        <v>1</v>
      </c>
      <c r="D34" s="38">
        <v>0.29090869426727295</v>
      </c>
      <c r="E34" s="38">
        <v>0.34564235806465149</v>
      </c>
      <c r="F34" s="38">
        <v>0.50035971403121948</v>
      </c>
      <c r="G34" s="38">
        <v>0.49964031577110291</v>
      </c>
      <c r="H34" s="91">
        <f t="shared" si="3"/>
        <v>1.1756160666586115</v>
      </c>
      <c r="I34" s="91">
        <f t="shared" si="0"/>
        <v>1.0014398920236065</v>
      </c>
      <c r="J34" s="91">
        <f t="shared" si="1"/>
        <v>1.2447927790724189</v>
      </c>
    </row>
    <row r="35" spans="1:12" ht="18" customHeight="1">
      <c r="A35" s="2"/>
      <c r="B35" s="7"/>
      <c r="C35" s="8">
        <v>2</v>
      </c>
      <c r="D35" s="38">
        <v>0.31279966235160828</v>
      </c>
      <c r="E35" s="38">
        <v>0.27151921391487122</v>
      </c>
      <c r="F35" s="38">
        <v>0.45265999436378479</v>
      </c>
      <c r="G35" s="38">
        <v>0.5473400354385376</v>
      </c>
      <c r="H35" s="91">
        <f t="shared" si="3"/>
        <v>1.0228187296165199</v>
      </c>
      <c r="I35" s="91">
        <f t="shared" si="0"/>
        <v>1.2091637836113944</v>
      </c>
      <c r="J35" s="91">
        <f t="shared" si="1"/>
        <v>1.0279857496133711</v>
      </c>
    </row>
    <row r="36" spans="1:12" ht="18" customHeight="1">
      <c r="A36" s="2"/>
      <c r="B36" s="7"/>
      <c r="C36" s="8">
        <v>3</v>
      </c>
      <c r="D36" s="38">
        <v>0.17381139099597931</v>
      </c>
      <c r="E36" s="38">
        <v>0.2726064920425415</v>
      </c>
      <c r="F36" s="38">
        <v>0.41578206419944763</v>
      </c>
      <c r="G36" s="38">
        <v>0.58421790599822998</v>
      </c>
      <c r="H36" s="91">
        <f t="shared" si="3"/>
        <v>0.91903689611263018</v>
      </c>
      <c r="I36" s="91">
        <f t="shared" si="0"/>
        <v>1.405105978411237</v>
      </c>
      <c r="J36" s="91">
        <f t="shared" si="1"/>
        <v>1.1304123890808735</v>
      </c>
    </row>
    <row r="37" spans="1:12" ht="18" customHeight="1">
      <c r="A37" s="2"/>
      <c r="B37" s="7"/>
      <c r="C37" s="8">
        <v>4</v>
      </c>
      <c r="D37" s="38">
        <v>7.1248084306716919E-2</v>
      </c>
      <c r="E37" s="38">
        <v>0.24097268283367157</v>
      </c>
      <c r="F37" s="38">
        <v>0.31805318593978882</v>
      </c>
      <c r="G37" s="38">
        <v>0.68194681406021118</v>
      </c>
      <c r="H37" s="91">
        <f t="shared" si="3"/>
        <v>0.69677274206254092</v>
      </c>
      <c r="I37" s="91">
        <f t="shared" si="0"/>
        <v>2.1441282282558607</v>
      </c>
      <c r="J37" s="91">
        <f t="shared" si="1"/>
        <v>1.7249582239618664</v>
      </c>
    </row>
    <row r="38" spans="1:12" ht="18" customHeight="1">
      <c r="A38" s="2"/>
      <c r="B38" s="7"/>
      <c r="C38" s="8">
        <v>5</v>
      </c>
      <c r="D38" s="38">
        <v>3.3667515963315964E-2</v>
      </c>
      <c r="E38" s="38">
        <v>0.20036794245243073</v>
      </c>
      <c r="F38" s="38">
        <v>0.29853382706642151</v>
      </c>
      <c r="G38" s="38">
        <v>0.70146620273590088</v>
      </c>
      <c r="H38" s="91">
        <f t="shared" si="3"/>
        <v>0.660927479590251</v>
      </c>
      <c r="I38" s="91">
        <f t="shared" si="0"/>
        <v>2.3497044862741152</v>
      </c>
      <c r="J38" s="91">
        <f t="shared" si="1"/>
        <v>1.8903450008564331</v>
      </c>
    </row>
    <row r="39" spans="1:12" ht="18" customHeight="1" thickBot="1">
      <c r="A39" s="2"/>
      <c r="B39" s="7"/>
      <c r="C39" s="8">
        <v>6</v>
      </c>
      <c r="D39" s="38">
        <v>4.6271788887679577E-3</v>
      </c>
      <c r="E39" s="38">
        <v>0.19350862503051758</v>
      </c>
      <c r="F39" s="38">
        <v>0.3988681435585022</v>
      </c>
      <c r="G39" s="38">
        <v>0.6011318564414978</v>
      </c>
      <c r="H39" s="91">
        <f t="shared" si="3"/>
        <v>0.89416036685760258</v>
      </c>
      <c r="I39" s="91">
        <f t="shared" si="0"/>
        <v>1.5070941767334434</v>
      </c>
      <c r="J39" s="91">
        <f t="shared" si="1"/>
        <v>1.2124622306549711</v>
      </c>
    </row>
    <row r="40" spans="1:12" ht="18" customHeight="1" thickTop="1">
      <c r="A40" s="2"/>
      <c r="B40" s="4" t="s">
        <v>225</v>
      </c>
      <c r="C40" s="5" t="s">
        <v>553</v>
      </c>
      <c r="D40" s="34">
        <v>1.8341768532991409E-2</v>
      </c>
      <c r="E40" s="34">
        <v>0.45212358236312866</v>
      </c>
      <c r="F40" s="34">
        <v>0.46377512812614441</v>
      </c>
      <c r="G40" s="34">
        <v>0.53622490167617798</v>
      </c>
      <c r="H40" s="89">
        <f t="shared" si="3"/>
        <v>1.0408558144177937</v>
      </c>
      <c r="I40" s="89">
        <f t="shared" si="0"/>
        <v>1.1562175365046643</v>
      </c>
      <c r="J40" s="89">
        <f t="shared" si="1"/>
        <v>1.0750599248826078</v>
      </c>
    </row>
    <row r="41" spans="1:12" ht="18" customHeight="1">
      <c r="A41" s="2"/>
      <c r="B41" s="7" t="s">
        <v>544</v>
      </c>
      <c r="C41" s="8" t="s">
        <v>546</v>
      </c>
      <c r="D41" s="38">
        <v>6.3424021005630493E-2</v>
      </c>
      <c r="E41" s="38">
        <v>0.34581562876701355</v>
      </c>
      <c r="F41" s="38">
        <v>0.37647169828414917</v>
      </c>
      <c r="G41" s="38">
        <v>0.62352830171585083</v>
      </c>
      <c r="H41" s="91">
        <f t="shared" si="3"/>
        <v>0.83627695254743151</v>
      </c>
      <c r="I41" s="91">
        <f t="shared" si="0"/>
        <v>1.6562421678912793</v>
      </c>
      <c r="J41" s="91">
        <f t="shared" si="1"/>
        <v>1.332452280944258</v>
      </c>
    </row>
    <row r="42" spans="1:12" ht="18" customHeight="1">
      <c r="A42" s="2"/>
      <c r="B42" s="7"/>
      <c r="C42" s="8" t="s">
        <v>547</v>
      </c>
      <c r="D42" s="38">
        <v>0.11048602312803268</v>
      </c>
      <c r="E42" s="38">
        <v>0.34390676021575928</v>
      </c>
      <c r="F42" s="38">
        <v>0.3972114622592926</v>
      </c>
      <c r="G42" s="38">
        <v>0.60278850793838501</v>
      </c>
      <c r="H42" s="91">
        <f t="shared" si="3"/>
        <v>0.87992839642826171</v>
      </c>
      <c r="I42" s="91">
        <f t="shared" si="0"/>
        <v>1.517550524054025</v>
      </c>
      <c r="J42" s="91">
        <f t="shared" si="1"/>
        <v>1.2208743965252515</v>
      </c>
    </row>
    <row r="43" spans="1:12" ht="18" customHeight="1">
      <c r="A43" s="2"/>
      <c r="B43" s="43">
        <f>SUM(D40:D48)</f>
        <v>0.94573883060365915</v>
      </c>
      <c r="C43" s="8" t="s">
        <v>548</v>
      </c>
      <c r="D43" s="38">
        <v>0.16131716966629028</v>
      </c>
      <c r="E43" s="38">
        <v>0.33449763059616089</v>
      </c>
      <c r="F43" s="38">
        <v>0.46681022644042969</v>
      </c>
      <c r="G43" s="38">
        <v>0.53318977355957031</v>
      </c>
      <c r="H43" s="91">
        <f t="shared" si="3"/>
        <v>1.0560008369274423</v>
      </c>
      <c r="I43" s="91">
        <f t="shared" si="0"/>
        <v>1.1421981425413597</v>
      </c>
      <c r="J43" s="91">
        <f t="shared" si="1"/>
        <v>1.0882551307758348</v>
      </c>
    </row>
    <row r="44" spans="1:12" ht="18" customHeight="1">
      <c r="A44" s="2"/>
      <c r="B44" s="7"/>
      <c r="C44" s="8" t="s">
        <v>185</v>
      </c>
      <c r="D44" s="38">
        <v>0.24650605022907257</v>
      </c>
      <c r="E44" s="38">
        <v>0.28270873427391052</v>
      </c>
      <c r="F44" s="38">
        <v>0.4566347599029541</v>
      </c>
      <c r="G44" s="38">
        <v>0.5433652400970459</v>
      </c>
      <c r="H44" s="91">
        <f t="shared" si="3"/>
        <v>1.032629051269714</v>
      </c>
      <c r="I44" s="91">
        <f t="shared" si="0"/>
        <v>1.189934030016734</v>
      </c>
      <c r="J44" s="91">
        <f t="shared" si="1"/>
        <v>1.0445982362280897</v>
      </c>
    </row>
    <row r="45" spans="1:12" ht="18" customHeight="1">
      <c r="A45" s="2"/>
      <c r="B45" s="7"/>
      <c r="C45" s="8" t="s">
        <v>549</v>
      </c>
      <c r="D45" s="38">
        <v>0.18176625669002533</v>
      </c>
      <c r="E45" s="38">
        <v>0.23296430706977844</v>
      </c>
      <c r="F45" s="38">
        <v>0.45689329504966736</v>
      </c>
      <c r="G45" s="38">
        <v>0.54310667514801025</v>
      </c>
      <c r="H45" s="91">
        <f t="shared" si="3"/>
        <v>1.0311333849287825</v>
      </c>
      <c r="I45" s="91">
        <f t="shared" si="0"/>
        <v>1.1886947031321793</v>
      </c>
      <c r="J45" s="91">
        <f t="shared" si="1"/>
        <v>1.0456872033002886</v>
      </c>
    </row>
    <row r="46" spans="1:12" ht="18" customHeight="1">
      <c r="A46" s="2"/>
      <c r="B46" s="7"/>
      <c r="C46" s="8" t="s">
        <v>550</v>
      </c>
      <c r="D46" s="38">
        <v>0.1186663806438446</v>
      </c>
      <c r="E46" s="38">
        <v>0.21784763038158417</v>
      </c>
      <c r="F46" s="38">
        <v>0.50760644674301147</v>
      </c>
      <c r="G46" s="38">
        <v>0.49239358305931091</v>
      </c>
      <c r="H46" s="91">
        <f t="shared" si="3"/>
        <v>1.1630433138995295</v>
      </c>
      <c r="I46" s="91">
        <f t="shared" si="0"/>
        <v>1.0308958015095764</v>
      </c>
      <c r="J46" s="91">
        <f t="shared" si="1"/>
        <v>1.2814065626066999</v>
      </c>
    </row>
    <row r="47" spans="1:12" ht="18" customHeight="1">
      <c r="A47" s="2"/>
      <c r="B47" s="7"/>
      <c r="C47" s="8" t="s">
        <v>352</v>
      </c>
      <c r="D47" s="38">
        <v>3.6306638270616531E-2</v>
      </c>
      <c r="E47" s="38">
        <v>0.22846581041812897</v>
      </c>
      <c r="F47" s="38">
        <v>0.30674025416374207</v>
      </c>
      <c r="G47" s="38">
        <v>0.69325971603393555</v>
      </c>
      <c r="H47" s="91">
        <f t="shared" si="3"/>
        <v>0.67923576508302053</v>
      </c>
      <c r="I47" s="91">
        <f t="shared" si="0"/>
        <v>2.2600869604418596</v>
      </c>
      <c r="J47" s="91">
        <f t="shared" si="1"/>
        <v>1.8182474060585638</v>
      </c>
    </row>
    <row r="48" spans="1:12" ht="18" customHeight="1" thickBot="1">
      <c r="A48" s="2"/>
      <c r="B48" s="7"/>
      <c r="C48" s="8" t="s">
        <v>554</v>
      </c>
      <c r="D48" s="38">
        <v>8.9245224371552467E-3</v>
      </c>
      <c r="E48" s="38">
        <v>0.30883219838142395</v>
      </c>
      <c r="F48" s="38">
        <v>0.37684598565101624</v>
      </c>
      <c r="G48" s="38">
        <v>0.62315404415130615</v>
      </c>
      <c r="H48" s="91">
        <f t="shared" si="3"/>
        <v>0.84411184436266617</v>
      </c>
      <c r="I48" s="91">
        <f t="shared" si="0"/>
        <v>1.6536041702979205</v>
      </c>
      <c r="J48" s="91">
        <f t="shared" si="1"/>
        <v>1.3303300031889032</v>
      </c>
    </row>
    <row r="49" spans="1:10" ht="18" customHeight="1" thickTop="1">
      <c r="A49" s="2"/>
      <c r="B49" s="4" t="s">
        <v>230</v>
      </c>
      <c r="C49" s="5" t="s">
        <v>231</v>
      </c>
      <c r="D49" s="34">
        <v>0.20787745714187622</v>
      </c>
      <c r="E49" s="34">
        <v>0.31621220707893372</v>
      </c>
      <c r="F49" s="34">
        <v>0.3839411735534668</v>
      </c>
      <c r="G49" s="34">
        <v>0.6160588264465332</v>
      </c>
      <c r="H49" s="89">
        <f t="shared" si="3"/>
        <v>0.83195349932316509</v>
      </c>
      <c r="I49" s="89">
        <f t="shared" si="0"/>
        <v>1.6045656701644222</v>
      </c>
      <c r="J49" s="89">
        <f t="shared" si="1"/>
        <v>1.2908783682627392</v>
      </c>
    </row>
    <row r="50" spans="1:10" ht="18" customHeight="1">
      <c r="A50" s="2"/>
      <c r="B50" s="7"/>
      <c r="C50" s="8" t="s">
        <v>406</v>
      </c>
      <c r="D50" s="38">
        <v>0.35993176698684692</v>
      </c>
      <c r="E50" s="38">
        <v>0.30821001529693604</v>
      </c>
      <c r="F50" s="38">
        <v>0.40407368540763855</v>
      </c>
      <c r="G50" s="38">
        <v>0.59592634439468384</v>
      </c>
      <c r="H50" s="91">
        <f t="shared" si="3"/>
        <v>0.86213136081876685</v>
      </c>
      <c r="I50" s="91">
        <f t="shared" si="0"/>
        <v>1.4747963301442302</v>
      </c>
      <c r="J50" s="91">
        <f t="shared" si="1"/>
        <v>1.1864785066611681</v>
      </c>
    </row>
    <row r="51" spans="1:10" ht="18" customHeight="1">
      <c r="A51" s="2"/>
      <c r="B51" s="7"/>
      <c r="C51" s="8" t="s">
        <v>232</v>
      </c>
      <c r="D51" s="38">
        <v>0.15783394873142242</v>
      </c>
      <c r="E51" s="38">
        <v>0.28205326199531555</v>
      </c>
      <c r="F51" s="38">
        <v>0.49202573299407959</v>
      </c>
      <c r="G51" s="38">
        <v>0.50797426700592041</v>
      </c>
      <c r="H51" s="91">
        <f t="shared" si="3"/>
        <v>1.1260043467438341</v>
      </c>
      <c r="I51" s="91">
        <f t="shared" si="0"/>
        <v>1.0324140241909516</v>
      </c>
      <c r="J51" s="91">
        <f t="shared" si="1"/>
        <v>1.2039772415502963</v>
      </c>
    </row>
    <row r="52" spans="1:10" ht="18" customHeight="1">
      <c r="A52" s="2"/>
      <c r="B52" s="7"/>
      <c r="C52" s="8" t="s">
        <v>362</v>
      </c>
      <c r="D52" s="38">
        <v>0.12457770109176636</v>
      </c>
      <c r="E52" s="38">
        <v>0.27391088008880615</v>
      </c>
      <c r="F52" s="38">
        <v>0.49986359477043152</v>
      </c>
      <c r="G52" s="38">
        <v>0.50013637542724609</v>
      </c>
      <c r="H52" s="93">
        <f t="shared" si="3"/>
        <v>1.1415995380944204</v>
      </c>
      <c r="I52" s="93">
        <f t="shared" si="0"/>
        <v>1.0005456505356343</v>
      </c>
      <c r="J52" s="93">
        <f t="shared" si="1"/>
        <v>1.2423249655228883</v>
      </c>
    </row>
    <row r="53" spans="1:10" ht="18" customHeight="1" thickBot="1">
      <c r="A53" s="2"/>
      <c r="B53" s="10"/>
      <c r="C53" s="11" t="s">
        <v>363</v>
      </c>
      <c r="D53" s="36">
        <v>0.14911641180515289</v>
      </c>
      <c r="E53" s="36">
        <v>0.27412775158882141</v>
      </c>
      <c r="F53" s="36">
        <v>0.52884304523468018</v>
      </c>
      <c r="G53" s="36">
        <v>0.47115695476531982</v>
      </c>
      <c r="H53" s="90">
        <f t="shared" si="3"/>
        <v>1.2277424270119641</v>
      </c>
      <c r="I53" s="90">
        <f t="shared" si="0"/>
        <v>1.1224349760433727</v>
      </c>
      <c r="J53" s="90">
        <f t="shared" si="1"/>
        <v>1.3951900301612694</v>
      </c>
    </row>
    <row r="54" spans="1:10" ht="18" customHeight="1" thickTop="1">
      <c r="A54" s="2"/>
      <c r="I54" s="2"/>
    </row>
    <row r="55" spans="1:10" ht="18" customHeight="1" thickBot="1">
      <c r="A55" s="2"/>
      <c r="B55" s="2"/>
      <c r="C55" s="2"/>
      <c r="D55" s="26"/>
      <c r="E55" s="26"/>
      <c r="F55" s="26"/>
      <c r="G55" s="26"/>
      <c r="H55" s="26"/>
      <c r="I55" s="2"/>
    </row>
    <row r="56" spans="1:10" ht="18" customHeight="1" thickTop="1">
      <c r="A56" s="2"/>
      <c r="B56" s="172"/>
      <c r="C56" s="173"/>
      <c r="D56" s="173"/>
      <c r="E56" s="173"/>
      <c r="F56" s="173"/>
      <c r="G56" s="173"/>
      <c r="H56" s="173"/>
      <c r="I56" s="173"/>
      <c r="J56" s="200"/>
    </row>
    <row r="57" spans="1:10" ht="18" customHeight="1">
      <c r="A57" s="2"/>
      <c r="B57" s="174"/>
      <c r="C57" s="175"/>
      <c r="D57" s="175"/>
      <c r="E57" s="175"/>
      <c r="F57" s="175"/>
      <c r="G57" s="175"/>
      <c r="H57" s="175"/>
      <c r="I57" s="175"/>
      <c r="J57" s="201"/>
    </row>
    <row r="58" spans="1:10" ht="18" customHeight="1">
      <c r="A58" s="2"/>
      <c r="B58" s="174"/>
      <c r="C58" s="175"/>
      <c r="D58" s="175"/>
      <c r="E58" s="175"/>
      <c r="F58" s="175"/>
      <c r="G58" s="175"/>
      <c r="H58" s="175"/>
      <c r="I58" s="175"/>
      <c r="J58" s="201"/>
    </row>
    <row r="59" spans="1:10" ht="18" customHeight="1">
      <c r="A59" s="2"/>
      <c r="B59" s="174"/>
      <c r="C59" s="175"/>
      <c r="D59" s="175"/>
      <c r="E59" s="175"/>
      <c r="F59" s="175"/>
      <c r="G59" s="175"/>
      <c r="H59" s="175"/>
      <c r="I59" s="175"/>
      <c r="J59" s="201"/>
    </row>
    <row r="60" spans="1:10" ht="18" customHeight="1">
      <c r="A60" s="2"/>
      <c r="B60" s="174"/>
      <c r="C60" s="175"/>
      <c r="D60" s="175"/>
      <c r="E60" s="175"/>
      <c r="F60" s="175"/>
      <c r="G60" s="175"/>
      <c r="H60" s="175"/>
      <c r="I60" s="175"/>
      <c r="J60" s="201"/>
    </row>
    <row r="61" spans="1:10" ht="18" customHeight="1">
      <c r="A61" s="2"/>
      <c r="B61" s="174"/>
      <c r="C61" s="175"/>
      <c r="D61" s="175"/>
      <c r="E61" s="175"/>
      <c r="F61" s="175"/>
      <c r="G61" s="175"/>
      <c r="H61" s="175"/>
      <c r="I61" s="175"/>
      <c r="J61" s="201"/>
    </row>
    <row r="62" spans="1:10" ht="18" customHeight="1">
      <c r="A62" s="2"/>
      <c r="B62" s="174"/>
      <c r="C62" s="175"/>
      <c r="D62" s="175"/>
      <c r="E62" s="175"/>
      <c r="F62" s="175"/>
      <c r="G62" s="175"/>
      <c r="H62" s="175"/>
      <c r="I62" s="175"/>
      <c r="J62" s="201"/>
    </row>
    <row r="63" spans="1:10" ht="18" customHeight="1">
      <c r="A63" s="2"/>
      <c r="B63" s="174"/>
      <c r="C63" s="175"/>
      <c r="D63" s="175"/>
      <c r="E63" s="175"/>
      <c r="F63" s="175"/>
      <c r="G63" s="175"/>
      <c r="H63" s="175"/>
      <c r="I63" s="175"/>
      <c r="J63" s="201"/>
    </row>
    <row r="64" spans="1:10" ht="18" customHeight="1">
      <c r="A64" s="2"/>
      <c r="B64" s="174"/>
      <c r="C64" s="175"/>
      <c r="D64" s="175"/>
      <c r="E64" s="175"/>
      <c r="F64" s="175"/>
      <c r="G64" s="175"/>
      <c r="H64" s="175"/>
      <c r="I64" s="175"/>
      <c r="J64" s="201"/>
    </row>
    <row r="65" spans="1:10" ht="18" customHeight="1" thickBot="1">
      <c r="A65" s="2"/>
      <c r="B65" s="231"/>
      <c r="C65" s="232"/>
      <c r="D65" s="232"/>
      <c r="E65" s="232"/>
      <c r="F65" s="232"/>
      <c r="G65" s="232"/>
      <c r="H65" s="232"/>
      <c r="I65" s="232"/>
      <c r="J65" s="233"/>
    </row>
    <row r="66" spans="1:10" ht="18" customHeight="1" thickTop="1">
      <c r="A66" s="2"/>
      <c r="B66" s="2"/>
      <c r="C66" s="2"/>
      <c r="D66" s="3"/>
      <c r="E66" s="3"/>
      <c r="F66" s="3"/>
      <c r="G66" s="3"/>
      <c r="H66" s="3"/>
      <c r="I66" s="2"/>
    </row>
    <row r="67" spans="1:10" ht="18" customHeight="1">
      <c r="A67" s="2"/>
      <c r="B67" s="2"/>
      <c r="C67" s="2"/>
      <c r="D67" s="2"/>
      <c r="E67" s="2"/>
      <c r="F67" s="2"/>
      <c r="G67" s="2"/>
      <c r="H67" s="2"/>
      <c r="I67" s="2"/>
    </row>
  </sheetData>
  <mergeCells count="2">
    <mergeCell ref="B2:J2"/>
    <mergeCell ref="B56:J65"/>
  </mergeCells>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7"/>
  <sheetViews>
    <sheetView workbookViewId="0"/>
  </sheetViews>
  <sheetFormatPr baseColWidth="10" defaultRowHeight="14.4"/>
  <cols>
    <col min="2" max="2" width="16.109375" customWidth="1"/>
    <col min="3" max="3" width="18.332031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34" t="s">
        <v>469</v>
      </c>
      <c r="C2" s="235"/>
      <c r="D2" s="235"/>
      <c r="E2" s="235"/>
      <c r="F2" s="235"/>
      <c r="G2" s="235"/>
      <c r="H2" s="235"/>
      <c r="I2" s="235"/>
      <c r="J2" s="236"/>
    </row>
    <row r="3" spans="1:12" ht="18" customHeight="1" thickTop="1" thickBot="1">
      <c r="A3" s="2"/>
      <c r="B3" s="2"/>
      <c r="C3" s="2"/>
      <c r="D3" s="2"/>
      <c r="E3" s="2"/>
      <c r="F3" s="2"/>
      <c r="G3" s="2"/>
      <c r="H3" s="2"/>
      <c r="I3" s="2"/>
    </row>
    <row r="4" spans="1:12" ht="73.95" customHeight="1" thickTop="1" thickBot="1">
      <c r="A4" s="2"/>
      <c r="B4" s="4"/>
      <c r="C4" s="5"/>
      <c r="D4" s="49"/>
      <c r="E4" s="49" t="s">
        <v>211</v>
      </c>
      <c r="F4" s="49" t="s">
        <v>592</v>
      </c>
      <c r="G4" s="49" t="s">
        <v>593</v>
      </c>
      <c r="H4" s="88" t="s">
        <v>214</v>
      </c>
      <c r="I4" s="88" t="s">
        <v>222</v>
      </c>
      <c r="J4" s="88" t="s">
        <v>223</v>
      </c>
    </row>
    <row r="5" spans="1:12" ht="18" customHeight="1" thickTop="1" thickBot="1">
      <c r="A5" s="2"/>
      <c r="B5" s="4" t="s">
        <v>215</v>
      </c>
      <c r="C5" s="5"/>
      <c r="D5" s="34">
        <v>1</v>
      </c>
      <c r="E5" s="34">
        <v>0.2446921318769455</v>
      </c>
      <c r="F5" s="34">
        <v>0.81953895092010498</v>
      </c>
      <c r="G5" s="34">
        <v>0.18046103417873383</v>
      </c>
      <c r="H5" s="89">
        <f>F5/F5</f>
        <v>1</v>
      </c>
      <c r="I5" s="89">
        <f>MAX(F5/(1-F5),G5/(1-G5))</f>
        <v>4.5413620008230851</v>
      </c>
      <c r="J5" s="89">
        <f>MAX((F5/(1-F5))/(F$5/(1-F$5)),(G5/(1-G5))/(G$5/(1-G$5)))</f>
        <v>1</v>
      </c>
    </row>
    <row r="6" spans="1:12" ht="18" customHeight="1" thickTop="1">
      <c r="A6" s="2"/>
      <c r="B6" s="4" t="s">
        <v>216</v>
      </c>
      <c r="C6" s="5"/>
      <c r="D6" s="34">
        <v>0.47621482610702515</v>
      </c>
      <c r="E6" s="34">
        <v>0.26673111319541931</v>
      </c>
      <c r="F6" s="34">
        <v>0.78357934951782227</v>
      </c>
      <c r="G6" s="34">
        <v>0.21642065048217773</v>
      </c>
      <c r="H6" s="89">
        <f>F6/F7</f>
        <v>0.92136106225775893</v>
      </c>
      <c r="I6" s="89">
        <f t="shared" ref="I6:I53" si="0">MAX(F6/(1-F6),G6/(1-G6))</f>
        <v>3.6206311540605509</v>
      </c>
      <c r="J6" s="89">
        <f t="shared" ref="J6:J53" si="1">MAX((F6/(1-F6))/(F$5/(1-F$5)),(G6/(1-G6))/(G$5/(1-G$5)))</f>
        <v>1.2543013262467646</v>
      </c>
    </row>
    <row r="7" spans="1:12" ht="18" customHeight="1" thickBot="1">
      <c r="A7" s="2"/>
      <c r="B7" s="10" t="s">
        <v>217</v>
      </c>
      <c r="C7" s="11"/>
      <c r="D7" s="36">
        <v>0.52378517389297485</v>
      </c>
      <c r="E7" s="36">
        <v>0.22465471923351288</v>
      </c>
      <c r="F7" s="36">
        <v>0.85045850276947021</v>
      </c>
      <c r="G7" s="36">
        <v>0.14954151213169098</v>
      </c>
      <c r="H7" s="90">
        <f>F7/F6</f>
        <v>1.0853508368907403</v>
      </c>
      <c r="I7" s="90">
        <f t="shared" si="0"/>
        <v>5.6871070473396603</v>
      </c>
      <c r="J7" s="90">
        <f t="shared" si="1"/>
        <v>1.2522910629694171</v>
      </c>
    </row>
    <row r="8" spans="1:12" ht="18" customHeight="1" thickTop="1">
      <c r="A8" s="2"/>
      <c r="B8" s="7" t="s">
        <v>218</v>
      </c>
      <c r="C8" s="8" t="s">
        <v>11</v>
      </c>
      <c r="D8" s="38">
        <v>0.10282787680625916</v>
      </c>
      <c r="E8" s="38">
        <v>0.22902537882328033</v>
      </c>
      <c r="F8" s="38">
        <v>0.88227248191833496</v>
      </c>
      <c r="G8" s="38">
        <v>0.11772751063108444</v>
      </c>
      <c r="H8" s="91">
        <f t="shared" ref="H8:H13" si="2">F8/(((1-E$5)*F$5-(1-E8)*D8*F8)/((1-E$5)-(1-E8)*D8))</f>
        <v>1.0862986841140161</v>
      </c>
      <c r="I8" s="91">
        <f t="shared" si="0"/>
        <v>7.4941907915388279</v>
      </c>
      <c r="J8" s="91">
        <f t="shared" si="1"/>
        <v>1.6502077548939209</v>
      </c>
    </row>
    <row r="9" spans="1:12" ht="18" customHeight="1">
      <c r="A9" s="2"/>
      <c r="B9" s="7"/>
      <c r="C9" s="8" t="s">
        <v>12</v>
      </c>
      <c r="D9" s="38">
        <v>0.17469987273216248</v>
      </c>
      <c r="E9" s="38">
        <v>0.26852759718894958</v>
      </c>
      <c r="F9" s="38">
        <v>0.8127591609954834</v>
      </c>
      <c r="G9" s="38">
        <v>0.18724082410335541</v>
      </c>
      <c r="H9" s="91">
        <f t="shared" si="2"/>
        <v>0.99005940818510851</v>
      </c>
      <c r="I9" s="91">
        <f t="shared" si="0"/>
        <v>4.3407152270658118</v>
      </c>
      <c r="J9" s="91">
        <f t="shared" si="1"/>
        <v>1.0462243607678889</v>
      </c>
    </row>
    <row r="10" spans="1:12" ht="18" customHeight="1">
      <c r="A10" s="2"/>
      <c r="B10" s="7"/>
      <c r="C10" s="8" t="s">
        <v>13</v>
      </c>
      <c r="D10" s="38">
        <v>0.27832412719726563</v>
      </c>
      <c r="E10" s="38">
        <v>0.25922584533691406</v>
      </c>
      <c r="F10" s="38">
        <v>0.80112171173095703</v>
      </c>
      <c r="G10" s="38">
        <v>0.19887828826904297</v>
      </c>
      <c r="H10" s="91">
        <f t="shared" si="2"/>
        <v>0.96934842752185368</v>
      </c>
      <c r="I10" s="91">
        <f t="shared" si="0"/>
        <v>4.0282009600122759</v>
      </c>
      <c r="J10" s="91">
        <f t="shared" si="1"/>
        <v>1.1273922288064453</v>
      </c>
    </row>
    <row r="11" spans="1:12" ht="18" customHeight="1">
      <c r="A11" s="2"/>
      <c r="B11" s="7"/>
      <c r="C11" s="8" t="s">
        <v>14</v>
      </c>
      <c r="D11" s="38">
        <v>0.2179899662733078</v>
      </c>
      <c r="E11" s="38">
        <v>0.22523023188114166</v>
      </c>
      <c r="F11" s="38">
        <v>0.78553253412246704</v>
      </c>
      <c r="G11" s="38">
        <v>0.21446748077869415</v>
      </c>
      <c r="H11" s="91">
        <f t="shared" si="2"/>
        <v>0.94718585861661175</v>
      </c>
      <c r="I11" s="91">
        <f t="shared" si="0"/>
        <v>3.6627118752409213</v>
      </c>
      <c r="J11" s="91">
        <f t="shared" si="1"/>
        <v>1.2398908280958438</v>
      </c>
    </row>
    <row r="12" spans="1:12" ht="18" customHeight="1" thickBot="1">
      <c r="A12" s="2"/>
      <c r="B12" s="7"/>
      <c r="C12" s="8" t="s">
        <v>15</v>
      </c>
      <c r="D12" s="38">
        <v>0.22615817189216614</v>
      </c>
      <c r="E12" s="38">
        <v>0.2342761754989624</v>
      </c>
      <c r="F12" s="38">
        <v>0.85091543197631836</v>
      </c>
      <c r="G12" s="38">
        <v>0.14908455312252045</v>
      </c>
      <c r="H12" s="91">
        <f t="shared" si="2"/>
        <v>1.0502470986173766</v>
      </c>
      <c r="I12" s="91">
        <f t="shared" si="0"/>
        <v>5.7076023578855795</v>
      </c>
      <c r="J12" s="91">
        <f t="shared" si="1"/>
        <v>1.2568040946418988</v>
      </c>
    </row>
    <row r="13" spans="1:12" ht="18" customHeight="1" thickTop="1">
      <c r="A13" s="2"/>
      <c r="B13" s="4" t="s">
        <v>462</v>
      </c>
      <c r="C13" s="5" t="s">
        <v>463</v>
      </c>
      <c r="D13" s="34">
        <v>0.26705381274223328</v>
      </c>
      <c r="E13" s="34">
        <v>0.23545950651168823</v>
      </c>
      <c r="F13" s="34">
        <v>0.78299331665039063</v>
      </c>
      <c r="G13" s="34">
        <v>0.21700669825077057</v>
      </c>
      <c r="H13" s="89">
        <f t="shared" si="2"/>
        <v>0.93988034305517765</v>
      </c>
      <c r="I13" s="89">
        <f t="shared" si="0"/>
        <v>3.6081530050802466</v>
      </c>
      <c r="J13" s="89">
        <f t="shared" si="1"/>
        <v>1.2586392124341836</v>
      </c>
    </row>
    <row r="14" spans="1:12" ht="18" customHeight="1">
      <c r="A14" s="2"/>
      <c r="B14" s="7"/>
      <c r="C14" s="8" t="s">
        <v>464</v>
      </c>
      <c r="D14" s="38">
        <v>0.17527605593204498</v>
      </c>
      <c r="E14" s="38">
        <v>0.2785472571849823</v>
      </c>
      <c r="F14" s="38">
        <v>0.84509897232055664</v>
      </c>
      <c r="G14" s="38">
        <v>0.15490099787712097</v>
      </c>
      <c r="H14" s="91">
        <f t="shared" ref="H14:H53" si="3">F14/(((1-E$5)*F$5-(1-E14)*D14*F14)/((1-E$5)-(1-E14)*D14))</f>
        <v>1.0376962130362899</v>
      </c>
      <c r="I14" s="91">
        <f t="shared" si="0"/>
        <v>5.455735090857039</v>
      </c>
      <c r="J14" s="91">
        <f t="shared" si="1"/>
        <v>1.2013433612797728</v>
      </c>
      <c r="L14" s="31"/>
    </row>
    <row r="15" spans="1:12" ht="18" customHeight="1">
      <c r="A15" s="2"/>
      <c r="B15" s="7"/>
      <c r="C15" s="8" t="s">
        <v>465</v>
      </c>
      <c r="D15" s="38">
        <v>0.12888409197330475</v>
      </c>
      <c r="E15" s="38">
        <v>0.25866067409515381</v>
      </c>
      <c r="F15" s="38">
        <v>0.78129094839096069</v>
      </c>
      <c r="G15" s="38">
        <v>0.21870908141136169</v>
      </c>
      <c r="H15" s="91">
        <f t="shared" si="3"/>
        <v>0.94692975595172646</v>
      </c>
      <c r="I15" s="91">
        <f t="shared" si="0"/>
        <v>3.5722844694493188</v>
      </c>
      <c r="J15" s="91">
        <f t="shared" si="1"/>
        <v>1.2712770467426195</v>
      </c>
      <c r="K15" s="20"/>
      <c r="L15" s="21"/>
    </row>
    <row r="16" spans="1:12" ht="18" customHeight="1">
      <c r="A16" s="2"/>
      <c r="B16" s="7"/>
      <c r="C16" s="8" t="s">
        <v>466</v>
      </c>
      <c r="D16" s="38">
        <v>0.29113876819610596</v>
      </c>
      <c r="E16" s="38">
        <v>0.24791538715362549</v>
      </c>
      <c r="F16" s="38">
        <v>0.82203251123428345</v>
      </c>
      <c r="G16" s="38">
        <v>0.17796747386455536</v>
      </c>
      <c r="H16" s="91">
        <f t="shared" si="3"/>
        <v>1.0042901089209706</v>
      </c>
      <c r="I16" s="91">
        <f t="shared" si="0"/>
        <v>4.6190038244369429</v>
      </c>
      <c r="J16" s="91">
        <f t="shared" si="1"/>
        <v>1.0170965942815802</v>
      </c>
      <c r="K16" s="20"/>
      <c r="L16" s="21"/>
    </row>
    <row r="17" spans="1:12" ht="18" customHeight="1" thickBot="1">
      <c r="A17" s="2"/>
      <c r="B17" s="7"/>
      <c r="C17" s="8" t="s">
        <v>221</v>
      </c>
      <c r="D17" s="38">
        <v>0.13764725625514984</v>
      </c>
      <c r="E17" s="38">
        <v>0.19959767162799835</v>
      </c>
      <c r="F17" s="38">
        <v>0.88614308834075928</v>
      </c>
      <c r="G17" s="38">
        <v>0.11385690420866013</v>
      </c>
      <c r="H17" s="91">
        <f t="shared" si="3"/>
        <v>1.0964883776300076</v>
      </c>
      <c r="I17" s="91">
        <f t="shared" si="0"/>
        <v>7.7829538446719244</v>
      </c>
      <c r="J17" s="91">
        <f t="shared" si="1"/>
        <v>1.7137928760713916</v>
      </c>
      <c r="K17" s="20"/>
      <c r="L17" s="21"/>
    </row>
    <row r="18" spans="1:12" ht="18" customHeight="1" thickTop="1">
      <c r="A18" s="2"/>
      <c r="B18" s="4" t="s">
        <v>390</v>
      </c>
      <c r="C18" s="5" t="s">
        <v>391</v>
      </c>
      <c r="D18" s="34">
        <v>0.29836702346801758</v>
      </c>
      <c r="E18" s="34">
        <v>0.26967188715934753</v>
      </c>
      <c r="F18" s="34">
        <v>0.5729830265045166</v>
      </c>
      <c r="G18" s="34">
        <v>0.42701700329780579</v>
      </c>
      <c r="H18" s="89">
        <f>F18/(((1-E$5)*F$5-(1-E18)*D18*F18)/((1-E$5)-(1-E18)*D18))</f>
        <v>0.62313785470525085</v>
      </c>
      <c r="I18" s="89">
        <f t="shared" si="0"/>
        <v>1.3418272857263298</v>
      </c>
      <c r="J18" s="89">
        <f t="shared" si="1"/>
        <v>3.3844616664569656</v>
      </c>
      <c r="K18" s="20"/>
      <c r="L18" s="21"/>
    </row>
    <row r="19" spans="1:12" ht="18" customHeight="1">
      <c r="A19" s="2"/>
      <c r="B19" s="7"/>
      <c r="C19" s="8" t="s">
        <v>392</v>
      </c>
      <c r="D19" s="38">
        <v>0.30400216579437256</v>
      </c>
      <c r="E19" s="38">
        <v>0.26158711314201355</v>
      </c>
      <c r="F19" s="38">
        <v>0.84826833009719849</v>
      </c>
      <c r="G19" s="38">
        <v>0.15173164010047913</v>
      </c>
      <c r="H19" s="91">
        <f>F19/(((1-E$5)*F$5-(1-E19)*D19*F19)/((1-E$5)-(1-E19)*D19))</f>
        <v>1.0506305425736069</v>
      </c>
      <c r="I19" s="91">
        <f t="shared" si="0"/>
        <v>5.5905819176747649</v>
      </c>
      <c r="J19" s="91">
        <f t="shared" si="1"/>
        <v>1.2310363975964738</v>
      </c>
      <c r="K19" s="20"/>
      <c r="L19" s="21"/>
    </row>
    <row r="20" spans="1:12" ht="18" customHeight="1">
      <c r="A20" s="2"/>
      <c r="B20" s="7"/>
      <c r="C20" s="8" t="s">
        <v>393</v>
      </c>
      <c r="D20" s="38">
        <v>0.21294622123241425</v>
      </c>
      <c r="E20" s="38">
        <v>0.21206815540790558</v>
      </c>
      <c r="F20" s="38">
        <v>0.96573638916015625</v>
      </c>
      <c r="G20" s="38">
        <v>3.4263622015714645E-2</v>
      </c>
      <c r="H20" s="91">
        <f>F20/(((1-E$5)*F$5-(1-E20)*D20*F20)/((1-E$5)-(1-E20)*D20))</f>
        <v>1.241646098296971</v>
      </c>
      <c r="I20" s="91">
        <f t="shared" si="0"/>
        <v>28.185482075261636</v>
      </c>
      <c r="J20" s="91">
        <f t="shared" si="1"/>
        <v>6.2063940443755081</v>
      </c>
      <c r="K20" s="20"/>
      <c r="L20" s="21"/>
    </row>
    <row r="21" spans="1:12" ht="18" customHeight="1" thickBot="1">
      <c r="A21" s="2"/>
      <c r="B21" s="7"/>
      <c r="C21" s="8" t="s">
        <v>394</v>
      </c>
      <c r="D21" s="38">
        <v>0.17051024734973907</v>
      </c>
      <c r="E21" s="38">
        <v>0.20085112750530243</v>
      </c>
      <c r="F21" s="38">
        <v>0.98400646448135376</v>
      </c>
      <c r="G21" s="38">
        <v>1.5993533656001091E-2</v>
      </c>
      <c r="H21" s="91">
        <f>F21/(((1-E$5)*F$5-(1-E21)*D21*F21)/((1-E$5)-(1-E21)*D21))</f>
        <v>1.2561731534265335</v>
      </c>
      <c r="I21" s="91">
        <f t="shared" si="0"/>
        <v>61.525262086931242</v>
      </c>
      <c r="J21" s="91">
        <f t="shared" si="1"/>
        <v>13.547755513826091</v>
      </c>
      <c r="K21" s="20"/>
      <c r="L21" s="21"/>
    </row>
    <row r="22" spans="1:12" ht="18" customHeight="1" thickTop="1">
      <c r="A22" s="2"/>
      <c r="B22" s="4" t="s">
        <v>48</v>
      </c>
      <c r="C22" s="5" t="s">
        <v>628</v>
      </c>
      <c r="D22" s="34">
        <v>0.10520988702774048</v>
      </c>
      <c r="E22" s="34">
        <v>0.17769283056259155</v>
      </c>
      <c r="F22" s="34">
        <v>0.84938567876815796</v>
      </c>
      <c r="G22" s="34">
        <v>0.15061429142951965</v>
      </c>
      <c r="H22" s="89">
        <f t="shared" si="3"/>
        <v>1.0413247521519835</v>
      </c>
      <c r="I22" s="89">
        <f t="shared" si="0"/>
        <v>5.6394748641511363</v>
      </c>
      <c r="J22" s="89">
        <f t="shared" si="1"/>
        <v>1.2418025392226004</v>
      </c>
      <c r="K22" s="20"/>
      <c r="L22" s="21"/>
    </row>
    <row r="23" spans="1:12" ht="18" customHeight="1">
      <c r="A23" s="2"/>
      <c r="B23" s="7"/>
      <c r="C23" s="8" t="s">
        <v>629</v>
      </c>
      <c r="D23" s="38">
        <v>0.57396948337554932</v>
      </c>
      <c r="E23" s="38">
        <v>0.24883216619491577</v>
      </c>
      <c r="F23" s="38">
        <v>0.80556941032409668</v>
      </c>
      <c r="G23" s="38">
        <v>0.19443060457706451</v>
      </c>
      <c r="H23" s="91">
        <f t="shared" si="3"/>
        <v>0.96116347249104117</v>
      </c>
      <c r="I23" s="91">
        <f t="shared" si="0"/>
        <v>4.1432236134597016</v>
      </c>
      <c r="J23" s="91">
        <f t="shared" si="1"/>
        <v>1.0960940837685167</v>
      </c>
      <c r="K23" s="20"/>
      <c r="L23" s="21"/>
    </row>
    <row r="24" spans="1:12" ht="18" customHeight="1">
      <c r="A24" s="2"/>
      <c r="B24" s="7"/>
      <c r="C24" s="8" t="s">
        <v>365</v>
      </c>
      <c r="D24" s="38">
        <v>1.9601898267865181E-2</v>
      </c>
      <c r="E24" s="38">
        <v>0.23717054724693298</v>
      </c>
      <c r="F24" s="38">
        <v>0.8114665150642395</v>
      </c>
      <c r="G24" s="38">
        <v>0.18853351473808289</v>
      </c>
      <c r="H24" s="91">
        <f t="shared" si="3"/>
        <v>0.9899530872550244</v>
      </c>
      <c r="I24" s="91">
        <f t="shared" si="0"/>
        <v>4.3040975736524079</v>
      </c>
      <c r="J24" s="91">
        <f t="shared" si="1"/>
        <v>1.0551255554358594</v>
      </c>
      <c r="K24" s="20"/>
      <c r="L24" s="21"/>
    </row>
    <row r="25" spans="1:12" ht="18" customHeight="1">
      <c r="A25" s="2"/>
      <c r="B25" s="7"/>
      <c r="C25" s="8" t="s">
        <v>366</v>
      </c>
      <c r="D25" s="38">
        <v>5.0599789246916771E-3</v>
      </c>
      <c r="E25" s="38">
        <v>6.067957729101181E-2</v>
      </c>
      <c r="F25" s="38">
        <v>1</v>
      </c>
      <c r="G25" s="38">
        <v>0</v>
      </c>
      <c r="H25" s="91">
        <f t="shared" si="3"/>
        <v>1.2219021034456796</v>
      </c>
      <c r="I25" s="91" t="e">
        <f t="shared" si="0"/>
        <v>#DIV/0!</v>
      </c>
      <c r="J25" s="91" t="e">
        <f t="shared" si="1"/>
        <v>#DIV/0!</v>
      </c>
      <c r="K25" s="20"/>
      <c r="L25" s="21"/>
    </row>
    <row r="26" spans="1:12" ht="18" customHeight="1">
      <c r="A26" s="2"/>
      <c r="B26" s="7"/>
      <c r="C26" s="8" t="s">
        <v>399</v>
      </c>
      <c r="D26" s="38">
        <v>1.5087118372321129E-2</v>
      </c>
      <c r="E26" s="38">
        <v>0.18151658773422241</v>
      </c>
      <c r="F26" s="38">
        <v>1</v>
      </c>
      <c r="G26" s="38">
        <v>0</v>
      </c>
      <c r="H26" s="91">
        <f t="shared" si="3"/>
        <v>1.2246804222837018</v>
      </c>
      <c r="I26" s="91" t="e">
        <f t="shared" si="0"/>
        <v>#DIV/0!</v>
      </c>
      <c r="J26" s="91" t="e">
        <f t="shared" si="1"/>
        <v>#DIV/0!</v>
      </c>
      <c r="K26" s="20"/>
      <c r="L26" s="21"/>
    </row>
    <row r="27" spans="1:12" ht="18" customHeight="1">
      <c r="A27" s="2"/>
      <c r="B27" s="7"/>
      <c r="C27" s="8" t="s">
        <v>368</v>
      </c>
      <c r="D27" s="38">
        <v>1.4481221325695515E-2</v>
      </c>
      <c r="E27" s="38">
        <v>0.47806823253631592</v>
      </c>
      <c r="F27" s="38">
        <v>0.88143455982208252</v>
      </c>
      <c r="G27" s="38">
        <v>0.11856546998023987</v>
      </c>
      <c r="H27" s="91">
        <f t="shared" si="3"/>
        <v>1.076346598614764</v>
      </c>
      <c r="I27" s="91">
        <f t="shared" si="0"/>
        <v>7.4341609030373048</v>
      </c>
      <c r="J27" s="91">
        <f t="shared" si="1"/>
        <v>1.6369892780381576</v>
      </c>
      <c r="K27" s="20"/>
      <c r="L27" s="21"/>
    </row>
    <row r="28" spans="1:12" ht="18" customHeight="1" thickBot="1">
      <c r="A28" s="2"/>
      <c r="B28" s="10"/>
      <c r="C28" s="11" t="s">
        <v>369</v>
      </c>
      <c r="D28" s="36">
        <v>0.26165249943733215</v>
      </c>
      <c r="E28" s="36">
        <v>0.25637927651405334</v>
      </c>
      <c r="F28" s="36">
        <v>0.81890404224395752</v>
      </c>
      <c r="G28" s="36">
        <v>0.18109597265720367</v>
      </c>
      <c r="H28" s="90">
        <f t="shared" si="3"/>
        <v>0.99895674800075229</v>
      </c>
      <c r="I28" s="90">
        <f t="shared" si="0"/>
        <v>4.5219344064383673</v>
      </c>
      <c r="J28" s="90">
        <f t="shared" si="1"/>
        <v>1.0042965037788321</v>
      </c>
      <c r="K28" s="20"/>
      <c r="L28" s="21"/>
    </row>
    <row r="29" spans="1:12" ht="18" customHeight="1" thickTop="1">
      <c r="A29" s="2"/>
      <c r="B29" s="7" t="s">
        <v>467</v>
      </c>
      <c r="C29" s="8">
        <v>0</v>
      </c>
      <c r="D29" s="38">
        <v>0.83062636852264404</v>
      </c>
      <c r="E29" s="38">
        <v>0.24199061095714569</v>
      </c>
      <c r="F29" s="38">
        <v>0.81200414896011353</v>
      </c>
      <c r="G29" s="38">
        <v>0.18799586594104767</v>
      </c>
      <c r="H29" s="91">
        <f t="shared" si="3"/>
        <v>0.94718146287980109</v>
      </c>
      <c r="I29" s="91">
        <f t="shared" si="0"/>
        <v>4.3192663267224614</v>
      </c>
      <c r="J29" s="91">
        <f t="shared" si="1"/>
        <v>1.0514199769516541</v>
      </c>
      <c r="K29" s="20"/>
      <c r="L29" s="21"/>
    </row>
    <row r="30" spans="1:12" ht="18" customHeight="1">
      <c r="A30" s="2"/>
      <c r="B30" s="7" t="s">
        <v>468</v>
      </c>
      <c r="C30" s="8">
        <v>1</v>
      </c>
      <c r="D30" s="38">
        <v>6.621532142162323E-2</v>
      </c>
      <c r="E30" s="38">
        <v>0.2167096883058548</v>
      </c>
      <c r="F30" s="38">
        <v>0.83455348014831543</v>
      </c>
      <c r="G30" s="38">
        <v>0.16544649004936218</v>
      </c>
      <c r="H30" s="91">
        <f t="shared" si="3"/>
        <v>1.0196981232833118</v>
      </c>
      <c r="I30" s="91">
        <f t="shared" si="0"/>
        <v>5.0442492286719327</v>
      </c>
      <c r="J30" s="91">
        <f t="shared" si="1"/>
        <v>1.1107348913734918</v>
      </c>
      <c r="K30" s="20"/>
      <c r="L30" s="21"/>
    </row>
    <row r="31" spans="1:12" ht="18" customHeight="1">
      <c r="A31" s="2"/>
      <c r="B31" s="7"/>
      <c r="C31" s="8">
        <v>2</v>
      </c>
      <c r="D31" s="38">
        <v>4.7384984791278839E-2</v>
      </c>
      <c r="E31" s="38">
        <v>0.29831784963607788</v>
      </c>
      <c r="F31" s="38">
        <v>0.83968347311019897</v>
      </c>
      <c r="G31" s="38">
        <v>0.16031651198863983</v>
      </c>
      <c r="H31" s="91">
        <f t="shared" si="3"/>
        <v>1.0257413153891632</v>
      </c>
      <c r="I31" s="91">
        <f t="shared" si="0"/>
        <v>5.2376600803445781</v>
      </c>
      <c r="J31" s="91">
        <f t="shared" si="1"/>
        <v>1.153323623925002</v>
      </c>
      <c r="K31" s="20"/>
      <c r="L31" s="21"/>
    </row>
    <row r="32" spans="1:12" ht="18" customHeight="1" thickBot="1">
      <c r="A32" s="2"/>
      <c r="B32" s="7"/>
      <c r="C32" s="58">
        <v>42828</v>
      </c>
      <c r="D32" s="38">
        <v>5.2443929016590118E-2</v>
      </c>
      <c r="E32" s="38">
        <v>0.28422641754150391</v>
      </c>
      <c r="F32" s="38">
        <v>0.91722124814987183</v>
      </c>
      <c r="G32" s="38">
        <v>8.2778774201869965E-2</v>
      </c>
      <c r="H32" s="91">
        <f t="shared" si="3"/>
        <v>1.1262120106797984</v>
      </c>
      <c r="I32" s="91">
        <f t="shared" si="0"/>
        <v>11.080394758917249</v>
      </c>
      <c r="J32" s="91">
        <f t="shared" si="1"/>
        <v>2.4398836201362095</v>
      </c>
      <c r="K32" s="20"/>
      <c r="L32" s="21"/>
    </row>
    <row r="33" spans="1:12" ht="18" customHeight="1" thickTop="1">
      <c r="A33" s="2"/>
      <c r="B33" s="4" t="s">
        <v>404</v>
      </c>
      <c r="C33" s="5">
        <v>0</v>
      </c>
      <c r="D33" s="34">
        <v>0.11655296385288239</v>
      </c>
      <c r="E33" s="34">
        <v>0.27644777297973633</v>
      </c>
      <c r="F33" s="34">
        <v>0.76905715465545654</v>
      </c>
      <c r="G33" s="34">
        <v>0.23094286024570465</v>
      </c>
      <c r="H33" s="89">
        <f t="shared" si="3"/>
        <v>0.93119293038171214</v>
      </c>
      <c r="I33" s="89">
        <f t="shared" si="0"/>
        <v>3.3300756882426938</v>
      </c>
      <c r="J33" s="89">
        <f t="shared" si="1"/>
        <v>1.3637416276868364</v>
      </c>
      <c r="K33" s="20"/>
      <c r="L33" s="21"/>
    </row>
    <row r="34" spans="1:12" ht="18" customHeight="1">
      <c r="A34" s="2"/>
      <c r="B34" s="7" t="s">
        <v>405</v>
      </c>
      <c r="C34" s="8">
        <v>1</v>
      </c>
      <c r="D34" s="38">
        <v>0.28798547387123108</v>
      </c>
      <c r="E34" s="38">
        <v>0.28757846355438232</v>
      </c>
      <c r="F34" s="38">
        <v>0.8364861011505127</v>
      </c>
      <c r="G34" s="38">
        <v>0.1635139137506485</v>
      </c>
      <c r="H34" s="91">
        <f t="shared" si="3"/>
        <v>1.0286114214930484</v>
      </c>
      <c r="I34" s="91">
        <f t="shared" si="0"/>
        <v>5.1156880671073024</v>
      </c>
      <c r="J34" s="91">
        <f t="shared" si="1"/>
        <v>1.1264655991264572</v>
      </c>
    </row>
    <row r="35" spans="1:12" ht="18" customHeight="1">
      <c r="A35" s="2"/>
      <c r="B35" s="7"/>
      <c r="C35" s="8">
        <v>2</v>
      </c>
      <c r="D35" s="38">
        <v>0.31491595506668091</v>
      </c>
      <c r="E35" s="38">
        <v>0.2320186048746109</v>
      </c>
      <c r="F35" s="38">
        <v>0.8154609203338623</v>
      </c>
      <c r="G35" s="38">
        <v>0.18453909456729889</v>
      </c>
      <c r="H35" s="91">
        <f t="shared" si="3"/>
        <v>0.99269730735957562</v>
      </c>
      <c r="I35" s="91">
        <f t="shared" si="0"/>
        <v>4.4189064007968861</v>
      </c>
      <c r="J35" s="91">
        <f t="shared" si="1"/>
        <v>1.0277119486534363</v>
      </c>
    </row>
    <row r="36" spans="1:12" ht="18" customHeight="1">
      <c r="A36" s="2"/>
      <c r="B36" s="7"/>
      <c r="C36" s="8">
        <v>3</v>
      </c>
      <c r="D36" s="38">
        <v>0.17331646382808685</v>
      </c>
      <c r="E36" s="38">
        <v>0.22003635764122009</v>
      </c>
      <c r="F36" s="38">
        <v>0.83210933208465576</v>
      </c>
      <c r="G36" s="38">
        <v>0.16789065301418304</v>
      </c>
      <c r="H36" s="91">
        <f t="shared" si="3"/>
        <v>1.0187446147380363</v>
      </c>
      <c r="I36" s="91">
        <f t="shared" si="0"/>
        <v>4.956257202480316</v>
      </c>
      <c r="J36" s="91">
        <f t="shared" si="1"/>
        <v>1.0913592005178259</v>
      </c>
    </row>
    <row r="37" spans="1:12" ht="18" customHeight="1">
      <c r="A37" s="2"/>
      <c r="B37" s="7"/>
      <c r="C37" s="8">
        <v>4</v>
      </c>
      <c r="D37" s="38">
        <v>7.153552770614624E-2</v>
      </c>
      <c r="E37" s="38">
        <v>0.21447494626045227</v>
      </c>
      <c r="F37" s="38">
        <v>0.78166985511779785</v>
      </c>
      <c r="G37" s="38">
        <v>0.21833014488220215</v>
      </c>
      <c r="H37" s="91">
        <f t="shared" si="3"/>
        <v>0.95026286461163467</v>
      </c>
      <c r="I37" s="91">
        <f t="shared" si="0"/>
        <v>3.5802195594178716</v>
      </c>
      <c r="J37" s="91">
        <f t="shared" si="1"/>
        <v>1.2684592056490827</v>
      </c>
    </row>
    <row r="38" spans="1:12" ht="18" customHeight="1">
      <c r="A38" s="2"/>
      <c r="B38" s="7"/>
      <c r="C38" s="8">
        <v>5</v>
      </c>
      <c r="D38" s="38">
        <v>3.1411305069923401E-2</v>
      </c>
      <c r="E38" s="38">
        <v>8.8881164789199829E-2</v>
      </c>
      <c r="F38" s="38">
        <v>0.87123459577560425</v>
      </c>
      <c r="G38" s="38">
        <v>0.12876541912555695</v>
      </c>
      <c r="H38" s="91">
        <f t="shared" si="3"/>
        <v>1.0657264778496689</v>
      </c>
      <c r="I38" s="91">
        <f t="shared" si="0"/>
        <v>6.7660611250622011</v>
      </c>
      <c r="J38" s="91">
        <f t="shared" si="1"/>
        <v>1.4898748709827376</v>
      </c>
    </row>
    <row r="39" spans="1:12" ht="18" customHeight="1" thickBot="1">
      <c r="A39" s="2"/>
      <c r="B39" s="7"/>
      <c r="C39" s="8">
        <v>6</v>
      </c>
      <c r="D39" s="38">
        <v>4.2823092080652714E-3</v>
      </c>
      <c r="E39" s="38">
        <v>7.3830209672451019E-2</v>
      </c>
      <c r="F39" s="38">
        <v>1</v>
      </c>
      <c r="G39" s="38">
        <v>0</v>
      </c>
      <c r="H39" s="91">
        <f t="shared" si="3"/>
        <v>1.2216182320528743</v>
      </c>
      <c r="I39" s="91" t="e">
        <f t="shared" si="0"/>
        <v>#DIV/0!</v>
      </c>
      <c r="J39" s="91" t="e">
        <f t="shared" si="1"/>
        <v>#DIV/0!</v>
      </c>
    </row>
    <row r="40" spans="1:12" ht="18" customHeight="1" thickTop="1">
      <c r="A40" s="2"/>
      <c r="B40" s="4" t="s">
        <v>225</v>
      </c>
      <c r="C40" s="5" t="s">
        <v>553</v>
      </c>
      <c r="D40" s="34">
        <v>1.7923569306731224E-2</v>
      </c>
      <c r="E40" s="34">
        <v>0.3622506856918335</v>
      </c>
      <c r="F40" s="34">
        <v>0.87299293279647827</v>
      </c>
      <c r="G40" s="34">
        <v>0.12700709700584412</v>
      </c>
      <c r="H40" s="89">
        <f t="shared" si="3"/>
        <v>1.0662931668107527</v>
      </c>
      <c r="I40" s="89">
        <f t="shared" si="0"/>
        <v>6.8735776049182826</v>
      </c>
      <c r="J40" s="89">
        <f t="shared" si="1"/>
        <v>1.5135498125171485</v>
      </c>
    </row>
    <row r="41" spans="1:12" ht="18" customHeight="1">
      <c r="A41" s="2"/>
      <c r="B41" s="7" t="s">
        <v>544</v>
      </c>
      <c r="C41" s="8" t="s">
        <v>546</v>
      </c>
      <c r="D41" s="38">
        <v>6.415172666311264E-2</v>
      </c>
      <c r="E41" s="38">
        <v>0.24369356036186218</v>
      </c>
      <c r="F41" s="38">
        <v>0.81398385763168335</v>
      </c>
      <c r="G41" s="38">
        <v>0.18601612746715546</v>
      </c>
      <c r="H41" s="91">
        <f t="shared" si="3"/>
        <v>0.99275974867296546</v>
      </c>
      <c r="I41" s="91">
        <f t="shared" si="0"/>
        <v>4.3758775301337813</v>
      </c>
      <c r="J41" s="91">
        <f t="shared" si="1"/>
        <v>1.0378174389444841</v>
      </c>
    </row>
    <row r="42" spans="1:12" ht="18" customHeight="1">
      <c r="A42" s="2"/>
      <c r="B42" s="7"/>
      <c r="C42" s="8" t="s">
        <v>547</v>
      </c>
      <c r="D42" s="38">
        <v>0.10803104937076569</v>
      </c>
      <c r="E42" s="38">
        <v>0.26565119624137878</v>
      </c>
      <c r="F42" s="38">
        <v>0.80269765853881836</v>
      </c>
      <c r="G42" s="38">
        <v>0.19730237126350403</v>
      </c>
      <c r="H42" s="91">
        <f t="shared" si="3"/>
        <v>0.97709381295933262</v>
      </c>
      <c r="I42" s="91">
        <f t="shared" si="0"/>
        <v>4.068363571330174</v>
      </c>
      <c r="J42" s="91">
        <f t="shared" si="1"/>
        <v>1.1162628986677214</v>
      </c>
    </row>
    <row r="43" spans="1:12" ht="18" customHeight="1">
      <c r="A43" s="2"/>
      <c r="B43" s="43">
        <f>SUM(D40:D48)</f>
        <v>0.94649625383317471</v>
      </c>
      <c r="C43" s="8" t="s">
        <v>548</v>
      </c>
      <c r="D43" s="38">
        <v>0.16168905794620514</v>
      </c>
      <c r="E43" s="38">
        <v>0.27348524332046509</v>
      </c>
      <c r="F43" s="38">
        <v>0.79353165626525879</v>
      </c>
      <c r="G43" s="38">
        <v>0.20646834373474121</v>
      </c>
      <c r="H43" s="91">
        <f t="shared" si="3"/>
        <v>0.96263989091480329</v>
      </c>
      <c r="I43" s="91">
        <f t="shared" si="0"/>
        <v>3.8433574944774254</v>
      </c>
      <c r="J43" s="91">
        <f t="shared" si="1"/>
        <v>1.1816133328513025</v>
      </c>
    </row>
    <row r="44" spans="1:12" ht="18" customHeight="1">
      <c r="A44" s="2"/>
      <c r="B44" s="7"/>
      <c r="C44" s="8" t="s">
        <v>185</v>
      </c>
      <c r="D44" s="38">
        <v>0.24931664764881134</v>
      </c>
      <c r="E44" s="38">
        <v>0.25891396403312683</v>
      </c>
      <c r="F44" s="38">
        <v>0.78956431150436401</v>
      </c>
      <c r="G44" s="38">
        <v>0.21043571829795837</v>
      </c>
      <c r="H44" s="91">
        <f t="shared" si="3"/>
        <v>0.95214730587233309</v>
      </c>
      <c r="I44" s="91">
        <f t="shared" si="0"/>
        <v>3.7520456589317455</v>
      </c>
      <c r="J44" s="91">
        <f t="shared" si="1"/>
        <v>1.2103699383693833</v>
      </c>
    </row>
    <row r="45" spans="1:12" ht="18" customHeight="1">
      <c r="A45" s="2"/>
      <c r="B45" s="7"/>
      <c r="C45" s="8" t="s">
        <v>549</v>
      </c>
      <c r="D45" s="38">
        <v>0.18172450363636017</v>
      </c>
      <c r="E45" s="38">
        <v>0.2158082127571106</v>
      </c>
      <c r="F45" s="38">
        <v>0.82966732978820801</v>
      </c>
      <c r="G45" s="38">
        <v>0.17033268511295319</v>
      </c>
      <c r="H45" s="91">
        <f t="shared" si="3"/>
        <v>1.0152765342506382</v>
      </c>
      <c r="I45" s="91">
        <f t="shared" si="0"/>
        <v>4.8708643430329479</v>
      </c>
      <c r="J45" s="91">
        <f t="shared" si="1"/>
        <v>1.07255584165062</v>
      </c>
    </row>
    <row r="46" spans="1:12" ht="18" customHeight="1">
      <c r="A46" s="2"/>
      <c r="B46" s="7"/>
      <c r="C46" s="8" t="s">
        <v>550</v>
      </c>
      <c r="D46" s="38">
        <v>0.11894790083169937</v>
      </c>
      <c r="E46" s="38">
        <v>0.16577088832855225</v>
      </c>
      <c r="F46" s="38">
        <v>0.87435322999954224</v>
      </c>
      <c r="G46" s="38">
        <v>0.12564675509929657</v>
      </c>
      <c r="H46" s="91">
        <f t="shared" si="3"/>
        <v>1.077787230921935</v>
      </c>
      <c r="I46" s="91">
        <f t="shared" si="0"/>
        <v>6.9588197929509592</v>
      </c>
      <c r="J46" s="91">
        <f t="shared" si="1"/>
        <v>1.5323199938013594</v>
      </c>
    </row>
    <row r="47" spans="1:12" ht="18" customHeight="1">
      <c r="A47" s="2"/>
      <c r="B47" s="7"/>
      <c r="C47" s="8" t="s">
        <v>352</v>
      </c>
      <c r="D47" s="38">
        <v>3.609524667263031E-2</v>
      </c>
      <c r="E47" s="38">
        <v>0.17106530070304871</v>
      </c>
      <c r="F47" s="38">
        <v>0.83563202619552612</v>
      </c>
      <c r="G47" s="38">
        <v>0.16436795890331268</v>
      </c>
      <c r="H47" s="91">
        <f t="shared" si="3"/>
        <v>1.0204632888052034</v>
      </c>
      <c r="I47" s="91">
        <f t="shared" si="0"/>
        <v>5.0839102463449688</v>
      </c>
      <c r="J47" s="91">
        <f t="shared" si="1"/>
        <v>1.1194681783622515</v>
      </c>
    </row>
    <row r="48" spans="1:12" ht="18" customHeight="1" thickBot="1">
      <c r="A48" s="2"/>
      <c r="B48" s="7"/>
      <c r="C48" s="8" t="s">
        <v>554</v>
      </c>
      <c r="D48" s="38">
        <v>8.6165517568588257E-3</v>
      </c>
      <c r="E48" s="38">
        <v>0.26982173323631287</v>
      </c>
      <c r="F48" s="38">
        <v>1</v>
      </c>
      <c r="G48" s="38">
        <v>0</v>
      </c>
      <c r="H48" s="91">
        <f t="shared" si="3"/>
        <v>1.2224593561063437</v>
      </c>
      <c r="I48" s="91" t="e">
        <f t="shared" si="0"/>
        <v>#DIV/0!</v>
      </c>
      <c r="J48" s="91" t="e">
        <f t="shared" si="1"/>
        <v>#DIV/0!</v>
      </c>
    </row>
    <row r="49" spans="1:10" ht="18" customHeight="1" thickTop="1">
      <c r="A49" s="2"/>
      <c r="B49" s="4" t="s">
        <v>230</v>
      </c>
      <c r="C49" s="5" t="s">
        <v>231</v>
      </c>
      <c r="D49" s="34">
        <v>0.21077391505241394</v>
      </c>
      <c r="E49" s="34">
        <v>0.28388351202011108</v>
      </c>
      <c r="F49" s="34">
        <v>0.75663632154464722</v>
      </c>
      <c r="G49" s="34">
        <v>0.24336367845535278</v>
      </c>
      <c r="H49" s="89">
        <f t="shared" si="3"/>
        <v>0.90588155918219804</v>
      </c>
      <c r="I49" s="89">
        <f t="shared" si="0"/>
        <v>3.1090766146660576</v>
      </c>
      <c r="J49" s="89">
        <f t="shared" si="1"/>
        <v>1.4606788513882552</v>
      </c>
    </row>
    <row r="50" spans="1:10" ht="18" customHeight="1">
      <c r="A50" s="2"/>
      <c r="B50" s="7"/>
      <c r="C50" s="8" t="s">
        <v>406</v>
      </c>
      <c r="D50" s="38">
        <v>0.3559224009513855</v>
      </c>
      <c r="E50" s="38">
        <v>0.23945489525794983</v>
      </c>
      <c r="F50" s="38">
        <v>0.77816653251647949</v>
      </c>
      <c r="G50" s="38">
        <v>0.22183345258235931</v>
      </c>
      <c r="H50" s="91">
        <f t="shared" si="3"/>
        <v>0.92347674655566225</v>
      </c>
      <c r="I50" s="91">
        <f t="shared" si="0"/>
        <v>3.5078860793369135</v>
      </c>
      <c r="J50" s="91">
        <f t="shared" si="1"/>
        <v>1.2946150369935505</v>
      </c>
    </row>
    <row r="51" spans="1:10" ht="18" customHeight="1">
      <c r="A51" s="2"/>
      <c r="B51" s="7"/>
      <c r="C51" s="8" t="s">
        <v>232</v>
      </c>
      <c r="D51" s="38">
        <v>0.15966358780860901</v>
      </c>
      <c r="E51" s="38">
        <v>0.25137418508529663</v>
      </c>
      <c r="F51" s="38">
        <v>0.84376287460327148</v>
      </c>
      <c r="G51" s="38">
        <v>0.1562371551990509</v>
      </c>
      <c r="H51" s="91">
        <f t="shared" si="3"/>
        <v>1.0353111952113769</v>
      </c>
      <c r="I51" s="91">
        <f t="shared" si="0"/>
        <v>5.4005273872053667</v>
      </c>
      <c r="J51" s="91">
        <f t="shared" si="1"/>
        <v>1.1891867211260774</v>
      </c>
    </row>
    <row r="52" spans="1:10" ht="18" customHeight="1">
      <c r="A52" s="2"/>
      <c r="B52" s="7"/>
      <c r="C52" s="8" t="s">
        <v>362</v>
      </c>
      <c r="D52" s="38">
        <v>0.12386555224657059</v>
      </c>
      <c r="E52" s="38">
        <v>0.22753298282623291</v>
      </c>
      <c r="F52" s="38">
        <v>0.88776504993438721</v>
      </c>
      <c r="G52" s="38">
        <v>0.11223495751619339</v>
      </c>
      <c r="H52" s="93">
        <f t="shared" si="3"/>
        <v>1.0964902998873227</v>
      </c>
      <c r="I52" s="93">
        <f t="shared" si="0"/>
        <v>7.9098805622971975</v>
      </c>
      <c r="J52" s="93">
        <f t="shared" si="1"/>
        <v>1.7417419181434106</v>
      </c>
    </row>
    <row r="53" spans="1:10" ht="18" customHeight="1" thickBot="1">
      <c r="A53" s="2"/>
      <c r="B53" s="10"/>
      <c r="C53" s="11" t="s">
        <v>363</v>
      </c>
      <c r="D53" s="36">
        <v>0.1490158885717392</v>
      </c>
      <c r="E53" s="36">
        <v>0.21011669933795929</v>
      </c>
      <c r="F53" s="36">
        <v>0.91412609815597534</v>
      </c>
      <c r="G53" s="36">
        <v>8.5873916745185852E-2</v>
      </c>
      <c r="H53" s="90">
        <f t="shared" si="3"/>
        <v>1.139697807112469</v>
      </c>
      <c r="I53" s="90">
        <f t="shared" si="0"/>
        <v>10.644981519720973</v>
      </c>
      <c r="J53" s="90">
        <f t="shared" si="1"/>
        <v>2.3440063835016138</v>
      </c>
    </row>
    <row r="54" spans="1:10" ht="18" customHeight="1" thickTop="1">
      <c r="A54" s="2"/>
      <c r="I54" s="2"/>
    </row>
    <row r="55" spans="1:10" ht="18" customHeight="1" thickBot="1">
      <c r="A55" s="2"/>
      <c r="B55" s="2"/>
      <c r="C55" s="2"/>
      <c r="D55" s="26"/>
      <c r="E55" s="26"/>
      <c r="F55" s="26"/>
      <c r="G55" s="26"/>
      <c r="H55" s="26"/>
      <c r="I55" s="2"/>
    </row>
    <row r="56" spans="1:10" ht="18" customHeight="1" thickTop="1">
      <c r="A56" s="2"/>
      <c r="B56" s="172"/>
      <c r="C56" s="173"/>
      <c r="D56" s="173"/>
      <c r="E56" s="173"/>
      <c r="F56" s="173"/>
      <c r="G56" s="173"/>
      <c r="H56" s="173"/>
      <c r="I56" s="173"/>
      <c r="J56" s="200"/>
    </row>
    <row r="57" spans="1:10" ht="18" customHeight="1">
      <c r="A57" s="2"/>
      <c r="B57" s="174"/>
      <c r="C57" s="175"/>
      <c r="D57" s="175"/>
      <c r="E57" s="175"/>
      <c r="F57" s="175"/>
      <c r="G57" s="175"/>
      <c r="H57" s="175"/>
      <c r="I57" s="175"/>
      <c r="J57" s="201"/>
    </row>
    <row r="58" spans="1:10" ht="18" customHeight="1">
      <c r="A58" s="2"/>
      <c r="B58" s="174"/>
      <c r="C58" s="175"/>
      <c r="D58" s="175"/>
      <c r="E58" s="175"/>
      <c r="F58" s="175"/>
      <c r="G58" s="175"/>
      <c r="H58" s="175"/>
      <c r="I58" s="175"/>
      <c r="J58" s="201"/>
    </row>
    <row r="59" spans="1:10" ht="18" customHeight="1">
      <c r="A59" s="2"/>
      <c r="B59" s="174"/>
      <c r="C59" s="175"/>
      <c r="D59" s="175"/>
      <c r="E59" s="175"/>
      <c r="F59" s="175"/>
      <c r="G59" s="175"/>
      <c r="H59" s="175"/>
      <c r="I59" s="175"/>
      <c r="J59" s="201"/>
    </row>
    <row r="60" spans="1:10" ht="18" customHeight="1">
      <c r="A60" s="2"/>
      <c r="B60" s="174"/>
      <c r="C60" s="175"/>
      <c r="D60" s="175"/>
      <c r="E60" s="175"/>
      <c r="F60" s="175"/>
      <c r="G60" s="175"/>
      <c r="H60" s="175"/>
      <c r="I60" s="175"/>
      <c r="J60" s="201"/>
    </row>
    <row r="61" spans="1:10" ht="18" customHeight="1">
      <c r="A61" s="2"/>
      <c r="B61" s="174"/>
      <c r="C61" s="175"/>
      <c r="D61" s="175"/>
      <c r="E61" s="175"/>
      <c r="F61" s="175"/>
      <c r="G61" s="175"/>
      <c r="H61" s="175"/>
      <c r="I61" s="175"/>
      <c r="J61" s="201"/>
    </row>
    <row r="62" spans="1:10" ht="18" customHeight="1">
      <c r="A62" s="2"/>
      <c r="B62" s="174"/>
      <c r="C62" s="175"/>
      <c r="D62" s="175"/>
      <c r="E62" s="175"/>
      <c r="F62" s="175"/>
      <c r="G62" s="175"/>
      <c r="H62" s="175"/>
      <c r="I62" s="175"/>
      <c r="J62" s="201"/>
    </row>
    <row r="63" spans="1:10" ht="18" customHeight="1">
      <c r="A63" s="2"/>
      <c r="B63" s="174"/>
      <c r="C63" s="175"/>
      <c r="D63" s="175"/>
      <c r="E63" s="175"/>
      <c r="F63" s="175"/>
      <c r="G63" s="175"/>
      <c r="H63" s="175"/>
      <c r="I63" s="175"/>
      <c r="J63" s="201"/>
    </row>
    <row r="64" spans="1:10" ht="18" customHeight="1">
      <c r="A64" s="2"/>
      <c r="B64" s="174"/>
      <c r="C64" s="175"/>
      <c r="D64" s="175"/>
      <c r="E64" s="175"/>
      <c r="F64" s="175"/>
      <c r="G64" s="175"/>
      <c r="H64" s="175"/>
      <c r="I64" s="175"/>
      <c r="J64" s="201"/>
    </row>
    <row r="65" spans="1:10" ht="18" customHeight="1" thickBot="1">
      <c r="A65" s="2"/>
      <c r="B65" s="231"/>
      <c r="C65" s="232"/>
      <c r="D65" s="232"/>
      <c r="E65" s="232"/>
      <c r="F65" s="232"/>
      <c r="G65" s="232"/>
      <c r="H65" s="232"/>
      <c r="I65" s="232"/>
      <c r="J65" s="233"/>
    </row>
    <row r="66" spans="1:10" ht="18" customHeight="1" thickTop="1">
      <c r="A66" s="2"/>
      <c r="B66" s="2"/>
      <c r="C66" s="2"/>
      <c r="D66" s="3"/>
      <c r="E66" s="3"/>
      <c r="F66" s="3"/>
      <c r="G66" s="3"/>
      <c r="H66" s="3"/>
      <c r="I66" s="2"/>
    </row>
    <row r="67" spans="1:10" ht="18" customHeight="1">
      <c r="A67" s="2"/>
      <c r="B67" s="2"/>
      <c r="C67" s="2"/>
      <c r="D67" s="2"/>
      <c r="E67" s="2"/>
      <c r="F67" s="2"/>
      <c r="G67" s="2"/>
      <c r="H67" s="2"/>
      <c r="I67" s="2"/>
    </row>
  </sheetData>
  <mergeCells count="2">
    <mergeCell ref="B2:J2"/>
    <mergeCell ref="B56:J65"/>
  </mergeCells>
  <pageMargins left="0.7" right="0.7" top="0.75" bottom="0.75"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workbookViewId="0"/>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34" t="s">
        <v>590</v>
      </c>
      <c r="C2" s="235"/>
      <c r="D2" s="235"/>
      <c r="E2" s="235"/>
      <c r="F2" s="235"/>
      <c r="G2" s="235"/>
      <c r="H2" s="235"/>
      <c r="I2" s="235"/>
      <c r="J2" s="236"/>
    </row>
    <row r="3" spans="1:12" ht="18" customHeight="1" thickTop="1" thickBot="1">
      <c r="A3" s="2"/>
      <c r="B3" s="2"/>
      <c r="C3" s="2"/>
      <c r="D3" s="2"/>
      <c r="E3" s="2"/>
      <c r="F3" s="2"/>
      <c r="G3" s="2"/>
      <c r="H3" s="2"/>
      <c r="I3" s="2"/>
    </row>
    <row r="4" spans="1:12" ht="73.95" customHeight="1" thickTop="1" thickBot="1">
      <c r="A4" s="2"/>
      <c r="B4" s="4"/>
      <c r="C4" s="5"/>
      <c r="D4" s="73"/>
      <c r="E4" s="73" t="s">
        <v>211</v>
      </c>
      <c r="F4" s="73" t="s">
        <v>460</v>
      </c>
      <c r="G4" s="73" t="s">
        <v>461</v>
      </c>
      <c r="H4" s="88" t="s">
        <v>32</v>
      </c>
      <c r="I4" s="88" t="s">
        <v>197</v>
      </c>
      <c r="J4" s="88" t="s">
        <v>198</v>
      </c>
    </row>
    <row r="5" spans="1:12" ht="18" customHeight="1" thickTop="1" thickBot="1">
      <c r="A5" s="2"/>
      <c r="B5" s="4" t="s">
        <v>10</v>
      </c>
      <c r="C5" s="5"/>
      <c r="D5" s="34">
        <v>1</v>
      </c>
      <c r="E5" s="34">
        <v>0.29618567228317261</v>
      </c>
      <c r="F5" s="34">
        <v>0.44583088159561157</v>
      </c>
      <c r="G5" s="34">
        <v>0.55416911840438843</v>
      </c>
      <c r="H5" s="89">
        <f>F5/F5</f>
        <v>1</v>
      </c>
      <c r="I5" s="89">
        <f>MAX(F5/(1-F5),G5/(1-G5))</f>
        <v>1.243002988983263</v>
      </c>
      <c r="J5" s="89">
        <f t="shared" ref="J5:J14" si="0">MAX((F5/(1-F5))/(F$5/(1-F$5)),(G5/(1-G5))/(G$5/(1-G$5)))</f>
        <v>1</v>
      </c>
    </row>
    <row r="6" spans="1:12" ht="18" customHeight="1" thickTop="1">
      <c r="A6" s="2"/>
      <c r="B6" s="4" t="s">
        <v>584</v>
      </c>
      <c r="C6" s="5" t="s">
        <v>572</v>
      </c>
      <c r="D6" s="34">
        <v>0.1</v>
      </c>
      <c r="E6" s="34">
        <v>0.3661746084690094</v>
      </c>
      <c r="F6" s="34">
        <v>0.39401489496231079</v>
      </c>
      <c r="G6" s="34">
        <v>0.60598510503768921</v>
      </c>
      <c r="H6" s="89">
        <f t="shared" ref="H6:H41" si="1">F6/(((1-E$5)*F$5-(1-E6)*D6*F6)/((1-E$5)-(1-E6)*D6))</f>
        <v>0.87372659015269372</v>
      </c>
      <c r="I6" s="89">
        <f t="shared" ref="I6:I41" si="2">MAX(F6/(1-F6),G6/(1-G6))</f>
        <v>1.53797511917831</v>
      </c>
      <c r="J6" s="89">
        <f t="shared" si="0"/>
        <v>1.2373060505963263</v>
      </c>
    </row>
    <row r="7" spans="1:12" ht="18" customHeight="1">
      <c r="A7" s="48"/>
      <c r="B7" s="86">
        <f>0.1*SUM(ABS(F6-F$5),ABS(F7-F$5),ABS(F8-F$5),ABS(F9-F$5),ABS(F10-F$5),ABS(F11-F$5),ABS(F12-F$5),ABS(F13-F$5),ABS(F14-F$5),ABS(F15-F$5))</f>
        <v>2.5603109598159791E-2</v>
      </c>
      <c r="C7" s="8" t="s">
        <v>573</v>
      </c>
      <c r="D7" s="38">
        <v>0.1</v>
      </c>
      <c r="E7" s="38">
        <v>0.34390676021575928</v>
      </c>
      <c r="F7" s="38">
        <v>0.3972114622592926</v>
      </c>
      <c r="G7" s="38">
        <v>0.60278850793838501</v>
      </c>
      <c r="H7" s="91">
        <f t="shared" si="1"/>
        <v>0.88106882033414302</v>
      </c>
      <c r="I7" s="91">
        <f t="shared" si="2"/>
        <v>1.517550524054025</v>
      </c>
      <c r="J7" s="91">
        <f t="shared" si="0"/>
        <v>1.2208743965252515</v>
      </c>
      <c r="L7" s="31"/>
    </row>
    <row r="8" spans="1:12" ht="18" customHeight="1">
      <c r="A8" s="48"/>
      <c r="B8" s="7"/>
      <c r="C8" s="8" t="s">
        <v>574</v>
      </c>
      <c r="D8" s="38">
        <v>0.1</v>
      </c>
      <c r="E8" s="38">
        <v>0.33480644226074219</v>
      </c>
      <c r="F8" s="38">
        <v>0.46455714106559753</v>
      </c>
      <c r="G8" s="38">
        <v>0.53544282913208008</v>
      </c>
      <c r="H8" s="91">
        <f t="shared" si="1"/>
        <v>1.046591502075173</v>
      </c>
      <c r="I8" s="91">
        <f t="shared" si="2"/>
        <v>1.1525875881578285</v>
      </c>
      <c r="J8" s="91">
        <f t="shared" si="0"/>
        <v>1.0784454498977647</v>
      </c>
      <c r="K8" s="20"/>
      <c r="L8" s="21"/>
    </row>
    <row r="9" spans="1:12" ht="18" customHeight="1">
      <c r="A9" s="48"/>
      <c r="B9" s="7"/>
      <c r="C9" s="8" t="s">
        <v>575</v>
      </c>
      <c r="D9" s="38">
        <v>0.1</v>
      </c>
      <c r="E9" s="38">
        <v>0.32095730304718018</v>
      </c>
      <c r="F9" s="38">
        <v>0.46399995684623718</v>
      </c>
      <c r="G9" s="38">
        <v>0.53600001335144043</v>
      </c>
      <c r="H9" s="91">
        <f t="shared" si="1"/>
        <v>1.045302185204448</v>
      </c>
      <c r="I9" s="91">
        <f t="shared" si="2"/>
        <v>1.1551724758074502</v>
      </c>
      <c r="J9" s="91">
        <f t="shared" si="0"/>
        <v>1.0760322515170473</v>
      </c>
      <c r="K9" s="20"/>
      <c r="L9" s="21"/>
    </row>
    <row r="10" spans="1:12" ht="18" customHeight="1">
      <c r="A10" s="48"/>
      <c r="B10" s="7"/>
      <c r="C10" s="8" t="s">
        <v>576</v>
      </c>
      <c r="D10" s="38">
        <v>0.1</v>
      </c>
      <c r="E10" s="38">
        <v>0.28270873427391052</v>
      </c>
      <c r="F10" s="38">
        <v>0.4566347599029541</v>
      </c>
      <c r="G10" s="38">
        <v>0.5433652400970459</v>
      </c>
      <c r="H10" s="91">
        <f t="shared" si="1"/>
        <v>1.027057518456161</v>
      </c>
      <c r="I10" s="91">
        <f t="shared" si="2"/>
        <v>1.189934030016734</v>
      </c>
      <c r="J10" s="91">
        <f t="shared" si="0"/>
        <v>1.0445982362280897</v>
      </c>
      <c r="K10" s="20"/>
      <c r="L10" s="21"/>
    </row>
    <row r="11" spans="1:12" ht="18" customHeight="1">
      <c r="A11" s="48"/>
      <c r="B11" s="7"/>
      <c r="C11" s="8" t="s">
        <v>577</v>
      </c>
      <c r="D11" s="38">
        <v>0.1</v>
      </c>
      <c r="E11" s="38">
        <v>0.28270873427391052</v>
      </c>
      <c r="F11" s="38">
        <v>0.4566347599029541</v>
      </c>
      <c r="G11" s="38">
        <v>0.5433652400970459</v>
      </c>
      <c r="H11" s="91">
        <f t="shared" si="1"/>
        <v>1.027057518456161</v>
      </c>
      <c r="I11" s="91">
        <f t="shared" si="2"/>
        <v>1.189934030016734</v>
      </c>
      <c r="J11" s="91">
        <f t="shared" si="0"/>
        <v>1.0445982362280897</v>
      </c>
      <c r="K11" s="20"/>
      <c r="L11" s="21"/>
    </row>
    <row r="12" spans="1:12" ht="18" customHeight="1">
      <c r="A12" s="48"/>
      <c r="B12" s="7"/>
      <c r="C12" s="8" t="s">
        <v>578</v>
      </c>
      <c r="D12" s="38">
        <v>0.1</v>
      </c>
      <c r="E12" s="38">
        <v>0.2501281201839447</v>
      </c>
      <c r="F12" s="38">
        <v>0.45680797100067139</v>
      </c>
      <c r="G12" s="38">
        <v>0.54319202899932861</v>
      </c>
      <c r="H12" s="91">
        <f t="shared" si="1"/>
        <v>1.0276389088500713</v>
      </c>
      <c r="I12" s="91">
        <f t="shared" si="2"/>
        <v>1.1891036572970184</v>
      </c>
      <c r="J12" s="91">
        <f t="shared" si="0"/>
        <v>1.0453276981829864</v>
      </c>
      <c r="K12" s="20"/>
      <c r="L12" s="21"/>
    </row>
    <row r="13" spans="1:12" ht="18" customHeight="1">
      <c r="A13" s="48"/>
      <c r="B13" s="7"/>
      <c r="C13" s="8" t="s">
        <v>579</v>
      </c>
      <c r="D13" s="38">
        <v>0.1</v>
      </c>
      <c r="E13" s="38">
        <v>0.23296430706977844</v>
      </c>
      <c r="F13" s="38">
        <v>0.45689329504966736</v>
      </c>
      <c r="G13" s="38">
        <v>0.54310667514801025</v>
      </c>
      <c r="H13" s="91">
        <f t="shared" si="1"/>
        <v>1.0279327474874069</v>
      </c>
      <c r="I13" s="91">
        <f t="shared" si="2"/>
        <v>1.1886947031321793</v>
      </c>
      <c r="J13" s="91">
        <f t="shared" si="0"/>
        <v>1.0456872033002886</v>
      </c>
      <c r="K13" s="20"/>
      <c r="L13" s="21"/>
    </row>
    <row r="14" spans="1:12" ht="18" customHeight="1">
      <c r="A14" s="48"/>
      <c r="B14" s="7"/>
      <c r="C14" s="8" t="s">
        <v>580</v>
      </c>
      <c r="D14" s="38">
        <v>0.1</v>
      </c>
      <c r="E14" s="38">
        <v>0.22188360989093781</v>
      </c>
      <c r="F14" s="38">
        <v>0.49425938725471497</v>
      </c>
      <c r="G14" s="38">
        <v>0.50574064254760742</v>
      </c>
      <c r="H14" s="91">
        <f t="shared" si="1"/>
        <v>1.123798856395942</v>
      </c>
      <c r="I14" s="91">
        <f t="shared" si="2"/>
        <v>1.0232292720858012</v>
      </c>
      <c r="J14" s="91">
        <f t="shared" si="0"/>
        <v>1.214784575744702</v>
      </c>
      <c r="K14" s="20"/>
      <c r="L14" s="21"/>
    </row>
    <row r="15" spans="1:12" ht="18" customHeight="1">
      <c r="A15" s="48"/>
      <c r="B15" s="7"/>
      <c r="C15" s="8" t="s">
        <v>581</v>
      </c>
      <c r="D15" s="38">
        <v>0.1</v>
      </c>
      <c r="E15" s="38">
        <v>0.23050974309444427</v>
      </c>
      <c r="F15" s="38">
        <v>0.41920629143714905</v>
      </c>
      <c r="G15" s="38">
        <v>0.58079367876052856</v>
      </c>
      <c r="H15" s="91">
        <f t="shared" si="1"/>
        <v>0.93343826817650333</v>
      </c>
      <c r="I15" s="91">
        <f t="shared" si="2"/>
        <v>1.3854602121535053</v>
      </c>
      <c r="J15" s="91">
        <f>MAX((F15/(1-F15))/(F$5/(1-F$5)),(G15/(1-G15))/(G$5/(1-G$5)))</f>
        <v>1.114607305398974</v>
      </c>
      <c r="K15" s="20"/>
      <c r="L15" s="21"/>
    </row>
    <row r="16" spans="1:12" ht="18" customHeight="1">
      <c r="A16" s="48"/>
      <c r="B16" s="7"/>
      <c r="C16" s="8" t="s">
        <v>582</v>
      </c>
      <c r="D16" s="38">
        <v>0.05</v>
      </c>
      <c r="E16" s="38">
        <v>0.24317185580730438</v>
      </c>
      <c r="F16" s="38">
        <v>0.32784819602966309</v>
      </c>
      <c r="G16" s="38">
        <v>0.67215180397033691</v>
      </c>
      <c r="H16" s="91">
        <f t="shared" si="1"/>
        <v>0.72447067730554127</v>
      </c>
      <c r="I16" s="91">
        <f t="shared" si="2"/>
        <v>2.0501921685410824</v>
      </c>
      <c r="J16" s="91">
        <f>MAX((F16/(1-F16))/(F$5/(1-F$5)),(G16/(1-G16))/(G$5/(1-G$5)))</f>
        <v>1.6493863544270915</v>
      </c>
      <c r="K16" s="20"/>
      <c r="L16" s="21"/>
    </row>
    <row r="17" spans="1:12" ht="18" customHeight="1" thickBot="1">
      <c r="A17" s="48"/>
      <c r="B17" s="7"/>
      <c r="C17" s="11" t="s">
        <v>583</v>
      </c>
      <c r="D17" s="36">
        <v>0.01</v>
      </c>
      <c r="E17" s="36">
        <v>0.30430439114570618</v>
      </c>
      <c r="F17" s="36">
        <v>0.37246569991111755</v>
      </c>
      <c r="G17" s="36">
        <v>0.62753432989120483</v>
      </c>
      <c r="H17" s="90">
        <f t="shared" si="1"/>
        <v>0.8340714324565518</v>
      </c>
      <c r="I17" s="90">
        <f t="shared" si="2"/>
        <v>1.6848111926876523</v>
      </c>
      <c r="J17" s="90">
        <f t="shared" ref="J17:J41" si="3">MAX((F17/(1-F17))/(F$5/(1-F$5)),(G17/(1-G17))/(G$5/(1-G$5)))</f>
        <v>1.355436155520249</v>
      </c>
      <c r="K17" s="20"/>
      <c r="L17" s="21"/>
    </row>
    <row r="18" spans="1:12" ht="18" customHeight="1" thickTop="1">
      <c r="A18" s="78"/>
      <c r="B18" s="4" t="s">
        <v>404</v>
      </c>
      <c r="C18" s="28" t="s">
        <v>572</v>
      </c>
      <c r="D18" s="34">
        <v>0.1</v>
      </c>
      <c r="E18" s="34">
        <v>0.34100234508514404</v>
      </c>
      <c r="F18" s="34">
        <v>0.48498079180717468</v>
      </c>
      <c r="G18" s="34">
        <v>0.51501917839050293</v>
      </c>
      <c r="H18" s="92">
        <f t="shared" si="1"/>
        <v>1.0977718689562992</v>
      </c>
      <c r="I18" s="92">
        <f t="shared" ref="I18:I29" si="4">MAX(F18/(1-F18),G18/(1-G18))</f>
        <v>1.0619372054369451</v>
      </c>
      <c r="J18" s="92">
        <f t="shared" si="3"/>
        <v>1.1705050301543021</v>
      </c>
      <c r="K18" s="20"/>
      <c r="L18" s="21"/>
    </row>
    <row r="19" spans="1:12" ht="18" customHeight="1">
      <c r="A19" s="78"/>
      <c r="B19" s="86">
        <f>0.1*SUM(ABS(F18-F$5),ABS(F19-F$5),ABS(F20-F$5),ABS(F21-F$5),ABS(F22-F$5),ABS(F23-F$5),ABS(F24-F$5),ABS(F25-F$5),ABS(F26-F$5),ABS(F27-F$5))</f>
        <v>4.1718623042106634E-2</v>
      </c>
      <c r="C19" s="9" t="s">
        <v>573</v>
      </c>
      <c r="D19" s="38">
        <v>0.1</v>
      </c>
      <c r="E19" s="38">
        <v>0.34504204988479614</v>
      </c>
      <c r="F19" s="38">
        <v>0.49835777282714844</v>
      </c>
      <c r="G19" s="38">
        <v>0.50164222717285156</v>
      </c>
      <c r="H19" s="93">
        <f t="shared" si="1"/>
        <v>1.1314965456083463</v>
      </c>
      <c r="I19" s="93">
        <f t="shared" si="4"/>
        <v>1.006590555068642</v>
      </c>
      <c r="J19" s="93">
        <f t="shared" si="3"/>
        <v>1.2348645461892889</v>
      </c>
      <c r="K19" s="20"/>
      <c r="L19" s="21"/>
    </row>
    <row r="20" spans="1:12" ht="18" customHeight="1">
      <c r="A20" s="78"/>
      <c r="B20" s="7"/>
      <c r="C20" s="9" t="s">
        <v>574</v>
      </c>
      <c r="D20" s="38">
        <v>0.1</v>
      </c>
      <c r="E20" s="38">
        <v>0.34564235806465149</v>
      </c>
      <c r="F20" s="38">
        <v>0.50035971403121948</v>
      </c>
      <c r="G20" s="38">
        <v>0.49964031577110291</v>
      </c>
      <c r="H20" s="93">
        <f t="shared" si="1"/>
        <v>1.1365573307132129</v>
      </c>
      <c r="I20" s="93">
        <f t="shared" si="4"/>
        <v>1.0014398920236065</v>
      </c>
      <c r="J20" s="93">
        <f t="shared" si="3"/>
        <v>1.2447927790724189</v>
      </c>
      <c r="K20" s="20"/>
      <c r="L20" s="21"/>
    </row>
    <row r="21" spans="1:12" ht="18" customHeight="1">
      <c r="A21" s="78"/>
      <c r="B21" s="7"/>
      <c r="C21" s="9" t="s">
        <v>575</v>
      </c>
      <c r="D21" s="38">
        <v>0.1</v>
      </c>
      <c r="E21" s="38">
        <v>0.34564235806465149</v>
      </c>
      <c r="F21" s="38">
        <v>0.50035971403121948</v>
      </c>
      <c r="G21" s="38">
        <v>0.49964031577110291</v>
      </c>
      <c r="H21" s="93">
        <f t="shared" si="1"/>
        <v>1.1365573307132129</v>
      </c>
      <c r="I21" s="93">
        <f t="shared" si="4"/>
        <v>1.0014398920236065</v>
      </c>
      <c r="J21" s="93">
        <f t="shared" si="3"/>
        <v>1.2447927790724189</v>
      </c>
      <c r="K21" s="20"/>
      <c r="L21" s="21"/>
    </row>
    <row r="22" spans="1:12" ht="18" customHeight="1">
      <c r="A22" s="78"/>
      <c r="B22" s="7"/>
      <c r="C22" s="9" t="s">
        <v>576</v>
      </c>
      <c r="D22" s="38">
        <v>0.1</v>
      </c>
      <c r="E22" s="38">
        <v>0.27437013387680054</v>
      </c>
      <c r="F22" s="38">
        <v>0.45431441068649292</v>
      </c>
      <c r="G22" s="38">
        <v>0.54568558931350708</v>
      </c>
      <c r="H22" s="93">
        <f t="shared" si="1"/>
        <v>1.0212624444587184</v>
      </c>
      <c r="I22" s="93">
        <f t="shared" si="4"/>
        <v>1.201118820970146</v>
      </c>
      <c r="J22" s="93">
        <f t="shared" si="3"/>
        <v>1.0348709613752343</v>
      </c>
      <c r="K22" s="20"/>
      <c r="L22" s="21"/>
    </row>
    <row r="23" spans="1:12" ht="18" customHeight="1">
      <c r="A23" s="78"/>
      <c r="B23" s="7"/>
      <c r="C23" s="9" t="s">
        <v>577</v>
      </c>
      <c r="D23" s="38">
        <v>0.1</v>
      </c>
      <c r="E23" s="38">
        <v>0.27151921391487122</v>
      </c>
      <c r="F23" s="38">
        <v>0.45265999436378479</v>
      </c>
      <c r="G23" s="38">
        <v>0.5473400354385376</v>
      </c>
      <c r="H23" s="93">
        <f t="shared" si="1"/>
        <v>1.0171164952005995</v>
      </c>
      <c r="I23" s="93">
        <f t="shared" si="4"/>
        <v>1.2091637836113944</v>
      </c>
      <c r="J23" s="93">
        <f t="shared" si="3"/>
        <v>1.0279857496133711</v>
      </c>
      <c r="K23" s="20"/>
      <c r="L23" s="21"/>
    </row>
    <row r="24" spans="1:12" ht="18" customHeight="1">
      <c r="A24" s="78"/>
      <c r="B24" s="7"/>
      <c r="C24" s="9" t="s">
        <v>578</v>
      </c>
      <c r="D24" s="38">
        <v>0.1</v>
      </c>
      <c r="E24" s="38">
        <v>0.27151921391487122</v>
      </c>
      <c r="F24" s="38">
        <v>0.45265999436378479</v>
      </c>
      <c r="G24" s="38">
        <v>0.5473400354385376</v>
      </c>
      <c r="H24" s="93">
        <f t="shared" si="1"/>
        <v>1.0171164952005995</v>
      </c>
      <c r="I24" s="93">
        <f t="shared" si="4"/>
        <v>1.2091637836113944</v>
      </c>
      <c r="J24" s="93">
        <f t="shared" si="3"/>
        <v>1.0279857496133711</v>
      </c>
      <c r="K24" s="20"/>
      <c r="L24" s="21"/>
    </row>
    <row r="25" spans="1:12" ht="18" customHeight="1">
      <c r="A25" s="78"/>
      <c r="B25" s="7"/>
      <c r="C25" s="9" t="s">
        <v>579</v>
      </c>
      <c r="D25" s="38">
        <v>0.1</v>
      </c>
      <c r="E25" s="38">
        <v>0.27242550253868103</v>
      </c>
      <c r="F25" s="38">
        <v>0.42192834615707397</v>
      </c>
      <c r="G25" s="38">
        <v>0.57807165384292603</v>
      </c>
      <c r="H25" s="93">
        <f t="shared" si="1"/>
        <v>0.94057254083237396</v>
      </c>
      <c r="I25" s="93">
        <f t="shared" si="4"/>
        <v>1.3700706745778193</v>
      </c>
      <c r="J25" s="93">
        <f t="shared" si="3"/>
        <v>1.1022263717149172</v>
      </c>
      <c r="K25" s="20"/>
      <c r="L25" s="21"/>
    </row>
    <row r="26" spans="1:12" ht="18" customHeight="1">
      <c r="A26" s="78"/>
      <c r="B26" s="7"/>
      <c r="C26" s="9" t="s">
        <v>580</v>
      </c>
      <c r="D26" s="38">
        <v>0.1</v>
      </c>
      <c r="E26" s="38">
        <v>0.26958772540092468</v>
      </c>
      <c r="F26" s="38">
        <v>0.40609064698219299</v>
      </c>
      <c r="G26" s="38">
        <v>0.59390932321548462</v>
      </c>
      <c r="H26" s="93">
        <f t="shared" si="1"/>
        <v>0.90155685108852734</v>
      </c>
      <c r="I26" s="93">
        <f t="shared" si="4"/>
        <v>1.4625042069868346</v>
      </c>
      <c r="J26" s="93">
        <f t="shared" si="3"/>
        <v>1.1765894530817795</v>
      </c>
      <c r="K26" s="20"/>
      <c r="L26" s="21"/>
    </row>
    <row r="27" spans="1:12" ht="18" customHeight="1">
      <c r="A27" s="78"/>
      <c r="B27" s="7"/>
      <c r="C27" s="9" t="s">
        <v>581</v>
      </c>
      <c r="D27" s="38">
        <v>0.1</v>
      </c>
      <c r="E27" s="38">
        <v>0.22510582208633423</v>
      </c>
      <c r="F27" s="38">
        <v>0.31516364216804504</v>
      </c>
      <c r="G27" s="38">
        <v>0.68483638763427734</v>
      </c>
      <c r="H27" s="93">
        <f t="shared" si="1"/>
        <v>0.68217661343206115</v>
      </c>
      <c r="I27" s="93">
        <f t="shared" si="4"/>
        <v>2.1729551279529642</v>
      </c>
      <c r="J27" s="93">
        <f t="shared" si="3"/>
        <v>1.7481495597451238</v>
      </c>
      <c r="K27" s="20"/>
      <c r="L27" s="21"/>
    </row>
    <row r="28" spans="1:12" ht="18" customHeight="1">
      <c r="A28" s="78"/>
      <c r="B28" s="7"/>
      <c r="C28" s="9" t="s">
        <v>582</v>
      </c>
      <c r="D28" s="38">
        <v>0.05</v>
      </c>
      <c r="E28" s="38">
        <v>0.20923899114131927</v>
      </c>
      <c r="F28" s="38">
        <v>0.31239005923271179</v>
      </c>
      <c r="G28" s="38">
        <v>0.6876099705696106</v>
      </c>
      <c r="H28" s="93">
        <f t="shared" si="1"/>
        <v>0.68842752165555599</v>
      </c>
      <c r="I28" s="93">
        <f t="shared" si="4"/>
        <v>2.2011264950529807</v>
      </c>
      <c r="J28" s="93">
        <f t="shared" si="3"/>
        <v>1.7708135173942199</v>
      </c>
      <c r="K28" s="20"/>
      <c r="L28" s="21"/>
    </row>
    <row r="29" spans="1:12" ht="18" customHeight="1" thickBot="1">
      <c r="A29" s="78"/>
      <c r="B29" s="83"/>
      <c r="C29" s="44" t="s">
        <v>583</v>
      </c>
      <c r="D29" s="36">
        <v>0.01</v>
      </c>
      <c r="E29" s="36">
        <v>0.19719402492046356</v>
      </c>
      <c r="F29" s="36">
        <v>0.34517335891723633</v>
      </c>
      <c r="G29" s="36">
        <v>0.65482664108276367</v>
      </c>
      <c r="H29" s="94">
        <f t="shared" si="1"/>
        <v>0.77221324588020823</v>
      </c>
      <c r="I29" s="94">
        <f t="shared" si="4"/>
        <v>1.8970949645038342</v>
      </c>
      <c r="J29" s="94">
        <f t="shared" si="3"/>
        <v>1.5262191493647153</v>
      </c>
      <c r="K29" s="20"/>
      <c r="L29" s="21"/>
    </row>
    <row r="30" spans="1:12" ht="18" customHeight="1" thickTop="1">
      <c r="A30" s="2"/>
      <c r="B30" s="4" t="s">
        <v>429</v>
      </c>
      <c r="C30" s="28" t="s">
        <v>572</v>
      </c>
      <c r="D30" s="34">
        <v>0.1</v>
      </c>
      <c r="E30" s="34">
        <v>0.31621220707893372</v>
      </c>
      <c r="F30" s="34">
        <v>0.3839411735534668</v>
      </c>
      <c r="G30" s="34">
        <v>0.6160588264465332</v>
      </c>
      <c r="H30" s="92">
        <f t="shared" si="1"/>
        <v>0.8485060510738216</v>
      </c>
      <c r="I30" s="92">
        <f t="shared" si="2"/>
        <v>1.6045656701644222</v>
      </c>
      <c r="J30" s="92">
        <f t="shared" si="3"/>
        <v>1.2908783682627392</v>
      </c>
      <c r="K30" s="20"/>
      <c r="L30" s="21"/>
    </row>
    <row r="31" spans="1:12" ht="18" customHeight="1">
      <c r="A31" s="2"/>
      <c r="B31" s="86">
        <f>0.1*SUM(ABS(F30-F$5),ABS(F31-F$5),ABS(F32-F$5),ABS(F33-F$5),ABS(F34-F$5),ABS(F35-F$5),ABS(F36-F$5),ABS(F37-F$5),ABS(F38-F$5),ABS(F39-F$5))</f>
        <v>5.1321262121200563E-2</v>
      </c>
      <c r="C31" s="9" t="s">
        <v>573</v>
      </c>
      <c r="D31" s="38">
        <v>0.1</v>
      </c>
      <c r="E31" s="38">
        <v>0.31621220707893372</v>
      </c>
      <c r="F31" s="38">
        <v>0.3839411735534668</v>
      </c>
      <c r="G31" s="38">
        <v>0.6160588264465332</v>
      </c>
      <c r="H31" s="93">
        <f t="shared" si="1"/>
        <v>0.8485060510738216</v>
      </c>
      <c r="I31" s="93">
        <f t="shared" si="2"/>
        <v>1.6045656701644222</v>
      </c>
      <c r="J31" s="93">
        <f t="shared" si="3"/>
        <v>1.2908783682627392</v>
      </c>
    </row>
    <row r="32" spans="1:12" ht="18" customHeight="1">
      <c r="A32" s="2"/>
      <c r="B32" s="7"/>
      <c r="C32" s="9" t="s">
        <v>574</v>
      </c>
      <c r="D32" s="38">
        <v>0.1</v>
      </c>
      <c r="E32" s="38">
        <v>0.30885142087936401</v>
      </c>
      <c r="F32" s="38">
        <v>0.40247717499732971</v>
      </c>
      <c r="G32" s="38">
        <v>0.5975227952003479</v>
      </c>
      <c r="H32" s="93">
        <f t="shared" si="1"/>
        <v>0.8932982747681133</v>
      </c>
      <c r="I32" s="93">
        <f t="shared" si="2"/>
        <v>1.4846127633434221</v>
      </c>
      <c r="J32" s="93">
        <f t="shared" si="3"/>
        <v>1.1943758595124443</v>
      </c>
    </row>
    <row r="33" spans="1:10" ht="18" customHeight="1">
      <c r="A33" s="2"/>
      <c r="B33" s="7"/>
      <c r="C33" s="9" t="s">
        <v>575</v>
      </c>
      <c r="D33" s="38">
        <v>0.1</v>
      </c>
      <c r="E33" s="38">
        <v>0.30821001529693604</v>
      </c>
      <c r="F33" s="38">
        <v>0.40407368540763855</v>
      </c>
      <c r="G33" s="38">
        <v>0.59592634439468384</v>
      </c>
      <c r="H33" s="93">
        <f t="shared" si="1"/>
        <v>0.89717859721897653</v>
      </c>
      <c r="I33" s="93">
        <f t="shared" si="2"/>
        <v>1.4747963301442302</v>
      </c>
      <c r="J33" s="93">
        <f t="shared" si="3"/>
        <v>1.1864785066611681</v>
      </c>
    </row>
    <row r="34" spans="1:10" ht="18" customHeight="1">
      <c r="A34" s="2"/>
      <c r="B34" s="7"/>
      <c r="C34" s="9" t="s">
        <v>576</v>
      </c>
      <c r="D34" s="38">
        <v>0.1</v>
      </c>
      <c r="E34" s="38">
        <v>0.30821001529693604</v>
      </c>
      <c r="F34" s="38">
        <v>0.40407368540763855</v>
      </c>
      <c r="G34" s="38">
        <v>0.59592634439468384</v>
      </c>
      <c r="H34" s="93">
        <f t="shared" si="1"/>
        <v>0.89717859721897653</v>
      </c>
      <c r="I34" s="93">
        <f t="shared" si="2"/>
        <v>1.4747963301442302</v>
      </c>
      <c r="J34" s="93">
        <f t="shared" si="3"/>
        <v>1.1864785066611681</v>
      </c>
    </row>
    <row r="35" spans="1:10" ht="18" customHeight="1">
      <c r="A35" s="2"/>
      <c r="B35" s="7"/>
      <c r="C35" s="9" t="s">
        <v>577</v>
      </c>
      <c r="D35" s="38">
        <v>0.1</v>
      </c>
      <c r="E35" s="38">
        <v>0.29988843202590942</v>
      </c>
      <c r="F35" s="38">
        <v>0.43276777863502502</v>
      </c>
      <c r="G35" s="38">
        <v>0.56723225116729736</v>
      </c>
      <c r="H35" s="93">
        <f t="shared" si="1"/>
        <v>0.96756779096948309</v>
      </c>
      <c r="I35" s="93">
        <f t="shared" si="2"/>
        <v>1.3107082325272241</v>
      </c>
      <c r="J35" s="93">
        <f t="shared" si="3"/>
        <v>1.0544690915018169</v>
      </c>
    </row>
    <row r="36" spans="1:10" ht="18" customHeight="1">
      <c r="A36" s="2"/>
      <c r="B36" s="7"/>
      <c r="C36" s="9" t="s">
        <v>578</v>
      </c>
      <c r="D36" s="38">
        <v>0.1</v>
      </c>
      <c r="E36" s="38">
        <v>0.28205326199531555</v>
      </c>
      <c r="F36" s="38">
        <v>0.49202573299407959</v>
      </c>
      <c r="G36" s="38">
        <v>0.50797426700592041</v>
      </c>
      <c r="H36" s="93">
        <f t="shared" si="1"/>
        <v>1.11675971206572</v>
      </c>
      <c r="I36" s="93">
        <f t="shared" si="2"/>
        <v>1.0324140241909516</v>
      </c>
      <c r="J36" s="93">
        <f t="shared" si="3"/>
        <v>1.2039772415502963</v>
      </c>
    </row>
    <row r="37" spans="1:10" ht="18" customHeight="1">
      <c r="A37" s="2"/>
      <c r="B37" s="7"/>
      <c r="C37" s="9" t="s">
        <v>579</v>
      </c>
      <c r="D37" s="38">
        <v>0.1</v>
      </c>
      <c r="E37" s="38">
        <v>0.27603802084922791</v>
      </c>
      <c r="F37" s="38">
        <v>0.4978330135345459</v>
      </c>
      <c r="G37" s="38">
        <v>0.5021669864654541</v>
      </c>
      <c r="H37" s="93">
        <f t="shared" si="1"/>
        <v>1.1317769173463503</v>
      </c>
      <c r="I37" s="93">
        <f t="shared" si="2"/>
        <v>1.0087056760260587</v>
      </c>
      <c r="J37" s="93">
        <f t="shared" si="3"/>
        <v>1.2322752003143795</v>
      </c>
    </row>
    <row r="38" spans="1:10" ht="18" customHeight="1">
      <c r="A38" s="2"/>
      <c r="B38" s="7"/>
      <c r="C38" s="9" t="s">
        <v>580</v>
      </c>
      <c r="D38" s="38">
        <v>0.1</v>
      </c>
      <c r="E38" s="38">
        <v>0.27401760220527649</v>
      </c>
      <c r="F38" s="38">
        <v>0.51412373781204224</v>
      </c>
      <c r="G38" s="38">
        <v>0.48587623238563538</v>
      </c>
      <c r="H38" s="93">
        <f t="shared" si="1"/>
        <v>1.1738620175902996</v>
      </c>
      <c r="I38" s="93">
        <f t="shared" si="2"/>
        <v>1.0581371798179289</v>
      </c>
      <c r="J38" s="93">
        <f t="shared" si="3"/>
        <v>1.3152676772680061</v>
      </c>
    </row>
    <row r="39" spans="1:10" ht="18" customHeight="1">
      <c r="A39" s="2"/>
      <c r="B39" s="7"/>
      <c r="C39" s="9" t="s">
        <v>581</v>
      </c>
      <c r="D39" s="38">
        <v>0.1</v>
      </c>
      <c r="E39" s="38">
        <v>0.27412775158882141</v>
      </c>
      <c r="F39" s="38">
        <v>0.52884304523468018</v>
      </c>
      <c r="G39" s="38">
        <v>0.47115695476531982</v>
      </c>
      <c r="H39" s="93">
        <f t="shared" si="1"/>
        <v>1.2121504332460815</v>
      </c>
      <c r="I39" s="93">
        <f t="shared" si="2"/>
        <v>1.1224349760433727</v>
      </c>
      <c r="J39" s="93">
        <f t="shared" si="3"/>
        <v>1.3951900301612694</v>
      </c>
    </row>
    <row r="40" spans="1:10" ht="18" customHeight="1">
      <c r="A40" s="2"/>
      <c r="B40" s="7"/>
      <c r="C40" s="9" t="s">
        <v>582</v>
      </c>
      <c r="D40" s="38">
        <v>0.05</v>
      </c>
      <c r="E40" s="38">
        <v>0.27412775158882141</v>
      </c>
      <c r="F40" s="38">
        <v>0.52884304523468018</v>
      </c>
      <c r="G40" s="38">
        <v>0.47115695476531982</v>
      </c>
      <c r="H40" s="93">
        <f t="shared" si="1"/>
        <v>1.1983279818080392</v>
      </c>
      <c r="I40" s="93">
        <f t="shared" si="2"/>
        <v>1.1224349760433727</v>
      </c>
      <c r="J40" s="93">
        <f t="shared" si="3"/>
        <v>1.3951900301612694</v>
      </c>
    </row>
    <row r="41" spans="1:10" ht="18" customHeight="1" thickBot="1">
      <c r="A41" s="2"/>
      <c r="B41" s="10"/>
      <c r="C41" s="44" t="s">
        <v>583</v>
      </c>
      <c r="D41" s="36">
        <v>0.01</v>
      </c>
      <c r="E41" s="36">
        <v>0.27412775158882141</v>
      </c>
      <c r="F41" s="36">
        <v>0.52884304523468018</v>
      </c>
      <c r="G41" s="36">
        <v>0.47115695476531982</v>
      </c>
      <c r="H41" s="94">
        <f t="shared" si="1"/>
        <v>1.1885026205181708</v>
      </c>
      <c r="I41" s="94">
        <f t="shared" si="2"/>
        <v>1.1224349760433727</v>
      </c>
      <c r="J41" s="94">
        <f t="shared" si="3"/>
        <v>1.3951900301612694</v>
      </c>
    </row>
    <row r="42" spans="1:10" ht="18" customHeight="1" thickTop="1">
      <c r="A42" s="2"/>
      <c r="I42" s="2"/>
    </row>
    <row r="43" spans="1:10" ht="18" customHeight="1" thickBot="1">
      <c r="A43" s="2"/>
      <c r="B43" s="2"/>
      <c r="C43" s="2"/>
      <c r="D43" s="26"/>
      <c r="E43" s="26"/>
      <c r="F43" s="26"/>
      <c r="G43" s="26"/>
      <c r="H43" s="26"/>
      <c r="I43" s="2"/>
    </row>
    <row r="44" spans="1:10" ht="18" customHeight="1" thickTop="1">
      <c r="A44" s="2"/>
      <c r="B44" s="172"/>
      <c r="C44" s="173"/>
      <c r="D44" s="173"/>
      <c r="E44" s="173"/>
      <c r="F44" s="173"/>
      <c r="G44" s="173"/>
      <c r="H44" s="173"/>
      <c r="I44" s="173"/>
      <c r="J44" s="200"/>
    </row>
    <row r="45" spans="1:10" ht="18" customHeight="1">
      <c r="A45" s="2"/>
      <c r="B45" s="174"/>
      <c r="C45" s="175"/>
      <c r="D45" s="175"/>
      <c r="E45" s="175"/>
      <c r="F45" s="175"/>
      <c r="G45" s="175"/>
      <c r="H45" s="175"/>
      <c r="I45" s="175"/>
      <c r="J45" s="201"/>
    </row>
    <row r="46" spans="1:10" ht="18" customHeight="1">
      <c r="A46" s="2"/>
      <c r="B46" s="174"/>
      <c r="C46" s="175"/>
      <c r="D46" s="175"/>
      <c r="E46" s="175"/>
      <c r="F46" s="175"/>
      <c r="G46" s="175"/>
      <c r="H46" s="175"/>
      <c r="I46" s="175"/>
      <c r="J46" s="201"/>
    </row>
    <row r="47" spans="1:10" ht="18" customHeight="1">
      <c r="A47" s="2"/>
      <c r="B47" s="174"/>
      <c r="C47" s="175"/>
      <c r="D47" s="175"/>
      <c r="E47" s="175"/>
      <c r="F47" s="175"/>
      <c r="G47" s="175"/>
      <c r="H47" s="175"/>
      <c r="I47" s="175"/>
      <c r="J47" s="201"/>
    </row>
    <row r="48" spans="1:10" ht="18" customHeight="1">
      <c r="A48" s="2"/>
      <c r="B48" s="174"/>
      <c r="C48" s="175"/>
      <c r="D48" s="175"/>
      <c r="E48" s="175"/>
      <c r="F48" s="175"/>
      <c r="G48" s="175"/>
      <c r="H48" s="175"/>
      <c r="I48" s="175"/>
      <c r="J48" s="201"/>
    </row>
    <row r="49" spans="1:10" ht="18" customHeight="1">
      <c r="A49" s="2"/>
      <c r="B49" s="174"/>
      <c r="C49" s="175"/>
      <c r="D49" s="175"/>
      <c r="E49" s="175"/>
      <c r="F49" s="175"/>
      <c r="G49" s="175"/>
      <c r="H49" s="175"/>
      <c r="I49" s="175"/>
      <c r="J49" s="201"/>
    </row>
    <row r="50" spans="1:10" ht="18" customHeight="1">
      <c r="A50" s="2"/>
      <c r="B50" s="174"/>
      <c r="C50" s="175"/>
      <c r="D50" s="175"/>
      <c r="E50" s="175"/>
      <c r="F50" s="175"/>
      <c r="G50" s="175"/>
      <c r="H50" s="175"/>
      <c r="I50" s="175"/>
      <c r="J50" s="201"/>
    </row>
    <row r="51" spans="1:10" ht="18" customHeight="1">
      <c r="A51" s="2"/>
      <c r="B51" s="174"/>
      <c r="C51" s="175"/>
      <c r="D51" s="175"/>
      <c r="E51" s="175"/>
      <c r="F51" s="175"/>
      <c r="G51" s="175"/>
      <c r="H51" s="175"/>
      <c r="I51" s="175"/>
      <c r="J51" s="201"/>
    </row>
    <row r="52" spans="1:10" ht="18" customHeight="1">
      <c r="A52" s="2"/>
      <c r="B52" s="174"/>
      <c r="C52" s="175"/>
      <c r="D52" s="175"/>
      <c r="E52" s="175"/>
      <c r="F52" s="175"/>
      <c r="G52" s="175"/>
      <c r="H52" s="175"/>
      <c r="I52" s="175"/>
      <c r="J52" s="201"/>
    </row>
    <row r="53" spans="1:10" ht="18" customHeight="1">
      <c r="A53" s="2"/>
      <c r="B53" s="174"/>
      <c r="C53" s="175"/>
      <c r="D53" s="175"/>
      <c r="E53" s="175"/>
      <c r="F53" s="175"/>
      <c r="G53" s="175"/>
      <c r="H53" s="175"/>
      <c r="I53" s="175"/>
      <c r="J53" s="201"/>
    </row>
    <row r="54" spans="1:10" ht="18" customHeight="1">
      <c r="A54" s="2"/>
      <c r="B54" s="174"/>
      <c r="C54" s="175"/>
      <c r="D54" s="175"/>
      <c r="E54" s="175"/>
      <c r="F54" s="175"/>
      <c r="G54" s="175"/>
      <c r="H54" s="175"/>
      <c r="I54" s="175"/>
      <c r="J54" s="201"/>
    </row>
    <row r="55" spans="1:10" ht="18" customHeight="1" thickBot="1">
      <c r="A55" s="2"/>
      <c r="B55" s="231"/>
      <c r="C55" s="232"/>
      <c r="D55" s="232"/>
      <c r="E55" s="232"/>
      <c r="F55" s="232"/>
      <c r="G55" s="232"/>
      <c r="H55" s="232"/>
      <c r="I55" s="232"/>
      <c r="J55" s="233"/>
    </row>
    <row r="56" spans="1:10" ht="18" customHeight="1" thickTop="1">
      <c r="A56" s="2"/>
      <c r="B56" s="2"/>
      <c r="C56" s="2"/>
      <c r="D56" s="3"/>
      <c r="E56" s="3"/>
      <c r="F56" s="3"/>
      <c r="G56" s="3"/>
      <c r="H56" s="3"/>
      <c r="I56" s="2"/>
    </row>
    <row r="57" spans="1:10" ht="18" customHeight="1">
      <c r="A57" s="2"/>
      <c r="B57" s="2"/>
      <c r="C57" s="2"/>
      <c r="D57" s="2"/>
      <c r="E57" s="2"/>
      <c r="F57" s="2"/>
      <c r="G57" s="2"/>
      <c r="H57" s="2"/>
      <c r="I57" s="2"/>
    </row>
  </sheetData>
  <mergeCells count="2">
    <mergeCell ref="B2:J2"/>
    <mergeCell ref="B44:J55"/>
  </mergeCells>
  <pageMargins left="0.7" right="0.7" top="0.75" bottom="0.75"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workbookViewId="0"/>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34" t="s">
        <v>591</v>
      </c>
      <c r="C2" s="235"/>
      <c r="D2" s="235"/>
      <c r="E2" s="235"/>
      <c r="F2" s="235"/>
      <c r="G2" s="235"/>
      <c r="H2" s="235"/>
      <c r="I2" s="235"/>
      <c r="J2" s="236"/>
    </row>
    <row r="3" spans="1:12" ht="18" customHeight="1" thickTop="1" thickBot="1">
      <c r="A3" s="2"/>
      <c r="B3" s="2"/>
      <c r="C3" s="2"/>
      <c r="D3" s="2"/>
      <c r="E3" s="2"/>
      <c r="F3" s="2"/>
      <c r="G3" s="2"/>
      <c r="H3" s="2"/>
      <c r="I3" s="2"/>
    </row>
    <row r="4" spans="1:12" ht="73.95" customHeight="1" thickTop="1" thickBot="1">
      <c r="A4" s="2"/>
      <c r="B4" s="4"/>
      <c r="C4" s="5"/>
      <c r="D4" s="73"/>
      <c r="E4" s="73" t="s">
        <v>211</v>
      </c>
      <c r="F4" s="73" t="s">
        <v>592</v>
      </c>
      <c r="G4" s="73" t="s">
        <v>593</v>
      </c>
      <c r="H4" s="88" t="s">
        <v>32</v>
      </c>
      <c r="I4" s="88" t="s">
        <v>197</v>
      </c>
      <c r="J4" s="88" t="s">
        <v>198</v>
      </c>
    </row>
    <row r="5" spans="1:12" ht="18" customHeight="1" thickTop="1" thickBot="1">
      <c r="A5" s="2"/>
      <c r="B5" s="4" t="s">
        <v>10</v>
      </c>
      <c r="C5" s="5"/>
      <c r="D5" s="34">
        <v>1</v>
      </c>
      <c r="E5" s="34">
        <v>0.235240638256073</v>
      </c>
      <c r="F5" s="34">
        <v>0.81953895092010498</v>
      </c>
      <c r="G5" s="34">
        <v>0.18046103417873383</v>
      </c>
      <c r="H5" s="89">
        <f>F5/F5</f>
        <v>1</v>
      </c>
      <c r="I5" s="89">
        <f>MAX(F5/(1-F5),G5/(1-G5))</f>
        <v>4.5413620008230851</v>
      </c>
      <c r="J5" s="89">
        <f t="shared" ref="J5:J14" si="0">MAX((F5/(1-F5))/(F$5/(1-F$5)),(G5/(1-G5))/(G$5/(1-G$5)))</f>
        <v>1</v>
      </c>
    </row>
    <row r="6" spans="1:12" ht="18" customHeight="1" thickTop="1">
      <c r="A6" s="2"/>
      <c r="B6" s="4" t="s">
        <v>584</v>
      </c>
      <c r="C6" s="5" t="s">
        <v>572</v>
      </c>
      <c r="D6" s="34">
        <v>0.1</v>
      </c>
      <c r="E6" s="34">
        <v>0.29526397585868835</v>
      </c>
      <c r="F6" s="34">
        <v>0.82223778963088989</v>
      </c>
      <c r="G6" s="34">
        <v>0.1777622401714325</v>
      </c>
      <c r="H6" s="89">
        <f t="shared" ref="H6:H41" si="1">F6/(((1-E$5)*F$5-(1-E6)*D6*F6)/((1-E$5)-(1-E6)*D6))</f>
        <v>1.003628599791377</v>
      </c>
      <c r="I6" s="89">
        <f t="shared" ref="I6:I41" si="2">MAX(F6/(1-F6),G6/(1-G6))</f>
        <v>4.6254926056757162</v>
      </c>
      <c r="J6" s="89">
        <f t="shared" si="0"/>
        <v>1.0185254126047172</v>
      </c>
    </row>
    <row r="7" spans="1:12" ht="18" customHeight="1">
      <c r="A7" s="48"/>
      <c r="B7" s="86">
        <f>0.1*SUM(ABS(F6-F$5),ABS(F7-F$5),ABS(F8-F$5),ABS(F9-F$5),ABS(F10-F$5),ABS(F11-F$5),ABS(F12-F$5),ABS(F13-F$5),ABS(F14-F$5),ABS(F15-F$5))</f>
        <v>2.3920178413391113E-2</v>
      </c>
      <c r="C7" s="8" t="s">
        <v>573</v>
      </c>
      <c r="D7" s="38">
        <v>0.1</v>
      </c>
      <c r="E7" s="38">
        <v>0.28059488534927368</v>
      </c>
      <c r="F7" s="38">
        <v>0.80269765853881836</v>
      </c>
      <c r="G7" s="38">
        <v>0.19730237126350403</v>
      </c>
      <c r="H7" s="91">
        <f t="shared" si="1"/>
        <v>0.97736475498393027</v>
      </c>
      <c r="I7" s="91">
        <f t="shared" si="2"/>
        <v>4.068363571330174</v>
      </c>
      <c r="J7" s="91">
        <f t="shared" si="0"/>
        <v>1.1162628986677214</v>
      </c>
      <c r="L7" s="31"/>
    </row>
    <row r="8" spans="1:12" ht="18" customHeight="1">
      <c r="A8" s="48"/>
      <c r="B8" s="7"/>
      <c r="C8" s="8" t="s">
        <v>574</v>
      </c>
      <c r="D8" s="38">
        <v>0.1</v>
      </c>
      <c r="E8" s="38">
        <v>0.26085597276687622</v>
      </c>
      <c r="F8" s="38">
        <v>0.79382842779159546</v>
      </c>
      <c r="G8" s="38">
        <v>0.20617155730724335</v>
      </c>
      <c r="H8" s="91">
        <f t="shared" si="1"/>
        <v>0.9653877171655797</v>
      </c>
      <c r="I8" s="91">
        <f t="shared" si="2"/>
        <v>3.850329215073208</v>
      </c>
      <c r="J8" s="91">
        <f t="shared" si="0"/>
        <v>1.1794736998419619</v>
      </c>
      <c r="K8" s="20"/>
      <c r="L8" s="21"/>
    </row>
    <row r="9" spans="1:12" ht="18" customHeight="1">
      <c r="A9" s="48"/>
      <c r="B9" s="7"/>
      <c r="C9" s="8" t="s">
        <v>575</v>
      </c>
      <c r="D9" s="38">
        <v>0.1</v>
      </c>
      <c r="E9" s="38">
        <v>0.2506125271320343</v>
      </c>
      <c r="F9" s="38">
        <v>0.79247212409973145</v>
      </c>
      <c r="G9" s="38">
        <v>0.20752790570259094</v>
      </c>
      <c r="H9" s="91">
        <f t="shared" si="1"/>
        <v>0.96351612407887843</v>
      </c>
      <c r="I9" s="91">
        <f t="shared" si="2"/>
        <v>3.8186297655769814</v>
      </c>
      <c r="J9" s="91">
        <f t="shared" si="0"/>
        <v>1.1892651448645677</v>
      </c>
      <c r="K9" s="20"/>
      <c r="L9" s="21"/>
    </row>
    <row r="10" spans="1:12" ht="18" customHeight="1">
      <c r="A10" s="48"/>
      <c r="B10" s="7" t="s">
        <v>848</v>
      </c>
      <c r="C10" s="8" t="s">
        <v>576</v>
      </c>
      <c r="D10" s="38">
        <v>0.1</v>
      </c>
      <c r="E10" s="38">
        <v>0.22376649081707001</v>
      </c>
      <c r="F10" s="38">
        <v>0.78956431150436401</v>
      </c>
      <c r="G10" s="38">
        <v>0.21043571829795837</v>
      </c>
      <c r="H10" s="91">
        <f t="shared" si="1"/>
        <v>0.95946074518806967</v>
      </c>
      <c r="I10" s="91">
        <f t="shared" si="2"/>
        <v>3.7520456589317455</v>
      </c>
      <c r="J10" s="91">
        <f t="shared" si="0"/>
        <v>1.2103699383693833</v>
      </c>
      <c r="K10" s="20"/>
      <c r="L10" s="21"/>
    </row>
    <row r="11" spans="1:12" ht="18" customHeight="1">
      <c r="A11" s="48"/>
      <c r="B11" s="43">
        <f>AVERAGE(E6:E10)-AVERAGE(E11:E15)</f>
        <v>7.1204143762588518E-2</v>
      </c>
      <c r="C11" s="8" t="s">
        <v>577</v>
      </c>
      <c r="D11" s="38">
        <v>0.1</v>
      </c>
      <c r="E11" s="38">
        <v>0.22376649081707001</v>
      </c>
      <c r="F11" s="38">
        <v>0.78956431150436401</v>
      </c>
      <c r="G11" s="38">
        <v>0.21043571829795837</v>
      </c>
      <c r="H11" s="91">
        <f t="shared" si="1"/>
        <v>0.95946074518806967</v>
      </c>
      <c r="I11" s="91">
        <f t="shared" si="2"/>
        <v>3.7520456589317455</v>
      </c>
      <c r="J11" s="91">
        <f t="shared" si="0"/>
        <v>1.2103699383693833</v>
      </c>
      <c r="K11" s="20"/>
      <c r="L11" s="21"/>
    </row>
    <row r="12" spans="1:12" ht="18" customHeight="1">
      <c r="A12" s="48"/>
      <c r="B12" s="7"/>
      <c r="C12" s="8" t="s">
        <v>578</v>
      </c>
      <c r="D12" s="38">
        <v>0.1</v>
      </c>
      <c r="E12" s="38">
        <v>0.19857096672058105</v>
      </c>
      <c r="F12" s="38">
        <v>0.81623482704162598</v>
      </c>
      <c r="G12" s="38">
        <v>0.18376515805721283</v>
      </c>
      <c r="H12" s="91">
        <f t="shared" si="1"/>
        <v>0.99549847913263767</v>
      </c>
      <c r="I12" s="91">
        <f t="shared" si="2"/>
        <v>4.4417275259579094</v>
      </c>
      <c r="J12" s="91">
        <f t="shared" si="0"/>
        <v>1.0224314707939801</v>
      </c>
      <c r="K12" s="20"/>
      <c r="L12" s="21"/>
    </row>
    <row r="13" spans="1:12" ht="18" customHeight="1">
      <c r="A13" s="48"/>
      <c r="B13" s="7"/>
      <c r="C13" s="8" t="s">
        <v>579</v>
      </c>
      <c r="D13" s="38">
        <v>0.1</v>
      </c>
      <c r="E13" s="38">
        <v>0.18514329195022583</v>
      </c>
      <c r="F13" s="38">
        <v>0.82966732978820801</v>
      </c>
      <c r="G13" s="38">
        <v>0.17033268511295319</v>
      </c>
      <c r="H13" s="91">
        <f t="shared" si="1"/>
        <v>1.0138529097436397</v>
      </c>
      <c r="I13" s="91">
        <f t="shared" si="2"/>
        <v>4.8708643430329479</v>
      </c>
      <c r="J13" s="91">
        <f t="shared" si="0"/>
        <v>1.07255584165062</v>
      </c>
      <c r="K13" s="20"/>
      <c r="L13" s="21"/>
    </row>
    <row r="14" spans="1:12" ht="18" customHeight="1">
      <c r="A14" s="48"/>
      <c r="B14" s="7"/>
      <c r="C14" s="8" t="s">
        <v>580</v>
      </c>
      <c r="D14" s="38">
        <v>0.1</v>
      </c>
      <c r="E14" s="38">
        <v>0.17113450169563293</v>
      </c>
      <c r="F14" s="38">
        <v>0.86297774314880371</v>
      </c>
      <c r="G14" s="38">
        <v>0.13702227175235748</v>
      </c>
      <c r="H14" s="91">
        <f t="shared" si="1"/>
        <v>1.0598324500573582</v>
      </c>
      <c r="I14" s="91">
        <f t="shared" si="2"/>
        <v>6.2980844351876506</v>
      </c>
      <c r="J14" s="91">
        <f t="shared" si="0"/>
        <v>1.386827219245278</v>
      </c>
      <c r="K14" s="20"/>
      <c r="L14" s="21"/>
    </row>
    <row r="15" spans="1:12" ht="18" customHeight="1">
      <c r="A15" s="48"/>
      <c r="B15" s="7"/>
      <c r="C15" s="8" t="s">
        <v>581</v>
      </c>
      <c r="D15" s="38">
        <v>0.1</v>
      </c>
      <c r="E15" s="38">
        <v>0.17645788192749023</v>
      </c>
      <c r="F15" s="38">
        <v>0.86960268020629883</v>
      </c>
      <c r="G15" s="38">
        <v>0.13039731979370117</v>
      </c>
      <c r="H15" s="91">
        <f t="shared" si="1"/>
        <v>1.0689683236792338</v>
      </c>
      <c r="I15" s="91">
        <f t="shared" si="2"/>
        <v>6.6688692803048308</v>
      </c>
      <c r="J15" s="91">
        <f>MAX((F15/(1-F15))/(F$5/(1-F$5)),(G15/(1-G15))/(G$5/(1-G$5)))</f>
        <v>1.4684733961080734</v>
      </c>
      <c r="K15" s="20"/>
      <c r="L15" s="21"/>
    </row>
    <row r="16" spans="1:12" ht="18" customHeight="1">
      <c r="A16" s="48"/>
      <c r="B16" s="7"/>
      <c r="C16" s="8" t="s">
        <v>582</v>
      </c>
      <c r="D16" s="38">
        <v>0.05</v>
      </c>
      <c r="E16" s="38">
        <v>0.1870100349187851</v>
      </c>
      <c r="F16" s="38">
        <v>0.8646504282951355</v>
      </c>
      <c r="G16" s="38">
        <v>0.1353495717048645</v>
      </c>
      <c r="H16" s="91">
        <f t="shared" si="1"/>
        <v>1.058315213123544</v>
      </c>
      <c r="I16" s="91">
        <f t="shared" si="2"/>
        <v>6.3882760573527531</v>
      </c>
      <c r="J16" s="91">
        <f>MAX((F16/(1-F16))/(F$5/(1-F$5)),(G16/(1-G16))/(G$5/(1-G$5)))</f>
        <v>1.4066872573018689</v>
      </c>
      <c r="K16" s="20"/>
      <c r="L16" s="21"/>
    </row>
    <row r="17" spans="1:12" ht="18" customHeight="1" thickBot="1">
      <c r="A17" s="48"/>
      <c r="B17" s="7"/>
      <c r="C17" s="11" t="s">
        <v>583</v>
      </c>
      <c r="D17" s="36">
        <v>0.01</v>
      </c>
      <c r="E17" s="36">
        <v>0.25661873817443848</v>
      </c>
      <c r="F17" s="36">
        <v>0.98927682638168335</v>
      </c>
      <c r="G17" s="36">
        <v>1.0723152197897434E-2</v>
      </c>
      <c r="H17" s="90">
        <f t="shared" si="1"/>
        <v>1.2095729261025767</v>
      </c>
      <c r="I17" s="90">
        <f t="shared" si="2"/>
        <v>92.255973986270533</v>
      </c>
      <c r="J17" s="90">
        <f t="shared" ref="J17:J41" si="3">MAX((F17/(1-F17))/(F$5/(1-F$5)),(G17/(1-G17))/(G$5/(1-G$5)))</f>
        <v>20.314604730816413</v>
      </c>
      <c r="K17" s="20"/>
      <c r="L17" s="21"/>
    </row>
    <row r="18" spans="1:12" ht="18" customHeight="1" thickTop="1">
      <c r="A18" s="78"/>
      <c r="B18" s="4" t="s">
        <v>404</v>
      </c>
      <c r="C18" s="28" t="s">
        <v>572</v>
      </c>
      <c r="D18" s="34">
        <v>0.1</v>
      </c>
      <c r="E18" s="34">
        <v>0.27469968795776367</v>
      </c>
      <c r="F18" s="34">
        <v>0.76905715465545654</v>
      </c>
      <c r="G18" s="34">
        <v>0.23094286024570465</v>
      </c>
      <c r="H18" s="92">
        <f t="shared" si="1"/>
        <v>0.93238453347321359</v>
      </c>
      <c r="I18" s="92">
        <f t="shared" ref="I18:I29" si="4">MAX(F18/(1-F18),G18/(1-G18))</f>
        <v>3.3300756882426938</v>
      </c>
      <c r="J18" s="92">
        <f t="shared" si="3"/>
        <v>1.3637416276868364</v>
      </c>
      <c r="K18" s="20"/>
      <c r="L18" s="21"/>
    </row>
    <row r="19" spans="1:12" ht="18" customHeight="1">
      <c r="A19" s="78"/>
      <c r="B19" s="86">
        <f>0.1*SUM(ABS(F18-F$5),ABS(F19-F$5),ABS(F20-F$5),ABS(F21-F$5),ABS(F22-F$5),ABS(F23-F$5),ABS(F24-F$5),ABS(F25-F$5),ABS(F26-F$5),ABS(F27-F$5))</f>
        <v>1.2549471855163575E-2</v>
      </c>
      <c r="C19" s="9" t="s">
        <v>573</v>
      </c>
      <c r="D19" s="38">
        <v>0.1</v>
      </c>
      <c r="E19" s="38">
        <v>0.27953040599822998</v>
      </c>
      <c r="F19" s="38">
        <v>0.8273194432258606</v>
      </c>
      <c r="G19" s="38">
        <v>0.1726805716753006</v>
      </c>
      <c r="H19" s="93">
        <f t="shared" si="1"/>
        <v>1.0104915186751839</v>
      </c>
      <c r="I19" s="93">
        <f t="shared" si="4"/>
        <v>4.7910399333954414</v>
      </c>
      <c r="J19" s="93">
        <f t="shared" si="3"/>
        <v>1.0549786457294319</v>
      </c>
      <c r="K19" s="20"/>
      <c r="L19" s="21"/>
    </row>
    <row r="20" spans="1:12" ht="18" customHeight="1">
      <c r="A20" s="78"/>
      <c r="B20" s="7"/>
      <c r="C20" s="9" t="s">
        <v>574</v>
      </c>
      <c r="D20" s="38">
        <v>0.1</v>
      </c>
      <c r="E20" s="38">
        <v>0.2802787721157074</v>
      </c>
      <c r="F20" s="38">
        <v>0.8364861011505127</v>
      </c>
      <c r="G20" s="38">
        <v>0.1635139137506485</v>
      </c>
      <c r="H20" s="93">
        <f t="shared" si="1"/>
        <v>1.0228763110793326</v>
      </c>
      <c r="I20" s="93">
        <f t="shared" si="4"/>
        <v>5.1156880671073024</v>
      </c>
      <c r="J20" s="93">
        <f t="shared" si="3"/>
        <v>1.1264655991264572</v>
      </c>
      <c r="K20" s="20"/>
      <c r="L20" s="21"/>
    </row>
    <row r="21" spans="1:12" ht="18" customHeight="1">
      <c r="A21" s="78"/>
      <c r="B21" s="7"/>
      <c r="C21" s="9" t="s">
        <v>575</v>
      </c>
      <c r="D21" s="38">
        <v>0.1</v>
      </c>
      <c r="E21" s="38">
        <v>0.2802787721157074</v>
      </c>
      <c r="F21" s="38">
        <v>0.8364861011505127</v>
      </c>
      <c r="G21" s="38">
        <v>0.1635139137506485</v>
      </c>
      <c r="H21" s="93">
        <f t="shared" si="1"/>
        <v>1.0228763110793326</v>
      </c>
      <c r="I21" s="93">
        <f t="shared" si="4"/>
        <v>5.1156880671073024</v>
      </c>
      <c r="J21" s="93">
        <f t="shared" si="3"/>
        <v>1.1264655991264572</v>
      </c>
      <c r="K21" s="20"/>
      <c r="L21" s="21"/>
    </row>
    <row r="22" spans="1:12" ht="18" customHeight="1">
      <c r="A22" s="78"/>
      <c r="B22" s="7"/>
      <c r="C22" s="9" t="s">
        <v>576</v>
      </c>
      <c r="D22" s="38">
        <v>0.1</v>
      </c>
      <c r="E22" s="38">
        <v>0.21593403816223145</v>
      </c>
      <c r="F22" s="38">
        <v>0.81620103120803833</v>
      </c>
      <c r="G22" s="38">
        <v>0.18379895389080048</v>
      </c>
      <c r="H22" s="93">
        <f t="shared" si="1"/>
        <v>0.99546390981249366</v>
      </c>
      <c r="I22" s="93">
        <f t="shared" si="4"/>
        <v>4.4407269342837266</v>
      </c>
      <c r="J22" s="93">
        <f t="shared" si="3"/>
        <v>1.0226618466978616</v>
      </c>
      <c r="K22" s="20"/>
      <c r="L22" s="21"/>
    </row>
    <row r="23" spans="1:12" ht="18" customHeight="1">
      <c r="A23" s="78"/>
      <c r="B23" s="7"/>
      <c r="C23" s="9" t="s">
        <v>577</v>
      </c>
      <c r="D23" s="38">
        <v>0.1</v>
      </c>
      <c r="E23" s="38">
        <v>0.21340321004390717</v>
      </c>
      <c r="F23" s="38">
        <v>0.8154609203338623</v>
      </c>
      <c r="G23" s="38">
        <v>0.18453909456729889</v>
      </c>
      <c r="H23" s="93">
        <f t="shared" si="1"/>
        <v>0.99445666947984368</v>
      </c>
      <c r="I23" s="93">
        <f t="shared" si="4"/>
        <v>4.4189064007968861</v>
      </c>
      <c r="J23" s="93">
        <f t="shared" si="3"/>
        <v>1.0277119486534363</v>
      </c>
      <c r="K23" s="20"/>
      <c r="L23" s="21"/>
    </row>
    <row r="24" spans="1:12" ht="18" customHeight="1">
      <c r="A24" s="78"/>
      <c r="B24" s="7"/>
      <c r="C24" s="9" t="s">
        <v>578</v>
      </c>
      <c r="D24" s="38">
        <v>0.1</v>
      </c>
      <c r="E24" s="38">
        <v>0.21340321004390717</v>
      </c>
      <c r="F24" s="38">
        <v>0.8154609203338623</v>
      </c>
      <c r="G24" s="38">
        <v>0.18453909456729889</v>
      </c>
      <c r="H24" s="93">
        <f t="shared" si="1"/>
        <v>0.99445666947984368</v>
      </c>
      <c r="I24" s="93">
        <f t="shared" si="4"/>
        <v>4.4189064007968861</v>
      </c>
      <c r="J24" s="93">
        <f t="shared" si="3"/>
        <v>1.0277119486534363</v>
      </c>
      <c r="K24" s="20"/>
      <c r="L24" s="21"/>
    </row>
    <row r="25" spans="1:12" ht="18" customHeight="1">
      <c r="A25" s="78"/>
      <c r="B25" s="7"/>
      <c r="C25" s="9" t="s">
        <v>579</v>
      </c>
      <c r="D25" s="38">
        <v>0.1</v>
      </c>
      <c r="E25" s="38">
        <v>0.21187952160835266</v>
      </c>
      <c r="F25" s="38">
        <v>0.82935166358947754</v>
      </c>
      <c r="G25" s="38">
        <v>0.17064835131168365</v>
      </c>
      <c r="H25" s="93">
        <f t="shared" si="1"/>
        <v>1.0133675369122028</v>
      </c>
      <c r="I25" s="93">
        <f t="shared" si="4"/>
        <v>4.8600043870005072</v>
      </c>
      <c r="J25" s="93">
        <f t="shared" si="3"/>
        <v>1.0701644982539755</v>
      </c>
      <c r="K25" s="20"/>
      <c r="L25" s="21"/>
    </row>
    <row r="26" spans="1:12" ht="18" customHeight="1">
      <c r="A26" s="78"/>
      <c r="B26" s="7"/>
      <c r="C26" s="9" t="s">
        <v>580</v>
      </c>
      <c r="D26" s="38">
        <v>0.1</v>
      </c>
      <c r="E26" s="38">
        <v>0.20947912335395813</v>
      </c>
      <c r="F26" s="38">
        <v>0.82723480463027954</v>
      </c>
      <c r="G26" s="38">
        <v>0.17276521027088165</v>
      </c>
      <c r="H26" s="93">
        <f t="shared" si="1"/>
        <v>1.0104844020053574</v>
      </c>
      <c r="I26" s="93">
        <f t="shared" si="4"/>
        <v>4.7882028718804328</v>
      </c>
      <c r="J26" s="93">
        <f t="shared" si="3"/>
        <v>1.0543539297269431</v>
      </c>
      <c r="K26" s="20"/>
      <c r="L26" s="21"/>
    </row>
    <row r="27" spans="1:12" ht="18" customHeight="1">
      <c r="A27" s="78"/>
      <c r="B27" s="7"/>
      <c r="C27" s="9" t="s">
        <v>581</v>
      </c>
      <c r="D27" s="38">
        <v>0.1</v>
      </c>
      <c r="E27" s="38">
        <v>0.17221114039421082</v>
      </c>
      <c r="F27" s="38">
        <v>0.82387453317642212</v>
      </c>
      <c r="G27" s="38">
        <v>0.17612548172473907</v>
      </c>
      <c r="H27" s="93">
        <f t="shared" si="1"/>
        <v>1.0059362154646629</v>
      </c>
      <c r="I27" s="93">
        <f t="shared" si="4"/>
        <v>4.6777706145226823</v>
      </c>
      <c r="J27" s="93">
        <f t="shared" si="3"/>
        <v>1.0300369390669306</v>
      </c>
      <c r="K27" s="20"/>
      <c r="L27" s="21"/>
    </row>
    <row r="28" spans="1:12" ht="18" customHeight="1">
      <c r="A28" s="78"/>
      <c r="B28" s="7"/>
      <c r="C28" s="9" t="s">
        <v>582</v>
      </c>
      <c r="D28" s="38">
        <v>0.05</v>
      </c>
      <c r="E28" s="38">
        <v>0.15362861752510071</v>
      </c>
      <c r="F28" s="38">
        <v>0.86367428302764893</v>
      </c>
      <c r="G28" s="38">
        <v>0.13632570207118988</v>
      </c>
      <c r="H28" s="93">
        <f t="shared" si="1"/>
        <v>1.0571888726862027</v>
      </c>
      <c r="I28" s="93">
        <f t="shared" si="4"/>
        <v>6.3353731211464321</v>
      </c>
      <c r="J28" s="93">
        <f t="shared" si="3"/>
        <v>1.3950381229239592</v>
      </c>
      <c r="K28" s="20"/>
      <c r="L28" s="21"/>
    </row>
    <row r="29" spans="1:12" ht="18" customHeight="1" thickBot="1">
      <c r="A29" s="78"/>
      <c r="B29" s="83"/>
      <c r="C29" s="44" t="s">
        <v>583</v>
      </c>
      <c r="D29" s="36">
        <v>0.01</v>
      </c>
      <c r="E29" s="36">
        <v>0.13197846710681915</v>
      </c>
      <c r="F29" s="36">
        <v>0.93108218908309937</v>
      </c>
      <c r="G29" s="36">
        <v>6.8917810916900635E-2</v>
      </c>
      <c r="H29" s="94">
        <f t="shared" si="1"/>
        <v>1.1378828758845916</v>
      </c>
      <c r="I29" s="94">
        <f t="shared" si="4"/>
        <v>13.510037197870009</v>
      </c>
      <c r="J29" s="94">
        <f t="shared" si="3"/>
        <v>2.974886651938653</v>
      </c>
      <c r="K29" s="20"/>
      <c r="L29" s="21"/>
    </row>
    <row r="30" spans="1:12" ht="18" customHeight="1" thickTop="1">
      <c r="A30" s="2"/>
      <c r="B30" s="4" t="s">
        <v>429</v>
      </c>
      <c r="C30" s="28" t="s">
        <v>572</v>
      </c>
      <c r="D30" s="34">
        <v>0.1</v>
      </c>
      <c r="E30" s="34">
        <v>0.25643265247344971</v>
      </c>
      <c r="F30" s="34">
        <v>0.75663632154464722</v>
      </c>
      <c r="G30" s="34">
        <v>0.24336367845535278</v>
      </c>
      <c r="H30" s="92">
        <f t="shared" si="1"/>
        <v>0.91567695774762192</v>
      </c>
      <c r="I30" s="92">
        <f t="shared" si="2"/>
        <v>3.1090766146660576</v>
      </c>
      <c r="J30" s="92">
        <f t="shared" si="3"/>
        <v>1.4606788513882552</v>
      </c>
      <c r="K30" s="20"/>
      <c r="L30" s="21"/>
    </row>
    <row r="31" spans="1:12" ht="18" customHeight="1">
      <c r="A31" s="2"/>
      <c r="B31" s="86">
        <f>0.1*SUM(ABS(F30-F$5),ABS(F31-F$5),ABS(F32-F$5),ABS(F33-F$5),ABS(F34-F$5),ABS(F35-F$5),ABS(F36-F$5),ABS(F37-F$5),ABS(F38-F$5),ABS(F39-F$5))</f>
        <v>5.2903908491134646E-2</v>
      </c>
      <c r="C31" s="9" t="s">
        <v>573</v>
      </c>
      <c r="D31" s="38">
        <v>0.1</v>
      </c>
      <c r="E31" s="38">
        <v>0.25643265247344971</v>
      </c>
      <c r="F31" s="38">
        <v>0.75663632154464722</v>
      </c>
      <c r="G31" s="38">
        <v>0.24336367845535278</v>
      </c>
      <c r="H31" s="93">
        <f t="shared" si="1"/>
        <v>0.91567695774762192</v>
      </c>
      <c r="I31" s="93">
        <f t="shared" si="2"/>
        <v>3.1090766146660576</v>
      </c>
      <c r="J31" s="93">
        <f t="shared" si="3"/>
        <v>1.4606788513882552</v>
      </c>
    </row>
    <row r="32" spans="1:12" ht="18" customHeight="1">
      <c r="A32" s="2"/>
      <c r="B32" s="7"/>
      <c r="C32" s="9" t="s">
        <v>574</v>
      </c>
      <c r="D32" s="38">
        <v>0.1</v>
      </c>
      <c r="E32" s="38">
        <v>0.2481677383184433</v>
      </c>
      <c r="F32" s="38">
        <v>0.77649581432342529</v>
      </c>
      <c r="G32" s="38">
        <v>0.22350417077541351</v>
      </c>
      <c r="H32" s="93">
        <f t="shared" si="1"/>
        <v>0.9420841960399986</v>
      </c>
      <c r="I32" s="93">
        <f t="shared" si="2"/>
        <v>3.4741891386636756</v>
      </c>
      <c r="J32" s="93">
        <f t="shared" si="3"/>
        <v>1.307171799578517</v>
      </c>
    </row>
    <row r="33" spans="1:10" ht="18" customHeight="1">
      <c r="A33" s="2"/>
      <c r="B33" s="7"/>
      <c r="C33" s="9" t="s">
        <v>575</v>
      </c>
      <c r="D33" s="38">
        <v>0.1</v>
      </c>
      <c r="E33" s="38">
        <v>0.24742929637432098</v>
      </c>
      <c r="F33" s="38">
        <v>0.77816653251647949</v>
      </c>
      <c r="G33" s="38">
        <v>0.22183343768119812</v>
      </c>
      <c r="H33" s="93">
        <f t="shared" si="1"/>
        <v>0.9443142599543346</v>
      </c>
      <c r="I33" s="93">
        <f t="shared" si="2"/>
        <v>3.5078860793369135</v>
      </c>
      <c r="J33" s="93">
        <f t="shared" si="3"/>
        <v>1.294614925240045</v>
      </c>
    </row>
    <row r="34" spans="1:10" ht="18" customHeight="1">
      <c r="A34" s="2"/>
      <c r="B34" s="7"/>
      <c r="C34" s="9" t="s">
        <v>576</v>
      </c>
      <c r="D34" s="38">
        <v>0.1</v>
      </c>
      <c r="E34" s="38">
        <v>0.24742929637432098</v>
      </c>
      <c r="F34" s="38">
        <v>0.77816653251647949</v>
      </c>
      <c r="G34" s="38">
        <v>0.22183343768119812</v>
      </c>
      <c r="H34" s="93">
        <f t="shared" si="1"/>
        <v>0.9443142599543346</v>
      </c>
      <c r="I34" s="93">
        <f t="shared" si="2"/>
        <v>3.5078860793369135</v>
      </c>
      <c r="J34" s="93">
        <f t="shared" si="3"/>
        <v>1.294614925240045</v>
      </c>
    </row>
    <row r="35" spans="1:10" ht="18" customHeight="1">
      <c r="A35" s="2"/>
      <c r="B35" s="7"/>
      <c r="C35" s="9" t="s">
        <v>577</v>
      </c>
      <c r="D35" s="38">
        <v>0.1</v>
      </c>
      <c r="E35" s="38">
        <v>0.23854334652423859</v>
      </c>
      <c r="F35" s="38">
        <v>0.79913425445556641</v>
      </c>
      <c r="G35" s="38">
        <v>0.2008657306432724</v>
      </c>
      <c r="H35" s="93">
        <f t="shared" si="1"/>
        <v>0.97242499185850229</v>
      </c>
      <c r="I35" s="93">
        <f t="shared" si="2"/>
        <v>3.9784496469996156</v>
      </c>
      <c r="J35" s="93">
        <f t="shared" si="3"/>
        <v>1.1414903894115611</v>
      </c>
    </row>
    <row r="36" spans="1:10" ht="18" customHeight="1">
      <c r="A36" s="2"/>
      <c r="B36" s="7"/>
      <c r="C36" s="9" t="s">
        <v>578</v>
      </c>
      <c r="D36" s="38">
        <v>0.1</v>
      </c>
      <c r="E36" s="38">
        <v>0.21992656588554382</v>
      </c>
      <c r="F36" s="38">
        <v>0.84376287460327148</v>
      </c>
      <c r="G36" s="38">
        <v>0.1562371551990509</v>
      </c>
      <c r="H36" s="93">
        <f t="shared" si="1"/>
        <v>1.0330263307528837</v>
      </c>
      <c r="I36" s="93">
        <f t="shared" si="2"/>
        <v>5.4005273872053667</v>
      </c>
      <c r="J36" s="93">
        <f t="shared" si="3"/>
        <v>1.1891867211260774</v>
      </c>
    </row>
    <row r="37" spans="1:10" ht="18" customHeight="1">
      <c r="A37" s="2"/>
      <c r="B37" s="7"/>
      <c r="C37" s="9" t="s">
        <v>579</v>
      </c>
      <c r="D37" s="38">
        <v>0.1</v>
      </c>
      <c r="E37" s="38">
        <v>0.21389812231063843</v>
      </c>
      <c r="F37" s="38">
        <v>0.8763890266418457</v>
      </c>
      <c r="G37" s="38">
        <v>0.12361099570989609</v>
      </c>
      <c r="H37" s="93">
        <f t="shared" si="1"/>
        <v>1.0779350787996012</v>
      </c>
      <c r="I37" s="93">
        <f t="shared" si="2"/>
        <v>7.0898966558783476</v>
      </c>
      <c r="J37" s="93">
        <f t="shared" si="3"/>
        <v>1.5611828906379543</v>
      </c>
    </row>
    <row r="38" spans="1:10" ht="18" customHeight="1">
      <c r="A38" s="2"/>
      <c r="B38" s="7"/>
      <c r="C38" s="9" t="s">
        <v>580</v>
      </c>
      <c r="D38" s="38">
        <v>0.1</v>
      </c>
      <c r="E38" s="38">
        <v>0.21250554919242859</v>
      </c>
      <c r="F38" s="38">
        <v>0.90091896057128906</v>
      </c>
      <c r="G38" s="38">
        <v>9.9081031978130341E-2</v>
      </c>
      <c r="H38" s="93">
        <f t="shared" si="1"/>
        <v>1.1119751062172434</v>
      </c>
      <c r="I38" s="93">
        <f t="shared" si="2"/>
        <v>9.0927483781546581</v>
      </c>
      <c r="J38" s="93">
        <f t="shared" si="3"/>
        <v>2.0022073502413309</v>
      </c>
    </row>
    <row r="39" spans="1:10" ht="18" customHeight="1">
      <c r="A39" s="2"/>
      <c r="B39" s="7"/>
      <c r="C39" s="9" t="s">
        <v>581</v>
      </c>
      <c r="D39" s="38">
        <v>0.1</v>
      </c>
      <c r="E39" s="38">
        <v>0.21330262720584869</v>
      </c>
      <c r="F39" s="38">
        <v>0.91412609815597534</v>
      </c>
      <c r="G39" s="38">
        <v>8.5873916745185852E-2</v>
      </c>
      <c r="H39" s="93">
        <f t="shared" si="1"/>
        <v>1.1303743864559921</v>
      </c>
      <c r="I39" s="93">
        <f t="shared" si="2"/>
        <v>10.644981519720973</v>
      </c>
      <c r="J39" s="93">
        <f t="shared" si="3"/>
        <v>2.3440063835016138</v>
      </c>
    </row>
    <row r="40" spans="1:10" ht="18" customHeight="1">
      <c r="A40" s="2"/>
      <c r="B40" s="7"/>
      <c r="C40" s="9" t="s">
        <v>582</v>
      </c>
      <c r="D40" s="38">
        <v>0.05</v>
      </c>
      <c r="E40" s="38">
        <v>0.21330262720584869</v>
      </c>
      <c r="F40" s="38">
        <v>0.91412609815597534</v>
      </c>
      <c r="G40" s="38">
        <v>8.5873916745185852E-2</v>
      </c>
      <c r="H40" s="93">
        <f t="shared" si="1"/>
        <v>1.1224395001470115</v>
      </c>
      <c r="I40" s="93">
        <f t="shared" si="2"/>
        <v>10.644981519720973</v>
      </c>
      <c r="J40" s="93">
        <f t="shared" si="3"/>
        <v>2.3440063835016138</v>
      </c>
    </row>
    <row r="41" spans="1:10" ht="18" customHeight="1" thickBot="1">
      <c r="A41" s="2"/>
      <c r="B41" s="10"/>
      <c r="C41" s="44" t="s">
        <v>583</v>
      </c>
      <c r="D41" s="36">
        <v>0.01</v>
      </c>
      <c r="E41" s="36">
        <v>0.21330262720584869</v>
      </c>
      <c r="F41" s="36">
        <v>0.91412609815597534</v>
      </c>
      <c r="G41" s="36">
        <v>8.5873916745185852E-2</v>
      </c>
      <c r="H41" s="94">
        <f t="shared" si="1"/>
        <v>1.1167547300964831</v>
      </c>
      <c r="I41" s="94">
        <f t="shared" si="2"/>
        <v>10.644981519720973</v>
      </c>
      <c r="J41" s="94">
        <f t="shared" si="3"/>
        <v>2.3440063835016138</v>
      </c>
    </row>
    <row r="42" spans="1:10" ht="18" customHeight="1" thickTop="1">
      <c r="A42" s="2"/>
      <c r="I42" s="2"/>
    </row>
    <row r="43" spans="1:10" ht="18" customHeight="1" thickBot="1">
      <c r="A43" s="2"/>
      <c r="B43" s="2"/>
      <c r="C43" s="2"/>
      <c r="D43" s="26"/>
      <c r="E43" s="26"/>
      <c r="F43" s="26"/>
      <c r="G43" s="26"/>
      <c r="H43" s="26"/>
      <c r="I43" s="2"/>
    </row>
    <row r="44" spans="1:10" ht="18" customHeight="1" thickTop="1">
      <c r="A44" s="2"/>
      <c r="B44" s="172"/>
      <c r="C44" s="173"/>
      <c r="D44" s="173"/>
      <c r="E44" s="173"/>
      <c r="F44" s="173"/>
      <c r="G44" s="173"/>
      <c r="H44" s="173"/>
      <c r="I44" s="173"/>
      <c r="J44" s="200"/>
    </row>
    <row r="45" spans="1:10" ht="18" customHeight="1">
      <c r="A45" s="2"/>
      <c r="B45" s="174"/>
      <c r="C45" s="175"/>
      <c r="D45" s="175"/>
      <c r="E45" s="175"/>
      <c r="F45" s="175"/>
      <c r="G45" s="175"/>
      <c r="H45" s="175"/>
      <c r="I45" s="175"/>
      <c r="J45" s="201"/>
    </row>
    <row r="46" spans="1:10" ht="18" customHeight="1">
      <c r="A46" s="2"/>
      <c r="B46" s="174"/>
      <c r="C46" s="175"/>
      <c r="D46" s="175"/>
      <c r="E46" s="175"/>
      <c r="F46" s="175"/>
      <c r="G46" s="175"/>
      <c r="H46" s="175"/>
      <c r="I46" s="175"/>
      <c r="J46" s="201"/>
    </row>
    <row r="47" spans="1:10" ht="18" customHeight="1">
      <c r="A47" s="2"/>
      <c r="B47" s="174"/>
      <c r="C47" s="175"/>
      <c r="D47" s="175"/>
      <c r="E47" s="175"/>
      <c r="F47" s="175"/>
      <c r="G47" s="175"/>
      <c r="H47" s="175"/>
      <c r="I47" s="175"/>
      <c r="J47" s="201"/>
    </row>
    <row r="48" spans="1:10" ht="18" customHeight="1">
      <c r="A48" s="2"/>
      <c r="B48" s="174"/>
      <c r="C48" s="175"/>
      <c r="D48" s="175"/>
      <c r="E48" s="175"/>
      <c r="F48" s="175"/>
      <c r="G48" s="175"/>
      <c r="H48" s="175"/>
      <c r="I48" s="175"/>
      <c r="J48" s="201"/>
    </row>
    <row r="49" spans="1:10" ht="18" customHeight="1">
      <c r="A49" s="2"/>
      <c r="B49" s="174"/>
      <c r="C49" s="175"/>
      <c r="D49" s="175"/>
      <c r="E49" s="175"/>
      <c r="F49" s="175"/>
      <c r="G49" s="175"/>
      <c r="H49" s="175"/>
      <c r="I49" s="175"/>
      <c r="J49" s="201"/>
    </row>
    <row r="50" spans="1:10" ht="18" customHeight="1">
      <c r="A50" s="2"/>
      <c r="B50" s="174"/>
      <c r="C50" s="175"/>
      <c r="D50" s="175"/>
      <c r="E50" s="175"/>
      <c r="F50" s="175"/>
      <c r="G50" s="175"/>
      <c r="H50" s="175"/>
      <c r="I50" s="175"/>
      <c r="J50" s="201"/>
    </row>
    <row r="51" spans="1:10" ht="18" customHeight="1">
      <c r="A51" s="2"/>
      <c r="B51" s="174"/>
      <c r="C51" s="175"/>
      <c r="D51" s="175"/>
      <c r="E51" s="175"/>
      <c r="F51" s="175"/>
      <c r="G51" s="175"/>
      <c r="H51" s="175"/>
      <c r="I51" s="175"/>
      <c r="J51" s="201"/>
    </row>
    <row r="52" spans="1:10" ht="18" customHeight="1">
      <c r="A52" s="2"/>
      <c r="B52" s="174"/>
      <c r="C52" s="175"/>
      <c r="D52" s="175"/>
      <c r="E52" s="175"/>
      <c r="F52" s="175"/>
      <c r="G52" s="175"/>
      <c r="H52" s="175"/>
      <c r="I52" s="175"/>
      <c r="J52" s="201"/>
    </row>
    <row r="53" spans="1:10" ht="18" customHeight="1">
      <c r="A53" s="2"/>
      <c r="B53" s="174"/>
      <c r="C53" s="175"/>
      <c r="D53" s="175"/>
      <c r="E53" s="175"/>
      <c r="F53" s="175"/>
      <c r="G53" s="175"/>
      <c r="H53" s="175"/>
      <c r="I53" s="175"/>
      <c r="J53" s="201"/>
    </row>
    <row r="54" spans="1:10" ht="18" customHeight="1">
      <c r="A54" s="2"/>
      <c r="B54" s="174"/>
      <c r="C54" s="175"/>
      <c r="D54" s="175"/>
      <c r="E54" s="175"/>
      <c r="F54" s="175"/>
      <c r="G54" s="175"/>
      <c r="H54" s="175"/>
      <c r="I54" s="175"/>
      <c r="J54" s="201"/>
    </row>
    <row r="55" spans="1:10" ht="18" customHeight="1" thickBot="1">
      <c r="A55" s="2"/>
      <c r="B55" s="231"/>
      <c r="C55" s="232"/>
      <c r="D55" s="232"/>
      <c r="E55" s="232"/>
      <c r="F55" s="232"/>
      <c r="G55" s="232"/>
      <c r="H55" s="232"/>
      <c r="I55" s="232"/>
      <c r="J55" s="233"/>
    </row>
    <row r="56" spans="1:10" ht="18" customHeight="1" thickTop="1">
      <c r="A56" s="2"/>
      <c r="B56" s="2"/>
      <c r="C56" s="2"/>
      <c r="D56" s="3"/>
      <c r="E56" s="3"/>
      <c r="F56" s="3"/>
      <c r="G56" s="3"/>
      <c r="H56" s="3"/>
      <c r="I56" s="2"/>
    </row>
    <row r="57" spans="1:10" ht="18" customHeight="1">
      <c r="A57" s="2"/>
      <c r="B57" s="2"/>
      <c r="C57" s="2"/>
      <c r="D57" s="2"/>
      <c r="E57" s="2"/>
      <c r="F57" s="2"/>
      <c r="G57" s="2"/>
      <c r="H57" s="2"/>
      <c r="I57" s="2"/>
    </row>
  </sheetData>
  <mergeCells count="2">
    <mergeCell ref="B2:J2"/>
    <mergeCell ref="B44:J55"/>
  </mergeCells>
  <pageMargins left="0.7" right="0.7" top="0.75" bottom="0.75"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3"/>
  <sheetViews>
    <sheetView workbookViewId="0"/>
  </sheetViews>
  <sheetFormatPr baseColWidth="10" defaultRowHeight="14.4"/>
  <cols>
    <col min="2" max="2" width="16.109375" customWidth="1"/>
    <col min="3" max="3" width="18.332031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34" t="s">
        <v>470</v>
      </c>
      <c r="C2" s="235"/>
      <c r="D2" s="235"/>
      <c r="E2" s="235"/>
      <c r="F2" s="235"/>
      <c r="G2" s="235"/>
      <c r="H2" s="235"/>
      <c r="I2" s="235"/>
      <c r="J2" s="236"/>
    </row>
    <row r="3" spans="1:12" ht="18" customHeight="1" thickTop="1" thickBot="1">
      <c r="A3" s="2"/>
      <c r="B3" s="2"/>
      <c r="C3" s="2"/>
      <c r="D3" s="2"/>
      <c r="E3" s="2"/>
      <c r="F3" s="2"/>
      <c r="G3" s="2"/>
      <c r="H3" s="2"/>
      <c r="I3" s="2"/>
    </row>
    <row r="4" spans="1:12" ht="73.95" customHeight="1" thickTop="1" thickBot="1">
      <c r="A4" s="2"/>
      <c r="B4" s="4"/>
      <c r="C4" s="5"/>
      <c r="D4" s="53"/>
      <c r="E4" s="53" t="s">
        <v>211</v>
      </c>
      <c r="F4" s="53" t="s">
        <v>471</v>
      </c>
      <c r="G4" s="53" t="s">
        <v>472</v>
      </c>
      <c r="H4" s="88" t="s">
        <v>214</v>
      </c>
      <c r="I4" s="88" t="s">
        <v>222</v>
      </c>
      <c r="J4" s="88" t="s">
        <v>223</v>
      </c>
    </row>
    <row r="5" spans="1:12" ht="18" customHeight="1" thickTop="1" thickBot="1">
      <c r="A5" s="2"/>
      <c r="B5" s="4" t="s">
        <v>215</v>
      </c>
      <c r="C5" s="5"/>
      <c r="D5" s="34">
        <v>1</v>
      </c>
      <c r="E5" s="34">
        <v>0.14303216338157654</v>
      </c>
      <c r="F5" s="34">
        <v>0.46935823559761047</v>
      </c>
      <c r="G5" s="34">
        <v>0.53064173460006714</v>
      </c>
      <c r="H5" s="89">
        <f>F5/F5</f>
        <v>1</v>
      </c>
      <c r="I5" s="89">
        <f>MAX(F5/(1-F5),G5/(1-G5))</f>
        <v>1.1305686374733714</v>
      </c>
      <c r="J5" s="89">
        <f>MAX((F5/(1-F5))/(F$5/(1-F$5)),(G5/(1-G5))/(G$5/(1-G$5)))</f>
        <v>1</v>
      </c>
    </row>
    <row r="6" spans="1:12" ht="18" customHeight="1" thickTop="1">
      <c r="A6" s="2"/>
      <c r="B6" s="4" t="s">
        <v>216</v>
      </c>
      <c r="C6" s="5"/>
      <c r="D6" s="34">
        <v>0.47859832644462585</v>
      </c>
      <c r="E6" s="34">
        <v>0.14450867474079132</v>
      </c>
      <c r="F6" s="34">
        <v>0.47391039133071899</v>
      </c>
      <c r="G6" s="34">
        <v>0.52608960866928101</v>
      </c>
      <c r="H6" s="89">
        <f>F6/F7</f>
        <v>1.0187380528000411</v>
      </c>
      <c r="I6" s="89">
        <f t="shared" ref="I6:I49" si="0">MAX(F6/(1-F6),G6/(1-G6))</f>
        <v>1.1101035518382392</v>
      </c>
      <c r="J6" s="89">
        <f t="shared" ref="J6:J49" si="1">MAX((F6/(1-F6))/(F$5/(1-F$5)),(G6/(1-G6))/(G$5/(1-G$5)))</f>
        <v>1.0184354161227673</v>
      </c>
    </row>
    <row r="7" spans="1:12" ht="18" customHeight="1" thickBot="1">
      <c r="A7" s="2"/>
      <c r="B7" s="10" t="s">
        <v>217</v>
      </c>
      <c r="C7" s="11"/>
      <c r="D7" s="36">
        <v>0.52140164375305176</v>
      </c>
      <c r="E7" s="36">
        <v>0.1416768878698349</v>
      </c>
      <c r="F7" s="36">
        <v>0.46519356966018677</v>
      </c>
      <c r="G7" s="36">
        <v>0.53480643033981323</v>
      </c>
      <c r="H7" s="90">
        <f>F7/F6</f>
        <v>0.98160660363226937</v>
      </c>
      <c r="I7" s="90">
        <f t="shared" si="0"/>
        <v>1.1496427836061385</v>
      </c>
      <c r="J7" s="90">
        <f t="shared" si="1"/>
        <v>1.0168712853873203</v>
      </c>
    </row>
    <row r="8" spans="1:12" ht="18" customHeight="1" thickTop="1">
      <c r="A8" s="2"/>
      <c r="B8" s="7" t="s">
        <v>218</v>
      </c>
      <c r="C8" s="8" t="s">
        <v>11</v>
      </c>
      <c r="D8" s="38">
        <v>0.11410941928625107</v>
      </c>
      <c r="E8" s="38">
        <v>0.14088553190231323</v>
      </c>
      <c r="F8" s="38">
        <v>0.62856471538543701</v>
      </c>
      <c r="G8" s="38">
        <v>0.37143528461456299</v>
      </c>
      <c r="H8" s="91">
        <f t="shared" ref="H8:H13" si="2">F8/(((1-E$5)*F$5-(1-E8)*D8*F8)/((1-E$5)-(1-E8)*D8))</f>
        <v>1.4005663898339338</v>
      </c>
      <c r="I8" s="91">
        <f t="shared" si="0"/>
        <v>1.6922590325194773</v>
      </c>
      <c r="J8" s="91">
        <f t="shared" si="1"/>
        <v>1.9132152175803598</v>
      </c>
    </row>
    <row r="9" spans="1:12" ht="18" customHeight="1">
      <c r="A9" s="2"/>
      <c r="B9" s="7"/>
      <c r="C9" s="8" t="s">
        <v>12</v>
      </c>
      <c r="D9" s="38">
        <v>0.18580159544944763</v>
      </c>
      <c r="E9" s="38">
        <v>0.15383590757846832</v>
      </c>
      <c r="F9" s="38">
        <v>0.50060462951660156</v>
      </c>
      <c r="G9" s="38">
        <v>0.49939537048339844</v>
      </c>
      <c r="H9" s="91">
        <f t="shared" si="2"/>
        <v>1.0827680218812279</v>
      </c>
      <c r="I9" s="91">
        <f t="shared" si="0"/>
        <v>1.0024214462221237</v>
      </c>
      <c r="J9" s="91">
        <f t="shared" si="1"/>
        <v>1.1333063842393796</v>
      </c>
    </row>
    <row r="10" spans="1:12" ht="18" customHeight="1">
      <c r="A10" s="2"/>
      <c r="B10" s="7"/>
      <c r="C10" s="8" t="s">
        <v>13</v>
      </c>
      <c r="D10" s="38">
        <v>0.28409880399703979</v>
      </c>
      <c r="E10" s="38">
        <v>0.1611369401216507</v>
      </c>
      <c r="F10" s="38">
        <v>0.49253359436988831</v>
      </c>
      <c r="G10" s="38">
        <v>0.50746637582778931</v>
      </c>
      <c r="H10" s="91">
        <f t="shared" si="2"/>
        <v>1.0697241840868768</v>
      </c>
      <c r="I10" s="91">
        <f t="shared" si="0"/>
        <v>1.0303182380302984</v>
      </c>
      <c r="J10" s="91">
        <f t="shared" si="1"/>
        <v>1.097300422549776</v>
      </c>
    </row>
    <row r="11" spans="1:12" ht="18" customHeight="1">
      <c r="A11" s="2"/>
      <c r="B11" s="7"/>
      <c r="C11" s="8" t="s">
        <v>14</v>
      </c>
      <c r="D11" s="38">
        <v>0.20929087698459625</v>
      </c>
      <c r="E11" s="38">
        <v>0.12213923037052155</v>
      </c>
      <c r="F11" s="38">
        <v>0.46478307247161865</v>
      </c>
      <c r="G11" s="38">
        <v>0.53521692752838135</v>
      </c>
      <c r="H11" s="91">
        <f t="shared" si="2"/>
        <v>0.9876250555521553</v>
      </c>
      <c r="I11" s="91">
        <f t="shared" si="0"/>
        <v>1.1515413517153503</v>
      </c>
      <c r="J11" s="91">
        <f t="shared" si="1"/>
        <v>1.0185505890989948</v>
      </c>
    </row>
    <row r="12" spans="1:12" ht="18" customHeight="1" thickBot="1">
      <c r="A12" s="2"/>
      <c r="B12" s="7"/>
      <c r="C12" s="8" t="s">
        <v>15</v>
      </c>
      <c r="D12" s="38">
        <v>0.20669929683208466</v>
      </c>
      <c r="E12" s="38">
        <v>0.13077649474143982</v>
      </c>
      <c r="F12" s="38">
        <v>0.32908511161804199</v>
      </c>
      <c r="G12" s="38">
        <v>0.67091488838195801</v>
      </c>
      <c r="H12" s="91">
        <f t="shared" si="2"/>
        <v>0.64963583139862935</v>
      </c>
      <c r="I12" s="91">
        <f t="shared" si="0"/>
        <v>2.0387275652891472</v>
      </c>
      <c r="J12" s="91">
        <f t="shared" si="1"/>
        <v>1.8032762432233715</v>
      </c>
    </row>
    <row r="13" spans="1:12" ht="18" customHeight="1" thickTop="1">
      <c r="A13" s="2"/>
      <c r="B13" s="4" t="s">
        <v>462</v>
      </c>
      <c r="C13" s="5" t="s">
        <v>463</v>
      </c>
      <c r="D13" s="34">
        <v>0.2538159191608429</v>
      </c>
      <c r="E13" s="34">
        <v>0.14659053087234497</v>
      </c>
      <c r="F13" s="34">
        <v>0.40868723392486572</v>
      </c>
      <c r="G13" s="34">
        <v>0.59131276607513428</v>
      </c>
      <c r="H13" s="89">
        <f t="shared" si="2"/>
        <v>0.83425833376083647</v>
      </c>
      <c r="I13" s="89">
        <f t="shared" si="0"/>
        <v>1.4468589106549949</v>
      </c>
      <c r="J13" s="89">
        <f t="shared" si="1"/>
        <v>1.2797621150083187</v>
      </c>
    </row>
    <row r="14" spans="1:12" ht="18" customHeight="1">
      <c r="A14" s="2"/>
      <c r="B14" s="7"/>
      <c r="C14" s="8" t="s">
        <v>464</v>
      </c>
      <c r="D14" s="38">
        <v>0.17256656289100647</v>
      </c>
      <c r="E14" s="38">
        <v>0.14714893698692322</v>
      </c>
      <c r="F14" s="38">
        <v>0.44404402375221252</v>
      </c>
      <c r="G14" s="38">
        <v>0.55595594644546509</v>
      </c>
      <c r="H14" s="91">
        <f t="shared" ref="H14:H49" si="3">F14/(((1-E$5)*F$5-(1-E14)*D14*F14)/((1-E$5)-(1-E14)*D14))</f>
        <v>0.9356035007823732</v>
      </c>
      <c r="I14" s="91">
        <f t="shared" si="0"/>
        <v>1.2520288065904384</v>
      </c>
      <c r="J14" s="91">
        <f t="shared" si="1"/>
        <v>1.1074328130917461</v>
      </c>
      <c r="L14" s="31"/>
    </row>
    <row r="15" spans="1:12" ht="18" customHeight="1">
      <c r="A15" s="2"/>
      <c r="B15" s="7"/>
      <c r="C15" s="8" t="s">
        <v>465</v>
      </c>
      <c r="D15" s="38">
        <v>0.13727070391178131</v>
      </c>
      <c r="E15" s="38">
        <v>0.13196076452732086</v>
      </c>
      <c r="F15" s="38">
        <v>0.51965433359146118</v>
      </c>
      <c r="G15" s="38">
        <v>0.48034569621086121</v>
      </c>
      <c r="H15" s="91">
        <f t="shared" si="3"/>
        <v>1.1266574523207762</v>
      </c>
      <c r="I15" s="91">
        <f t="shared" si="0"/>
        <v>1.0818341247394327</v>
      </c>
      <c r="J15" s="91">
        <f t="shared" si="1"/>
        <v>1.2230878787319397</v>
      </c>
      <c r="K15" s="20"/>
      <c r="L15" s="21"/>
    </row>
    <row r="16" spans="1:12" ht="18" customHeight="1">
      <c r="A16" s="2"/>
      <c r="B16" s="7"/>
      <c r="C16" s="8" t="s">
        <v>466</v>
      </c>
      <c r="D16" s="38">
        <v>0.29528066515922546</v>
      </c>
      <c r="E16" s="38">
        <v>0.15205304324626923</v>
      </c>
      <c r="F16" s="38">
        <v>0.48724105954170227</v>
      </c>
      <c r="G16" s="38">
        <v>0.51275891065597534</v>
      </c>
      <c r="H16" s="91">
        <f t="shared" si="3"/>
        <v>1.0546875600030623</v>
      </c>
      <c r="I16" s="91">
        <f t="shared" si="0"/>
        <v>1.0523720635841807</v>
      </c>
      <c r="J16" s="91">
        <f t="shared" si="1"/>
        <v>1.0743050647345451</v>
      </c>
      <c r="K16" s="20"/>
      <c r="L16" s="21"/>
    </row>
    <row r="17" spans="1:12" ht="18" customHeight="1" thickBot="1">
      <c r="A17" s="2"/>
      <c r="B17" s="7"/>
      <c r="C17" s="8" t="s">
        <v>221</v>
      </c>
      <c r="D17" s="38">
        <v>0.14106613397598267</v>
      </c>
      <c r="E17" s="38">
        <v>0.12348464131355286</v>
      </c>
      <c r="F17" s="38">
        <v>0.52109289169311523</v>
      </c>
      <c r="G17" s="38">
        <v>0.47890707850456238</v>
      </c>
      <c r="H17" s="91">
        <f t="shared" si="3"/>
        <v>1.1312486248175089</v>
      </c>
      <c r="I17" s="91">
        <f t="shared" si="0"/>
        <v>1.0880876116777072</v>
      </c>
      <c r="J17" s="91">
        <f t="shared" si="1"/>
        <v>1.2301578757851885</v>
      </c>
      <c r="K17" s="20"/>
      <c r="L17" s="21"/>
    </row>
    <row r="18" spans="1:12" ht="18" customHeight="1" thickTop="1">
      <c r="A18" s="2"/>
      <c r="B18" s="4" t="s">
        <v>390</v>
      </c>
      <c r="C18" s="5" t="s">
        <v>391</v>
      </c>
      <c r="D18" s="34">
        <v>0.19884762167930603</v>
      </c>
      <c r="E18" s="34">
        <v>0.1363348513841629</v>
      </c>
      <c r="F18" s="34">
        <v>0.26991981267929077</v>
      </c>
      <c r="G18" s="34">
        <v>0.73008018732070923</v>
      </c>
      <c r="H18" s="89">
        <f>F18/(((1-E$5)*F$5-(1-E18)*D18*F18)/((1-E$5)-(1-E18)*D18))</f>
        <v>0.51973316115945645</v>
      </c>
      <c r="I18" s="89">
        <f t="shared" si="0"/>
        <v>2.704803993725962</v>
      </c>
      <c r="J18" s="89">
        <f t="shared" si="1"/>
        <v>2.3924279376533377</v>
      </c>
      <c r="K18" s="20"/>
      <c r="L18" s="21"/>
    </row>
    <row r="19" spans="1:12" ht="18" customHeight="1">
      <c r="A19" s="2"/>
      <c r="B19" s="43">
        <f>D18+D19+D20+D21</f>
        <v>0.99213902652263641</v>
      </c>
      <c r="C19" s="8" t="s">
        <v>392</v>
      </c>
      <c r="D19" s="38">
        <v>0.28428155183792114</v>
      </c>
      <c r="E19" s="38">
        <v>0.14385810494422913</v>
      </c>
      <c r="F19" s="38">
        <v>0.31241375207901001</v>
      </c>
      <c r="G19" s="38">
        <v>0.68758624792098999</v>
      </c>
      <c r="H19" s="91">
        <f>F19/(((1-E$5)*F$5-(1-E19)*D19*F19)/((1-E$5)-(1-E19)*D19))</f>
        <v>0.58767219595525777</v>
      </c>
      <c r="I19" s="91">
        <f t="shared" si="0"/>
        <v>2.2008834225296785</v>
      </c>
      <c r="J19" s="91">
        <f t="shared" si="1"/>
        <v>1.9467048258549595</v>
      </c>
      <c r="K19" s="20"/>
      <c r="L19" s="21"/>
    </row>
    <row r="20" spans="1:12" ht="18" customHeight="1">
      <c r="A20" s="2"/>
      <c r="B20" s="43">
        <f>(D18+D19)/B19</f>
        <v>0.48695713060553031</v>
      </c>
      <c r="C20" s="8" t="s">
        <v>393</v>
      </c>
      <c r="D20" s="38">
        <v>0.24334783852100372</v>
      </c>
      <c r="E20" s="38">
        <v>0.16004487872123718</v>
      </c>
      <c r="F20" s="38">
        <v>0.53518491983413696</v>
      </c>
      <c r="G20" s="38">
        <v>0.46481505036354065</v>
      </c>
      <c r="H20" s="91">
        <f>F20/(((1-E$5)*F$5-(1-E20)*D20*F20)/((1-E$5)-(1-E20)*D20))</f>
        <v>1.192640376694277</v>
      </c>
      <c r="I20" s="91">
        <f t="shared" si="0"/>
        <v>1.1513931941346727</v>
      </c>
      <c r="J20" s="91">
        <f t="shared" si="1"/>
        <v>1.3017291904521473</v>
      </c>
      <c r="K20" s="20"/>
      <c r="L20" s="21"/>
    </row>
    <row r="21" spans="1:12" ht="18" customHeight="1" thickBot="1">
      <c r="A21" s="2"/>
      <c r="B21" s="7"/>
      <c r="C21" s="8" t="s">
        <v>394</v>
      </c>
      <c r="D21" s="38">
        <v>0.26566201448440552</v>
      </c>
      <c r="E21" s="38">
        <v>0.12675338983535767</v>
      </c>
      <c r="F21" s="38">
        <v>0.72203981876373291</v>
      </c>
      <c r="G21" s="38">
        <v>0.27796021103858948</v>
      </c>
      <c r="H21" s="91">
        <f>F21/(((1-E$5)*F$5-(1-E21)*D21*F21)/((1-E$5)-(1-E21)*D21))</f>
        <v>1.9225459259768107</v>
      </c>
      <c r="I21" s="91">
        <f t="shared" si="0"/>
        <v>2.5976376024521177</v>
      </c>
      <c r="J21" s="91">
        <f t="shared" si="1"/>
        <v>2.936807956268451</v>
      </c>
      <c r="K21" s="20"/>
      <c r="L21" s="21"/>
    </row>
    <row r="22" spans="1:12" ht="18" customHeight="1" thickTop="1">
      <c r="A22" s="2"/>
      <c r="B22" s="4" t="s">
        <v>48</v>
      </c>
      <c r="C22" s="5" t="s">
        <v>628</v>
      </c>
      <c r="D22" s="34">
        <v>7.7952221035957336E-2</v>
      </c>
      <c r="E22" s="34">
        <v>0.1094590499997139</v>
      </c>
      <c r="F22" s="34">
        <v>0.22855153679847717</v>
      </c>
      <c r="G22" s="34">
        <v>0.77144843339920044</v>
      </c>
      <c r="H22" s="89">
        <f t="shared" si="3"/>
        <v>0.46587597293024124</v>
      </c>
      <c r="I22" s="89">
        <f t="shared" si="0"/>
        <v>3.3753802035697866</v>
      </c>
      <c r="J22" s="89">
        <f t="shared" si="1"/>
        <v>2.9855597366588791</v>
      </c>
      <c r="K22" s="20"/>
      <c r="L22" s="21"/>
    </row>
    <row r="23" spans="1:12" ht="18" customHeight="1">
      <c r="A23" s="2"/>
      <c r="B23" s="7"/>
      <c r="C23" s="8" t="s">
        <v>629</v>
      </c>
      <c r="D23" s="38">
        <v>0.55996513366699219</v>
      </c>
      <c r="E23" s="38">
        <v>0.13326865434646606</v>
      </c>
      <c r="F23" s="38">
        <v>0.38245132565498352</v>
      </c>
      <c r="G23" s="38">
        <v>0.61754864454269409</v>
      </c>
      <c r="H23" s="91">
        <f t="shared" si="3"/>
        <v>0.65616675424298343</v>
      </c>
      <c r="I23" s="91">
        <f t="shared" si="0"/>
        <v>1.6147116116356208</v>
      </c>
      <c r="J23" s="91">
        <f t="shared" si="1"/>
        <v>1.4282296165973847</v>
      </c>
      <c r="K23" s="20"/>
      <c r="L23" s="21"/>
    </row>
    <row r="24" spans="1:12" ht="18" customHeight="1">
      <c r="A24" s="2"/>
      <c r="B24" s="7"/>
      <c r="C24" s="8" t="s">
        <v>365</v>
      </c>
      <c r="D24" s="38">
        <v>1.5365689061582088E-2</v>
      </c>
      <c r="E24" s="38">
        <v>0.1744968444108963</v>
      </c>
      <c r="F24" s="38">
        <v>0.33645462989807129</v>
      </c>
      <c r="G24" s="38">
        <v>0.66354537010192871</v>
      </c>
      <c r="H24" s="91">
        <f t="shared" si="3"/>
        <v>0.71380308821096372</v>
      </c>
      <c r="I24" s="91">
        <f t="shared" si="0"/>
        <v>1.9721689379128156</v>
      </c>
      <c r="J24" s="91">
        <f t="shared" si="1"/>
        <v>1.7444044284832432</v>
      </c>
      <c r="K24" s="20"/>
      <c r="L24" s="21"/>
    </row>
    <row r="25" spans="1:12" ht="18" customHeight="1">
      <c r="A25" s="2"/>
      <c r="B25" s="7"/>
      <c r="C25" s="8" t="s">
        <v>366</v>
      </c>
      <c r="D25" s="38">
        <v>5.7505262084305286E-3</v>
      </c>
      <c r="E25" s="38">
        <v>0.12048810720443726</v>
      </c>
      <c r="F25" s="38">
        <v>0.35646283626556396</v>
      </c>
      <c r="G25" s="38">
        <v>0.64353716373443604</v>
      </c>
      <c r="H25" s="91">
        <f t="shared" si="3"/>
        <v>0.75838561520758441</v>
      </c>
      <c r="I25" s="91">
        <f t="shared" si="0"/>
        <v>1.8053415342714785</v>
      </c>
      <c r="J25" s="91">
        <f t="shared" si="1"/>
        <v>1.5968438133098311</v>
      </c>
      <c r="K25" s="20"/>
      <c r="L25" s="21"/>
    </row>
    <row r="26" spans="1:12" ht="18" customHeight="1">
      <c r="A26" s="2"/>
      <c r="B26" s="7"/>
      <c r="C26" s="8" t="s">
        <v>399</v>
      </c>
      <c r="D26" s="38">
        <v>2.7391120791435242E-2</v>
      </c>
      <c r="E26" s="38">
        <v>0.11871515214443207</v>
      </c>
      <c r="F26" s="38">
        <v>0.94495058059692383</v>
      </c>
      <c r="G26" s="38">
        <v>5.5049438029527664E-2</v>
      </c>
      <c r="H26" s="91">
        <f t="shared" si="3"/>
        <v>2.0742010656555157</v>
      </c>
      <c r="I26" s="91">
        <f t="shared" si="0"/>
        <v>17.165495855240934</v>
      </c>
      <c r="J26" s="91">
        <f t="shared" si="1"/>
        <v>19.406773582803467</v>
      </c>
      <c r="K26" s="20"/>
      <c r="L26" s="21"/>
    </row>
    <row r="27" spans="1:12" ht="18" customHeight="1">
      <c r="A27" s="2"/>
      <c r="B27" s="7"/>
      <c r="C27" s="8" t="s">
        <v>368</v>
      </c>
      <c r="D27" s="38">
        <v>1.3381299562752247E-2</v>
      </c>
      <c r="E27" s="38">
        <v>0.26959410309791565</v>
      </c>
      <c r="F27" s="38">
        <v>0.70449322462081909</v>
      </c>
      <c r="G27" s="38">
        <v>0.29550677537918091</v>
      </c>
      <c r="H27" s="91">
        <f t="shared" si="3"/>
        <v>1.509696600934854</v>
      </c>
      <c r="I27" s="91">
        <f t="shared" si="0"/>
        <v>2.3840171641304848</v>
      </c>
      <c r="J27" s="91">
        <f t="shared" si="1"/>
        <v>2.6952953594796196</v>
      </c>
      <c r="K27" s="20"/>
      <c r="L27" s="21"/>
    </row>
    <row r="28" spans="1:12" ht="18" customHeight="1" thickBot="1">
      <c r="A28" s="2"/>
      <c r="B28" s="10"/>
      <c r="C28" s="11" t="s">
        <v>369</v>
      </c>
      <c r="D28" s="36">
        <v>0.29850870370864868</v>
      </c>
      <c r="E28" s="36">
        <v>0.16489127278327942</v>
      </c>
      <c r="F28" s="36">
        <v>0.66008228063583374</v>
      </c>
      <c r="G28" s="36">
        <v>0.33991768956184387</v>
      </c>
      <c r="H28" s="90">
        <f t="shared" si="3"/>
        <v>1.6876806031078704</v>
      </c>
      <c r="I28" s="90">
        <f t="shared" si="0"/>
        <v>1.9418884130858254</v>
      </c>
      <c r="J28" s="90">
        <f t="shared" si="1"/>
        <v>2.1954384000110312</v>
      </c>
      <c r="K28" s="20"/>
      <c r="L28" s="21"/>
    </row>
    <row r="29" spans="1:12" ht="18" customHeight="1" thickTop="1">
      <c r="A29" s="2"/>
      <c r="B29" s="7" t="s">
        <v>473</v>
      </c>
      <c r="C29" s="8" t="s">
        <v>449</v>
      </c>
      <c r="D29" s="38">
        <v>0.76674956083297729</v>
      </c>
      <c r="E29" s="38">
        <v>0.14624352753162384</v>
      </c>
      <c r="F29" s="38">
        <v>0.44676846265792847</v>
      </c>
      <c r="G29" s="38">
        <v>0.55323153734207153</v>
      </c>
      <c r="H29" s="91">
        <f t="shared" si="3"/>
        <v>0.8236309444481057</v>
      </c>
      <c r="I29" s="91">
        <f t="shared" si="0"/>
        <v>1.2382958592259841</v>
      </c>
      <c r="J29" s="91">
        <f t="shared" si="1"/>
        <v>1.0952858748968701</v>
      </c>
      <c r="K29" s="20"/>
      <c r="L29" s="21"/>
    </row>
    <row r="30" spans="1:12" ht="18" customHeight="1">
      <c r="A30" s="2"/>
      <c r="B30" s="7" t="s">
        <v>476</v>
      </c>
      <c r="C30" s="8" t="s">
        <v>474</v>
      </c>
      <c r="D30" s="38">
        <v>0.17215225100517273</v>
      </c>
      <c r="E30" s="38">
        <v>0.13576361536979675</v>
      </c>
      <c r="F30" s="38">
        <v>0.48725429177284241</v>
      </c>
      <c r="G30" s="38">
        <v>0.51274567842483521</v>
      </c>
      <c r="H30" s="91">
        <f t="shared" si="3"/>
        <v>1.0465116710624094</v>
      </c>
      <c r="I30" s="91">
        <f t="shared" si="0"/>
        <v>1.052316327882457</v>
      </c>
      <c r="J30" s="91">
        <f t="shared" si="1"/>
        <v>1.0743619650650293</v>
      </c>
      <c r="K30" s="20"/>
      <c r="L30" s="21"/>
    </row>
    <row r="31" spans="1:12" ht="18" customHeight="1" thickBot="1">
      <c r="A31" s="2"/>
      <c r="B31" s="7"/>
      <c r="C31" s="58" t="s">
        <v>475</v>
      </c>
      <c r="D31" s="38">
        <v>5.9101566672325134E-2</v>
      </c>
      <c r="E31" s="38">
        <v>0.1242644265294075</v>
      </c>
      <c r="F31" s="38">
        <v>0.71457338333129883</v>
      </c>
      <c r="G31" s="38">
        <v>0.28542664647102356</v>
      </c>
      <c r="H31" s="91">
        <f t="shared" si="3"/>
        <v>1.5753510352673461</v>
      </c>
      <c r="I31" s="91">
        <f t="shared" si="0"/>
        <v>2.5035274974397868</v>
      </c>
      <c r="J31" s="91">
        <f t="shared" si="1"/>
        <v>2.8304100103407466</v>
      </c>
      <c r="K31" s="20"/>
      <c r="L31" s="21"/>
    </row>
    <row r="32" spans="1:12" ht="18" customHeight="1" thickTop="1">
      <c r="A32" s="2"/>
      <c r="B32" s="4" t="s">
        <v>404</v>
      </c>
      <c r="C32" s="5">
        <v>0</v>
      </c>
      <c r="D32" s="34">
        <v>0.13187004625797272</v>
      </c>
      <c r="E32" s="34">
        <v>0.15986217558383942</v>
      </c>
      <c r="F32" s="34">
        <v>0.57275795936584473</v>
      </c>
      <c r="G32" s="34">
        <v>0.42724204063415527</v>
      </c>
      <c r="H32" s="89">
        <f t="shared" si="3"/>
        <v>1.2615648858350295</v>
      </c>
      <c r="I32" s="89">
        <f t="shared" si="0"/>
        <v>1.3405936328637047</v>
      </c>
      <c r="J32" s="89">
        <f t="shared" si="1"/>
        <v>1.5156332982708765</v>
      </c>
      <c r="K32" s="20"/>
      <c r="L32" s="21"/>
    </row>
    <row r="33" spans="1:10" ht="18" customHeight="1">
      <c r="A33" s="2"/>
      <c r="B33" s="7" t="s">
        <v>405</v>
      </c>
      <c r="C33" s="8">
        <v>1</v>
      </c>
      <c r="D33" s="38">
        <v>0.36325904726982117</v>
      </c>
      <c r="E33" s="38">
        <v>0.16636084020137787</v>
      </c>
      <c r="F33" s="38">
        <v>0.51168501377105713</v>
      </c>
      <c r="G33" s="38">
        <v>0.48831501603126526</v>
      </c>
      <c r="H33" s="91">
        <f t="shared" si="3"/>
        <v>1.1466909185850795</v>
      </c>
      <c r="I33" s="91">
        <f t="shared" si="0"/>
        <v>1.0478585097758137</v>
      </c>
      <c r="J33" s="91">
        <f t="shared" si="1"/>
        <v>1.1846761094188993</v>
      </c>
    </row>
    <row r="34" spans="1:10" ht="18" customHeight="1">
      <c r="A34" s="2"/>
      <c r="B34" s="7"/>
      <c r="C34" s="8">
        <v>2</v>
      </c>
      <c r="D34" s="38">
        <v>0.33392566442489624</v>
      </c>
      <c r="E34" s="38">
        <v>0.13191403448581696</v>
      </c>
      <c r="F34" s="38">
        <v>0.43252435326576233</v>
      </c>
      <c r="G34" s="38">
        <v>0.56747561693191528</v>
      </c>
      <c r="H34" s="91">
        <f t="shared" si="3"/>
        <v>0.88598207495435466</v>
      </c>
      <c r="I34" s="91">
        <f t="shared" si="0"/>
        <v>1.3120083841437156</v>
      </c>
      <c r="J34" s="91">
        <f t="shared" si="1"/>
        <v>1.1604853881988368</v>
      </c>
    </row>
    <row r="35" spans="1:10" ht="18" customHeight="1">
      <c r="A35" s="2"/>
      <c r="B35" s="7"/>
      <c r="C35" s="8">
        <v>3</v>
      </c>
      <c r="D35" s="38">
        <v>0.13888391852378845</v>
      </c>
      <c r="E35" s="38">
        <v>0.11084150522947311</v>
      </c>
      <c r="F35" s="38">
        <v>0.39872172474861145</v>
      </c>
      <c r="G35" s="38">
        <v>0.60127830505371094</v>
      </c>
      <c r="H35" s="91">
        <f t="shared" si="3"/>
        <v>0.82851140286506519</v>
      </c>
      <c r="I35" s="91">
        <f t="shared" si="0"/>
        <v>1.5080150206893252</v>
      </c>
      <c r="J35" s="91">
        <f t="shared" si="1"/>
        <v>1.3338553456245543</v>
      </c>
    </row>
    <row r="36" spans="1:10" ht="18" customHeight="1" thickBot="1">
      <c r="A36" s="2"/>
      <c r="B36" s="7"/>
      <c r="C36" s="8">
        <v>4</v>
      </c>
      <c r="D36" s="38">
        <v>3.2061334699392319E-2</v>
      </c>
      <c r="E36" s="38">
        <v>6.4734525978565216E-2</v>
      </c>
      <c r="F36" s="38">
        <v>0.30684566497802734</v>
      </c>
      <c r="G36" s="38">
        <v>0.69315433502197266</v>
      </c>
      <c r="H36" s="91">
        <f t="shared" si="3"/>
        <v>0.64564991372493719</v>
      </c>
      <c r="I36" s="91">
        <f t="shared" si="0"/>
        <v>2.2589673380968511</v>
      </c>
      <c r="J36" s="91">
        <f t="shared" si="1"/>
        <v>1.9980806677472134</v>
      </c>
    </row>
    <row r="37" spans="1:10" ht="18" customHeight="1" thickTop="1">
      <c r="A37" s="2"/>
      <c r="B37" s="4" t="s">
        <v>225</v>
      </c>
      <c r="C37" s="5" t="s">
        <v>556</v>
      </c>
      <c r="D37" s="34">
        <v>0.11975229531526566</v>
      </c>
      <c r="E37" s="34">
        <v>0.18913652002811432</v>
      </c>
      <c r="F37" s="34">
        <v>0.46527376770973206</v>
      </c>
      <c r="G37" s="34">
        <v>0.53472626209259033</v>
      </c>
      <c r="H37" s="89">
        <f t="shared" si="3"/>
        <v>0.99019660747967764</v>
      </c>
      <c r="I37" s="89">
        <f t="shared" si="0"/>
        <v>1.1492723928445792</v>
      </c>
      <c r="J37" s="89">
        <f t="shared" si="1"/>
        <v>1.0165436708141908</v>
      </c>
    </row>
    <row r="38" spans="1:10" ht="18" customHeight="1">
      <c r="A38" s="2"/>
      <c r="B38" s="7" t="s">
        <v>555</v>
      </c>
      <c r="C38" s="8" t="s">
        <v>343</v>
      </c>
      <c r="D38" s="38">
        <v>0.18734674155712128</v>
      </c>
      <c r="E38" s="38">
        <v>0.16136293113231659</v>
      </c>
      <c r="F38" s="38">
        <v>0.46688112616539001</v>
      </c>
      <c r="G38" s="38">
        <v>0.5331188440322876</v>
      </c>
      <c r="H38" s="91">
        <f t="shared" si="3"/>
        <v>0.99354516925608738</v>
      </c>
      <c r="I38" s="91">
        <f t="shared" si="0"/>
        <v>1.1418726954770391</v>
      </c>
      <c r="J38" s="91">
        <f t="shared" si="1"/>
        <v>1.0099985596884504</v>
      </c>
    </row>
    <row r="39" spans="1:10" ht="18" customHeight="1">
      <c r="A39" s="2"/>
      <c r="B39" s="7"/>
      <c r="C39" s="8" t="s">
        <v>176</v>
      </c>
      <c r="D39" s="38">
        <v>0.19809192419052124</v>
      </c>
      <c r="E39" s="38">
        <v>0.15969331562519073</v>
      </c>
      <c r="F39" s="38">
        <v>0.48337921500205994</v>
      </c>
      <c r="G39" s="38">
        <v>0.51662081480026245</v>
      </c>
      <c r="H39" s="91">
        <f t="shared" si="3"/>
        <v>1.0373428383740555</v>
      </c>
      <c r="I39" s="91">
        <f t="shared" si="0"/>
        <v>1.068769261520413</v>
      </c>
      <c r="J39" s="91">
        <f t="shared" si="1"/>
        <v>1.0578231882069755</v>
      </c>
    </row>
    <row r="40" spans="1:10" ht="18" customHeight="1">
      <c r="A40" s="2"/>
      <c r="B40" s="43">
        <f>SUM(D37:D44)</f>
        <v>0.96837077662348747</v>
      </c>
      <c r="C40" s="8" t="s">
        <v>545</v>
      </c>
      <c r="D40" s="38">
        <v>0.27089270949363708</v>
      </c>
      <c r="E40" s="38">
        <v>0.1312386691570282</v>
      </c>
      <c r="F40" s="38">
        <v>0.48885288834571838</v>
      </c>
      <c r="G40" s="38">
        <v>0.511147141456604</v>
      </c>
      <c r="H40" s="91">
        <f t="shared" si="3"/>
        <v>1.0581740457093354</v>
      </c>
      <c r="I40" s="91">
        <f t="shared" si="0"/>
        <v>1.045605303361909</v>
      </c>
      <c r="J40" s="91">
        <f t="shared" si="1"/>
        <v>1.0812578168473108</v>
      </c>
    </row>
    <row r="41" spans="1:10" ht="18" customHeight="1">
      <c r="A41" s="2"/>
      <c r="B41" s="7"/>
      <c r="C41" s="8" t="s">
        <v>179</v>
      </c>
      <c r="D41" s="38">
        <v>0.11245220154523849</v>
      </c>
      <c r="E41" s="38">
        <v>8.9468620717525482E-2</v>
      </c>
      <c r="F41" s="38">
        <v>0.45364630222320557</v>
      </c>
      <c r="G41" s="38">
        <v>0.54635369777679443</v>
      </c>
      <c r="H41" s="91">
        <f t="shared" si="3"/>
        <v>0.96215416266641884</v>
      </c>
      <c r="I41" s="91">
        <f t="shared" si="0"/>
        <v>1.2043605229432124</v>
      </c>
      <c r="J41" s="91">
        <f t="shared" si="1"/>
        <v>1.0652697085554692</v>
      </c>
    </row>
    <row r="42" spans="1:10" ht="18" customHeight="1">
      <c r="A42" s="2"/>
      <c r="B42" s="7"/>
      <c r="C42" s="8" t="s">
        <v>180</v>
      </c>
      <c r="D42" s="38">
        <v>4.4474150985479355E-2</v>
      </c>
      <c r="E42" s="38">
        <v>9.6767023205757141E-2</v>
      </c>
      <c r="F42" s="38">
        <v>0.42543622851371765</v>
      </c>
      <c r="G42" s="38">
        <v>0.57456380128860474</v>
      </c>
      <c r="H42" s="91">
        <f t="shared" si="3"/>
        <v>0.90226867080212536</v>
      </c>
      <c r="I42" s="91">
        <f t="shared" si="0"/>
        <v>1.3505287115410076</v>
      </c>
      <c r="J42" s="91">
        <f t="shared" si="1"/>
        <v>1.1945570280095594</v>
      </c>
    </row>
    <row r="43" spans="1:10" ht="18" customHeight="1">
      <c r="A43" s="2"/>
      <c r="B43" s="7"/>
      <c r="C43" s="8" t="s">
        <v>182</v>
      </c>
      <c r="D43" s="38">
        <v>1.6703192144632339E-2</v>
      </c>
      <c r="E43" s="38">
        <v>8.9428909122943878E-2</v>
      </c>
      <c r="F43" s="38">
        <v>0.48059865832328796</v>
      </c>
      <c r="G43" s="38">
        <v>0.51940131187438965</v>
      </c>
      <c r="H43" s="91">
        <f t="shared" si="3"/>
        <v>1.0243917655101575</v>
      </c>
      <c r="I43" s="91">
        <f t="shared" si="0"/>
        <v>1.0807380975177314</v>
      </c>
      <c r="J43" s="91">
        <f t="shared" si="1"/>
        <v>1.0461078779168971</v>
      </c>
    </row>
    <row r="44" spans="1:10" ht="18" customHeight="1" thickBot="1">
      <c r="A44" s="2"/>
      <c r="B44" s="7"/>
      <c r="C44" s="8" t="s">
        <v>557</v>
      </c>
      <c r="D44" s="38">
        <v>1.8657561391592026E-2</v>
      </c>
      <c r="E44" s="38">
        <v>8.9295178651809692E-2</v>
      </c>
      <c r="F44" s="38">
        <v>0.35801383852958679</v>
      </c>
      <c r="G44" s="38">
        <v>0.6419861912727356</v>
      </c>
      <c r="H44" s="91">
        <f t="shared" si="3"/>
        <v>0.75913021771810241</v>
      </c>
      <c r="I44" s="91">
        <f t="shared" si="0"/>
        <v>1.7931883509046487</v>
      </c>
      <c r="J44" s="91">
        <f t="shared" si="1"/>
        <v>1.5860941931947798</v>
      </c>
    </row>
    <row r="45" spans="1:10" ht="18" customHeight="1" thickTop="1">
      <c r="A45" s="2"/>
      <c r="B45" s="4" t="s">
        <v>230</v>
      </c>
      <c r="C45" s="5" t="s">
        <v>231</v>
      </c>
      <c r="D45" s="34">
        <v>0.33251404762268066</v>
      </c>
      <c r="E45" s="34">
        <v>0.15750668942928314</v>
      </c>
      <c r="F45" s="34">
        <v>0.39146226644515991</v>
      </c>
      <c r="G45" s="34">
        <v>0.60853773355484009</v>
      </c>
      <c r="H45" s="89">
        <f t="shared" si="3"/>
        <v>0.77182710001065669</v>
      </c>
      <c r="I45" s="89">
        <f t="shared" si="0"/>
        <v>1.5545246265519448</v>
      </c>
      <c r="J45" s="89">
        <f t="shared" si="1"/>
        <v>1.3749935873208396</v>
      </c>
    </row>
    <row r="46" spans="1:10" ht="18" customHeight="1">
      <c r="A46" s="2"/>
      <c r="B46" s="7"/>
      <c r="C46" s="8" t="s">
        <v>406</v>
      </c>
      <c r="D46" s="38">
        <v>0.35046544671058655</v>
      </c>
      <c r="E46" s="38">
        <v>0.13946685194969177</v>
      </c>
      <c r="F46" s="38">
        <v>0.46603456139564514</v>
      </c>
      <c r="G46" s="38">
        <v>0.53396540880203247</v>
      </c>
      <c r="H46" s="91">
        <f t="shared" si="3"/>
        <v>0.98911518810215682</v>
      </c>
      <c r="I46" s="91">
        <f t="shared" si="0"/>
        <v>1.1457634666762504</v>
      </c>
      <c r="J46" s="91">
        <f t="shared" si="1"/>
        <v>1.0134399882494856</v>
      </c>
    </row>
    <row r="47" spans="1:10" ht="18" customHeight="1">
      <c r="A47" s="2"/>
      <c r="B47" s="7"/>
      <c r="C47" s="8" t="s">
        <v>232</v>
      </c>
      <c r="D47" s="38">
        <v>0.13699907064437866</v>
      </c>
      <c r="E47" s="38">
        <v>0.13935533165931702</v>
      </c>
      <c r="F47" s="38">
        <v>0.54488134384155273</v>
      </c>
      <c r="G47" s="38">
        <v>0.45511865615844727</v>
      </c>
      <c r="H47" s="91">
        <f t="shared" si="3"/>
        <v>1.1914936030904457</v>
      </c>
      <c r="I47" s="91">
        <f t="shared" si="0"/>
        <v>1.1972291982947301</v>
      </c>
      <c r="J47" s="91">
        <f t="shared" si="1"/>
        <v>1.3535499454234103</v>
      </c>
    </row>
    <row r="48" spans="1:10" ht="18" customHeight="1">
      <c r="A48" s="2"/>
      <c r="B48" s="7"/>
      <c r="C48" s="8" t="s">
        <v>362</v>
      </c>
      <c r="D48" s="38">
        <v>8.7009280920028687E-2</v>
      </c>
      <c r="E48" s="38">
        <v>0.13592277467250824</v>
      </c>
      <c r="F48" s="38">
        <v>0.55540800094604492</v>
      </c>
      <c r="G48" s="38">
        <v>0.44459199905395508</v>
      </c>
      <c r="H48" s="93">
        <f t="shared" si="3"/>
        <v>1.2045727181950028</v>
      </c>
      <c r="I48" s="93">
        <f t="shared" si="0"/>
        <v>1.2492532527078639</v>
      </c>
      <c r="J48" s="93">
        <f t="shared" si="1"/>
        <v>1.4123667167750449</v>
      </c>
    </row>
    <row r="49" spans="1:10" ht="18" customHeight="1" thickBot="1">
      <c r="A49" s="2"/>
      <c r="B49" s="10"/>
      <c r="C49" s="11" t="s">
        <v>363</v>
      </c>
      <c r="D49" s="36">
        <v>9.3012169003486633E-2</v>
      </c>
      <c r="E49" s="36">
        <v>0.11678662151098251</v>
      </c>
      <c r="F49" s="36">
        <v>0.5600467324256897</v>
      </c>
      <c r="G49" s="36">
        <v>0.4399532675743103</v>
      </c>
      <c r="H49" s="90">
        <f t="shared" si="3"/>
        <v>1.2181733584433783</v>
      </c>
      <c r="I49" s="90">
        <f t="shared" si="0"/>
        <v>1.2729686848640009</v>
      </c>
      <c r="J49" s="90">
        <f t="shared" si="1"/>
        <v>1.4391786438031806</v>
      </c>
    </row>
    <row r="50" spans="1:10" ht="18" customHeight="1" thickTop="1">
      <c r="A50" s="2"/>
      <c r="I50" s="2"/>
    </row>
    <row r="51" spans="1:10" ht="18" customHeight="1" thickBot="1">
      <c r="A51" s="2"/>
      <c r="B51" s="2"/>
      <c r="C51" s="2"/>
      <c r="D51" s="26"/>
      <c r="E51" s="26"/>
      <c r="F51" s="26"/>
      <c r="G51" s="26"/>
      <c r="H51" s="26"/>
      <c r="I51" s="2"/>
    </row>
    <row r="52" spans="1:10" ht="18" customHeight="1" thickTop="1">
      <c r="A52" s="2"/>
      <c r="B52" s="172"/>
      <c r="C52" s="173"/>
      <c r="D52" s="173"/>
      <c r="E52" s="173"/>
      <c r="F52" s="173"/>
      <c r="G52" s="173"/>
      <c r="H52" s="173"/>
      <c r="I52" s="173"/>
      <c r="J52" s="200"/>
    </row>
    <row r="53" spans="1:10" ht="18" customHeight="1">
      <c r="A53" s="2"/>
      <c r="B53" s="174"/>
      <c r="C53" s="175"/>
      <c r="D53" s="175"/>
      <c r="E53" s="175"/>
      <c r="F53" s="175"/>
      <c r="G53" s="175"/>
      <c r="H53" s="175"/>
      <c r="I53" s="175"/>
      <c r="J53" s="201"/>
    </row>
    <row r="54" spans="1:10" ht="18" customHeight="1">
      <c r="A54" s="2"/>
      <c r="B54" s="174"/>
      <c r="C54" s="175"/>
      <c r="D54" s="175"/>
      <c r="E54" s="175"/>
      <c r="F54" s="175"/>
      <c r="G54" s="175"/>
      <c r="H54" s="175"/>
      <c r="I54" s="175"/>
      <c r="J54" s="201"/>
    </row>
    <row r="55" spans="1:10" ht="18" customHeight="1">
      <c r="A55" s="2"/>
      <c r="B55" s="174"/>
      <c r="C55" s="175"/>
      <c r="D55" s="175"/>
      <c r="E55" s="175"/>
      <c r="F55" s="175"/>
      <c r="G55" s="175"/>
      <c r="H55" s="175"/>
      <c r="I55" s="175"/>
      <c r="J55" s="201"/>
    </row>
    <row r="56" spans="1:10" ht="18" customHeight="1">
      <c r="A56" s="2"/>
      <c r="B56" s="174"/>
      <c r="C56" s="175"/>
      <c r="D56" s="175"/>
      <c r="E56" s="175"/>
      <c r="F56" s="175"/>
      <c r="G56" s="175"/>
      <c r="H56" s="175"/>
      <c r="I56" s="175"/>
      <c r="J56" s="201"/>
    </row>
    <row r="57" spans="1:10" ht="18" customHeight="1">
      <c r="A57" s="2"/>
      <c r="B57" s="174"/>
      <c r="C57" s="175"/>
      <c r="D57" s="175"/>
      <c r="E57" s="175"/>
      <c r="F57" s="175"/>
      <c r="G57" s="175"/>
      <c r="H57" s="175"/>
      <c r="I57" s="175"/>
      <c r="J57" s="201"/>
    </row>
    <row r="58" spans="1:10" ht="18" customHeight="1">
      <c r="A58" s="2"/>
      <c r="B58" s="174"/>
      <c r="C58" s="175"/>
      <c r="D58" s="175"/>
      <c r="E58" s="175"/>
      <c r="F58" s="175"/>
      <c r="G58" s="175"/>
      <c r="H58" s="175"/>
      <c r="I58" s="175"/>
      <c r="J58" s="201"/>
    </row>
    <row r="59" spans="1:10" ht="18" customHeight="1">
      <c r="A59" s="2"/>
      <c r="B59" s="174"/>
      <c r="C59" s="175"/>
      <c r="D59" s="175"/>
      <c r="E59" s="175"/>
      <c r="F59" s="175"/>
      <c r="G59" s="175"/>
      <c r="H59" s="175"/>
      <c r="I59" s="175"/>
      <c r="J59" s="201"/>
    </row>
    <row r="60" spans="1:10" ht="18" customHeight="1">
      <c r="A60" s="2"/>
      <c r="B60" s="174"/>
      <c r="C60" s="175"/>
      <c r="D60" s="175"/>
      <c r="E60" s="175"/>
      <c r="F60" s="175"/>
      <c r="G60" s="175"/>
      <c r="H60" s="175"/>
      <c r="I60" s="175"/>
      <c r="J60" s="201"/>
    </row>
    <row r="61" spans="1:10" ht="18" customHeight="1" thickBot="1">
      <c r="A61" s="2"/>
      <c r="B61" s="231"/>
      <c r="C61" s="232"/>
      <c r="D61" s="232"/>
      <c r="E61" s="232"/>
      <c r="F61" s="232"/>
      <c r="G61" s="232"/>
      <c r="H61" s="232"/>
      <c r="I61" s="232"/>
      <c r="J61" s="233"/>
    </row>
    <row r="62" spans="1:10" ht="18" customHeight="1" thickTop="1">
      <c r="A62" s="2"/>
      <c r="B62" s="2"/>
      <c r="C62" s="2"/>
      <c r="D62" s="3"/>
      <c r="E62" s="3"/>
      <c r="F62" s="3"/>
      <c r="G62" s="3"/>
      <c r="H62" s="3"/>
      <c r="I62" s="2"/>
    </row>
    <row r="63" spans="1:10" ht="18" customHeight="1">
      <c r="A63" s="2"/>
      <c r="B63" s="2"/>
      <c r="C63" s="2"/>
      <c r="D63" s="2"/>
      <c r="E63" s="2"/>
      <c r="F63" s="2"/>
      <c r="G63" s="2"/>
      <c r="H63" s="2"/>
      <c r="I63" s="2"/>
    </row>
  </sheetData>
  <mergeCells count="2">
    <mergeCell ref="B2:J2"/>
    <mergeCell ref="B52:J61"/>
  </mergeCells>
  <pageMargins left="0.7" right="0.7" top="0.75" bottom="0.75"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3"/>
  <sheetViews>
    <sheetView workbookViewId="0"/>
  </sheetViews>
  <sheetFormatPr baseColWidth="10" defaultRowHeight="14.4"/>
  <cols>
    <col min="2" max="2" width="16.109375" customWidth="1"/>
    <col min="3" max="3" width="18.332031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34" t="s">
        <v>477</v>
      </c>
      <c r="C2" s="235"/>
      <c r="D2" s="235"/>
      <c r="E2" s="235"/>
      <c r="F2" s="235"/>
      <c r="G2" s="235"/>
      <c r="H2" s="235"/>
      <c r="I2" s="235"/>
      <c r="J2" s="236"/>
    </row>
    <row r="3" spans="1:12" ht="18" customHeight="1" thickTop="1" thickBot="1">
      <c r="A3" s="2"/>
      <c r="B3" s="2"/>
      <c r="C3" s="2"/>
      <c r="D3" s="2"/>
      <c r="E3" s="2"/>
      <c r="F3" s="2"/>
      <c r="G3" s="2"/>
      <c r="H3" s="2"/>
      <c r="I3" s="2"/>
    </row>
    <row r="4" spans="1:12" ht="73.95" customHeight="1" thickTop="1" thickBot="1">
      <c r="A4" s="2"/>
      <c r="B4" s="4"/>
      <c r="C4" s="5"/>
      <c r="D4" s="53"/>
      <c r="E4" s="53" t="s">
        <v>211</v>
      </c>
      <c r="F4" s="53" t="s">
        <v>448</v>
      </c>
      <c r="G4" s="53" t="s">
        <v>449</v>
      </c>
      <c r="H4" s="88" t="s">
        <v>214</v>
      </c>
      <c r="I4" s="88" t="s">
        <v>222</v>
      </c>
      <c r="J4" s="88" t="s">
        <v>223</v>
      </c>
    </row>
    <row r="5" spans="1:12" ht="18" customHeight="1" thickTop="1" thickBot="1">
      <c r="A5" s="2"/>
      <c r="B5" s="4" t="s">
        <v>215</v>
      </c>
      <c r="C5" s="5"/>
      <c r="D5" s="34">
        <v>1</v>
      </c>
      <c r="E5" s="34">
        <v>0.27477315068244934</v>
      </c>
      <c r="F5" s="34">
        <v>0.45296782255172729</v>
      </c>
      <c r="G5" s="34">
        <v>0.54703217744827271</v>
      </c>
      <c r="H5" s="89">
        <f>F5/F5</f>
        <v>1</v>
      </c>
      <c r="I5" s="89">
        <f>MAX(F5/(1-F5),G5/(1-G5))</f>
        <v>1.2076623332020535</v>
      </c>
      <c r="J5" s="89">
        <f>MAX((F5/(1-F5))/(F$5/(1-F$5)),(G5/(1-G5))/(G$5/(1-G$5)))</f>
        <v>1</v>
      </c>
    </row>
    <row r="6" spans="1:12" ht="18" customHeight="1" thickTop="1">
      <c r="A6" s="2"/>
      <c r="B6" s="4" t="s">
        <v>216</v>
      </c>
      <c r="C6" s="5"/>
      <c r="D6" s="34">
        <v>0.47743472456932068</v>
      </c>
      <c r="E6" s="34">
        <v>0.2297561913728714</v>
      </c>
      <c r="F6" s="34">
        <v>0.44386491179466248</v>
      </c>
      <c r="G6" s="34">
        <v>0.55613505840301514</v>
      </c>
      <c r="H6" s="89">
        <f>F6/F7</f>
        <v>0.96005693959170346</v>
      </c>
      <c r="I6" s="89">
        <f t="shared" ref="I6:I49" si="0">MAX(F6/(1-F6),G6/(1-G6))</f>
        <v>1.2529375633995621</v>
      </c>
      <c r="J6" s="89">
        <f t="shared" ref="J6:J49" si="1">MAX((F6/(1-F6))/(F$5/(1-F$5)),(G6/(1-G6))/(G$5/(1-G$5)))</f>
        <v>1.0374899746003203</v>
      </c>
    </row>
    <row r="7" spans="1:12" ht="18" customHeight="1" thickBot="1">
      <c r="A7" s="2"/>
      <c r="B7" s="10" t="s">
        <v>217</v>
      </c>
      <c r="C7" s="11"/>
      <c r="D7" s="36">
        <v>0.52256524562835693</v>
      </c>
      <c r="E7" s="36">
        <v>0.31590226292610168</v>
      </c>
      <c r="F7" s="36">
        <v>0.4623318612575531</v>
      </c>
      <c r="G7" s="36">
        <v>0.53766816854476929</v>
      </c>
      <c r="H7" s="90">
        <f>F7/F6</f>
        <v>1.0416048869198151</v>
      </c>
      <c r="I7" s="90">
        <f t="shared" si="0"/>
        <v>1.1629486268605187</v>
      </c>
      <c r="J7" s="90">
        <f t="shared" si="1"/>
        <v>1.038448689903495</v>
      </c>
    </row>
    <row r="8" spans="1:12" ht="18" customHeight="1" thickTop="1">
      <c r="A8" s="2"/>
      <c r="B8" s="7" t="s">
        <v>218</v>
      </c>
      <c r="C8" s="8" t="s">
        <v>11</v>
      </c>
      <c r="D8" s="38">
        <v>0.11634527891874313</v>
      </c>
      <c r="E8" s="38">
        <v>0.57818883657455444</v>
      </c>
      <c r="F8" s="38">
        <v>0.52867972850799561</v>
      </c>
      <c r="G8" s="38">
        <v>0.47132024168968201</v>
      </c>
      <c r="H8" s="91">
        <f t="shared" ref="H8:H13" si="2">F8/(((1-E$5)*F$5-(1-E8)*D8*F8)/((1-E$5)-(1-E8)*D8))</f>
        <v>1.1814796209432843</v>
      </c>
      <c r="I8" s="91">
        <f t="shared" si="0"/>
        <v>1.1216995331739392</v>
      </c>
      <c r="J8" s="91">
        <f t="shared" si="1"/>
        <v>1.3546342753844938</v>
      </c>
    </row>
    <row r="9" spans="1:12" ht="18" customHeight="1">
      <c r="A9" s="2"/>
      <c r="B9" s="7"/>
      <c r="C9" s="8" t="s">
        <v>12</v>
      </c>
      <c r="D9" s="38">
        <v>0.18659400939941406</v>
      </c>
      <c r="E9" s="38">
        <v>0.31953153014183044</v>
      </c>
      <c r="F9" s="38">
        <v>0.44850021600723267</v>
      </c>
      <c r="G9" s="38">
        <v>0.55149978399276733</v>
      </c>
      <c r="H9" s="91">
        <f t="shared" si="2"/>
        <v>0.98806873242131799</v>
      </c>
      <c r="I9" s="91">
        <f t="shared" si="0"/>
        <v>1.2296533297185159</v>
      </c>
      <c r="J9" s="91">
        <f t="shared" si="1"/>
        <v>1.0182095573504844</v>
      </c>
    </row>
    <row r="10" spans="1:12" ht="18" customHeight="1">
      <c r="A10" s="2"/>
      <c r="B10" s="7"/>
      <c r="C10" s="8" t="s">
        <v>13</v>
      </c>
      <c r="D10" s="38">
        <v>0.28538399934768677</v>
      </c>
      <c r="E10" s="38">
        <v>0.26239001750946045</v>
      </c>
      <c r="F10" s="38">
        <v>0.41184595227241516</v>
      </c>
      <c r="G10" s="38">
        <v>0.58815401792526245</v>
      </c>
      <c r="H10" s="91">
        <f t="shared" si="2"/>
        <v>0.87666893383365352</v>
      </c>
      <c r="I10" s="91">
        <f t="shared" si="0"/>
        <v>1.4280921595066827</v>
      </c>
      <c r="J10" s="91">
        <f t="shared" si="1"/>
        <v>1.1825260424577215</v>
      </c>
    </row>
    <row r="11" spans="1:12" ht="18" customHeight="1">
      <c r="A11" s="2"/>
      <c r="B11" s="7"/>
      <c r="C11" s="8" t="s">
        <v>14</v>
      </c>
      <c r="D11" s="38">
        <v>0.20890133082866669</v>
      </c>
      <c r="E11" s="38">
        <v>0.18374769389629364</v>
      </c>
      <c r="F11" s="38">
        <v>0.41499626636505127</v>
      </c>
      <c r="G11" s="38">
        <v>0.58500373363494873</v>
      </c>
      <c r="H11" s="91">
        <f t="shared" si="2"/>
        <v>0.89315627394728614</v>
      </c>
      <c r="I11" s="91">
        <f t="shared" si="0"/>
        <v>1.4096602332329189</v>
      </c>
      <c r="J11" s="91">
        <f t="shared" si="1"/>
        <v>1.1672635590904608</v>
      </c>
    </row>
    <row r="12" spans="1:12" ht="18" customHeight="1" thickBot="1">
      <c r="A12" s="2"/>
      <c r="B12" s="7"/>
      <c r="C12" s="8" t="s">
        <v>15</v>
      </c>
      <c r="D12" s="38">
        <v>0.20277538895606995</v>
      </c>
      <c r="E12" s="38">
        <v>0.17070059478282928</v>
      </c>
      <c r="F12" s="38">
        <v>0.52422451972961426</v>
      </c>
      <c r="G12" s="38">
        <v>0.47577548027038574</v>
      </c>
      <c r="H12" s="91">
        <f t="shared" si="2"/>
        <v>1.2150083683405855</v>
      </c>
      <c r="I12" s="91">
        <f t="shared" si="0"/>
        <v>1.101831728343156</v>
      </c>
      <c r="J12" s="91">
        <f t="shared" si="1"/>
        <v>1.3306406758469469</v>
      </c>
    </row>
    <row r="13" spans="1:12" ht="18" customHeight="1" thickTop="1">
      <c r="A13" s="2"/>
      <c r="B13" s="4" t="s">
        <v>462</v>
      </c>
      <c r="C13" s="5" t="s">
        <v>463</v>
      </c>
      <c r="D13" s="34">
        <v>0.25592270493507385</v>
      </c>
      <c r="E13" s="34">
        <v>0.29210019111633301</v>
      </c>
      <c r="F13" s="34">
        <v>0.40021398663520813</v>
      </c>
      <c r="G13" s="34">
        <v>0.59978604316711426</v>
      </c>
      <c r="H13" s="89">
        <f t="shared" si="2"/>
        <v>0.85055192743930541</v>
      </c>
      <c r="I13" s="89">
        <f t="shared" si="0"/>
        <v>1.4986634846859235</v>
      </c>
      <c r="J13" s="89">
        <f t="shared" si="1"/>
        <v>1.2409623480698413</v>
      </c>
    </row>
    <row r="14" spans="1:12" ht="18" customHeight="1">
      <c r="A14" s="2"/>
      <c r="B14" s="7"/>
      <c r="C14" s="8" t="s">
        <v>464</v>
      </c>
      <c r="D14" s="38">
        <v>0.17212726175785065</v>
      </c>
      <c r="E14" s="38">
        <v>0.27684575319290161</v>
      </c>
      <c r="F14" s="38">
        <v>0.47364112734794617</v>
      </c>
      <c r="G14" s="38">
        <v>0.52635890245437622</v>
      </c>
      <c r="H14" s="91">
        <f t="shared" ref="H14:H49" si="3">F14/(((1-E$5)*F$5-(1-E14)*D14*F14)/((1-E$5)-(1-E14)*D14))</f>
        <v>1.0556221045655383</v>
      </c>
      <c r="I14" s="91">
        <f t="shared" si="0"/>
        <v>1.1113032741076156</v>
      </c>
      <c r="J14" s="91">
        <f t="shared" si="1"/>
        <v>1.0867082872023468</v>
      </c>
      <c r="L14" s="31"/>
    </row>
    <row r="15" spans="1:12" ht="18" customHeight="1">
      <c r="A15" s="2"/>
      <c r="B15" s="7"/>
      <c r="C15" s="8" t="s">
        <v>465</v>
      </c>
      <c r="D15" s="38">
        <v>0.13680493831634521</v>
      </c>
      <c r="E15" s="38">
        <v>0.24976111948490143</v>
      </c>
      <c r="F15" s="38">
        <v>0.46277952194213867</v>
      </c>
      <c r="G15" s="38">
        <v>0.53722047805786133</v>
      </c>
      <c r="H15" s="91">
        <f t="shared" si="3"/>
        <v>1.0253222260335866</v>
      </c>
      <c r="I15" s="91">
        <f t="shared" si="0"/>
        <v>1.1608562016817805</v>
      </c>
      <c r="J15" s="91">
        <f t="shared" si="1"/>
        <v>1.0403203527297034</v>
      </c>
      <c r="K15" s="20"/>
      <c r="L15" s="21"/>
    </row>
    <row r="16" spans="1:12" ht="18" customHeight="1">
      <c r="A16" s="2"/>
      <c r="B16" s="7"/>
      <c r="C16" s="8" t="s">
        <v>466</v>
      </c>
      <c r="D16" s="38">
        <v>0.29518136382102966</v>
      </c>
      <c r="E16" s="38">
        <v>0.25886279344558716</v>
      </c>
      <c r="F16" s="38">
        <v>0.44573518633842468</v>
      </c>
      <c r="G16" s="38">
        <v>0.55426478385925293</v>
      </c>
      <c r="H16" s="91">
        <f t="shared" si="3"/>
        <v>0.97729217919809486</v>
      </c>
      <c r="I16" s="91">
        <f t="shared" si="0"/>
        <v>1.2434843911553</v>
      </c>
      <c r="J16" s="91">
        <f t="shared" si="1"/>
        <v>1.0296623128571594</v>
      </c>
      <c r="K16" s="20"/>
      <c r="L16" s="21"/>
    </row>
    <row r="17" spans="1:12" ht="18" customHeight="1" thickBot="1">
      <c r="A17" s="2"/>
      <c r="B17" s="7"/>
      <c r="C17" s="8" t="s">
        <v>221</v>
      </c>
      <c r="D17" s="38">
        <v>0.13996371626853943</v>
      </c>
      <c r="E17" s="38">
        <v>0.29854404926300049</v>
      </c>
      <c r="F17" s="38">
        <v>0.52996265888214111</v>
      </c>
      <c r="G17" s="38">
        <v>0.47003734111785889</v>
      </c>
      <c r="H17" s="91">
        <f t="shared" si="3"/>
        <v>1.20196768350688</v>
      </c>
      <c r="I17" s="91">
        <f t="shared" si="0"/>
        <v>1.1274905470739107</v>
      </c>
      <c r="J17" s="91">
        <f t="shared" si="1"/>
        <v>1.3616278647425388</v>
      </c>
      <c r="K17" s="20"/>
      <c r="L17" s="21"/>
    </row>
    <row r="18" spans="1:12" ht="18" customHeight="1" thickTop="1">
      <c r="A18" s="2"/>
      <c r="B18" s="4" t="s">
        <v>390</v>
      </c>
      <c r="C18" s="5" t="s">
        <v>391</v>
      </c>
      <c r="D18" s="34">
        <v>0.20163054764270782</v>
      </c>
      <c r="E18" s="34">
        <v>0.2624686062335968</v>
      </c>
      <c r="F18" s="34">
        <v>0.34267386794090271</v>
      </c>
      <c r="G18" s="34">
        <v>0.6573261022567749</v>
      </c>
      <c r="H18" s="89">
        <f>F18/(((1-E$5)*F$5-(1-E18)*D18*F18)/((1-E$5)-(1-E18)*D18))</f>
        <v>0.71180201262206699</v>
      </c>
      <c r="I18" s="89">
        <f t="shared" si="0"/>
        <v>1.9182263562698532</v>
      </c>
      <c r="J18" s="89">
        <f t="shared" si="1"/>
        <v>1.5883797180158599</v>
      </c>
      <c r="K18" s="20"/>
      <c r="L18" s="21"/>
    </row>
    <row r="19" spans="1:12" ht="18" customHeight="1">
      <c r="A19" s="2"/>
      <c r="B19" s="7"/>
      <c r="C19" s="8" t="s">
        <v>392</v>
      </c>
      <c r="D19" s="38">
        <v>0.28465795516967773</v>
      </c>
      <c r="E19" s="38">
        <v>0.26923468708992004</v>
      </c>
      <c r="F19" s="38">
        <v>0.43960070610046387</v>
      </c>
      <c r="G19" s="38">
        <v>0.56039929389953613</v>
      </c>
      <c r="H19" s="91">
        <f>F19/(((1-E$5)*F$5-(1-E19)*D19*F19)/((1-E$5)-(1-E19)*D19))</f>
        <v>0.9591065033266879</v>
      </c>
      <c r="I19" s="91">
        <f t="shared" si="0"/>
        <v>1.2747916145782205</v>
      </c>
      <c r="J19" s="91">
        <f t="shared" si="1"/>
        <v>1.0555861349075757</v>
      </c>
      <c r="K19" s="20"/>
      <c r="L19" s="21"/>
    </row>
    <row r="20" spans="1:12" ht="18" customHeight="1">
      <c r="A20" s="2"/>
      <c r="B20" s="7"/>
      <c r="C20" s="8" t="s">
        <v>393</v>
      </c>
      <c r="D20" s="38">
        <v>0.24167846143245697</v>
      </c>
      <c r="E20" s="38">
        <v>0.29036092758178711</v>
      </c>
      <c r="F20" s="38">
        <v>0.51635473966598511</v>
      </c>
      <c r="G20" s="38">
        <v>0.4836452305316925</v>
      </c>
      <c r="H20" s="91">
        <f>F20/(((1-E$5)*F$5-(1-E20)*D20*F20)/((1-E$5)-(1-E20)*D20))</f>
        <v>1.1915833133707046</v>
      </c>
      <c r="I20" s="91">
        <f t="shared" si="0"/>
        <v>1.0676311379736885</v>
      </c>
      <c r="J20" s="91">
        <f t="shared" si="1"/>
        <v>1.289337911084468</v>
      </c>
      <c r="K20" s="20"/>
      <c r="L20" s="21"/>
    </row>
    <row r="21" spans="1:12" ht="18" customHeight="1" thickBot="1">
      <c r="A21" s="2"/>
      <c r="B21" s="7"/>
      <c r="C21" s="8" t="s">
        <v>394</v>
      </c>
      <c r="D21" s="38">
        <v>0.26395252346992493</v>
      </c>
      <c r="E21" s="38">
        <v>0.27216094732284546</v>
      </c>
      <c r="F21" s="38">
        <v>0.50019222497940063</v>
      </c>
      <c r="G21" s="38">
        <v>0.49980780482292175</v>
      </c>
      <c r="H21" s="91">
        <f>F21/(((1-E$5)*F$5-(1-E21)*D21*F21)/((1-E$5)-(1-E21)*D21))</f>
        <v>1.147361996513004</v>
      </c>
      <c r="I21" s="91">
        <f t="shared" si="0"/>
        <v>1.0007691956348326</v>
      </c>
      <c r="J21" s="91">
        <f t="shared" si="1"/>
        <v>1.2085912617971042</v>
      </c>
      <c r="K21" s="20"/>
      <c r="L21" s="21"/>
    </row>
    <row r="22" spans="1:12" ht="18" customHeight="1" thickTop="1">
      <c r="A22" s="2"/>
      <c r="B22" s="4" t="s">
        <v>48</v>
      </c>
      <c r="C22" s="5" t="s">
        <v>628</v>
      </c>
      <c r="D22" s="34">
        <v>7.5366787612438202E-2</v>
      </c>
      <c r="E22" s="34">
        <v>0.1696193516254425</v>
      </c>
      <c r="F22" s="34">
        <v>0.62240493297576904</v>
      </c>
      <c r="G22" s="34">
        <v>0.37759509682655334</v>
      </c>
      <c r="H22" s="89">
        <f t="shared" si="3"/>
        <v>1.4243803504360937</v>
      </c>
      <c r="I22" s="89">
        <f t="shared" si="0"/>
        <v>1.6483396827210886</v>
      </c>
      <c r="J22" s="89">
        <f t="shared" si="1"/>
        <v>1.9906377471444825</v>
      </c>
      <c r="K22" s="20"/>
      <c r="L22" s="21"/>
    </row>
    <row r="23" spans="1:12" ht="18" customHeight="1">
      <c r="A23" s="2"/>
      <c r="B23" s="7"/>
      <c r="C23" s="8" t="s">
        <v>629</v>
      </c>
      <c r="D23" s="38">
        <v>0.55793023109436035</v>
      </c>
      <c r="E23" s="38">
        <v>0.2498108297586441</v>
      </c>
      <c r="F23" s="38">
        <v>0.46458593010902405</v>
      </c>
      <c r="G23" s="38">
        <v>0.53541409969329834</v>
      </c>
      <c r="H23" s="91">
        <f t="shared" si="3"/>
        <v>1.0628551485981816</v>
      </c>
      <c r="I23" s="91">
        <f t="shared" si="0"/>
        <v>1.1524544747049763</v>
      </c>
      <c r="J23" s="91">
        <f t="shared" si="1"/>
        <v>1.0479047150228176</v>
      </c>
      <c r="K23" s="20"/>
      <c r="L23" s="21"/>
    </row>
    <row r="24" spans="1:12" ht="18" customHeight="1">
      <c r="A24" s="2"/>
      <c r="B24" s="7"/>
      <c r="C24" s="8" t="s">
        <v>365</v>
      </c>
      <c r="D24" s="38">
        <v>1.5325671061873436E-2</v>
      </c>
      <c r="E24" s="38">
        <v>0.2761310338973999</v>
      </c>
      <c r="F24" s="38">
        <v>0.47362074255943298</v>
      </c>
      <c r="G24" s="38">
        <v>0.5263792872428894</v>
      </c>
      <c r="H24" s="91">
        <f t="shared" si="3"/>
        <v>1.0463357883999709</v>
      </c>
      <c r="I24" s="91">
        <f t="shared" si="0"/>
        <v>1.1113941452827365</v>
      </c>
      <c r="J24" s="91">
        <f t="shared" si="1"/>
        <v>1.086619434423278</v>
      </c>
      <c r="K24" s="20"/>
      <c r="L24" s="21"/>
    </row>
    <row r="25" spans="1:12" ht="18" customHeight="1">
      <c r="A25" s="2"/>
      <c r="B25" s="7"/>
      <c r="C25" s="8" t="s">
        <v>366</v>
      </c>
      <c r="D25" s="38">
        <v>5.8232559822499752E-3</v>
      </c>
      <c r="E25" s="38">
        <v>0.54694658517837524</v>
      </c>
      <c r="F25" s="38">
        <v>0.57374864816665649</v>
      </c>
      <c r="G25" s="38">
        <v>0.42625138163566589</v>
      </c>
      <c r="H25" s="91">
        <f t="shared" si="3"/>
        <v>1.2678776117629882</v>
      </c>
      <c r="I25" s="91">
        <f t="shared" si="0"/>
        <v>1.3460336153748593</v>
      </c>
      <c r="J25" s="91">
        <f t="shared" si="1"/>
        <v>1.6255540965119981</v>
      </c>
      <c r="K25" s="20"/>
      <c r="L25" s="21"/>
    </row>
    <row r="26" spans="1:12" ht="18" customHeight="1">
      <c r="A26" s="2"/>
      <c r="B26" s="7"/>
      <c r="C26" s="8" t="s">
        <v>399</v>
      </c>
      <c r="D26" s="38">
        <v>2.8107913210988045E-2</v>
      </c>
      <c r="E26" s="38">
        <v>0.61177545785903931</v>
      </c>
      <c r="F26" s="38">
        <v>0.48555594682693481</v>
      </c>
      <c r="G26" s="38">
        <v>0.51444405317306519</v>
      </c>
      <c r="H26" s="91">
        <f t="shared" si="3"/>
        <v>1.0731229810061362</v>
      </c>
      <c r="I26" s="91">
        <f t="shared" si="0"/>
        <v>1.0594949079192864</v>
      </c>
      <c r="J26" s="91">
        <f t="shared" si="1"/>
        <v>1.1398472273677551</v>
      </c>
      <c r="K26" s="20"/>
      <c r="L26" s="21"/>
    </row>
    <row r="27" spans="1:12" ht="18" customHeight="1">
      <c r="A27" s="2"/>
      <c r="B27" s="7"/>
      <c r="C27" s="8" t="s">
        <v>368</v>
      </c>
      <c r="D27" s="38">
        <v>1.339732576161623E-2</v>
      </c>
      <c r="E27" s="38">
        <v>0.35233813524246216</v>
      </c>
      <c r="F27" s="38">
        <v>0.49707657098770142</v>
      </c>
      <c r="G27" s="38">
        <v>0.50292342901229858</v>
      </c>
      <c r="H27" s="91">
        <f t="shared" si="3"/>
        <v>1.0986727472870434</v>
      </c>
      <c r="I27" s="91">
        <f t="shared" si="0"/>
        <v>1.0117624896562301</v>
      </c>
      <c r="J27" s="91">
        <f t="shared" si="1"/>
        <v>1.1936223625095894</v>
      </c>
      <c r="K27" s="20"/>
      <c r="L27" s="21"/>
    </row>
    <row r="28" spans="1:12" ht="18" customHeight="1" thickBot="1">
      <c r="A28" s="2"/>
      <c r="B28" s="10"/>
      <c r="C28" s="11" t="s">
        <v>369</v>
      </c>
      <c r="D28" s="36">
        <v>0.30247321724891663</v>
      </c>
      <c r="E28" s="36">
        <v>0.30688208341598511</v>
      </c>
      <c r="F28" s="36">
        <v>0.37013745307922363</v>
      </c>
      <c r="G28" s="36">
        <v>0.62986254692077637</v>
      </c>
      <c r="H28" s="90">
        <f t="shared" si="3"/>
        <v>0.76058370019372445</v>
      </c>
      <c r="I28" s="90">
        <f t="shared" si="0"/>
        <v>1.7016990355362973</v>
      </c>
      <c r="J28" s="90">
        <f t="shared" si="1"/>
        <v>1.4090851298014166</v>
      </c>
      <c r="K28" s="20"/>
      <c r="L28" s="21"/>
    </row>
    <row r="29" spans="1:12" ht="18" customHeight="1" thickTop="1">
      <c r="A29" s="2"/>
      <c r="B29" s="7" t="s">
        <v>473</v>
      </c>
      <c r="C29" s="8" t="s">
        <v>449</v>
      </c>
      <c r="D29" s="38">
        <v>0.76590144634246826</v>
      </c>
      <c r="E29" s="38">
        <v>0.2585928738117218</v>
      </c>
      <c r="F29" s="38">
        <v>0.45128205418586731</v>
      </c>
      <c r="G29" s="38">
        <v>0.5487179160118103</v>
      </c>
      <c r="H29" s="91">
        <f t="shared" si="3"/>
        <v>0.98307781712840869</v>
      </c>
      <c r="I29" s="91">
        <f t="shared" si="0"/>
        <v>1.215908930313685</v>
      </c>
      <c r="J29" s="91">
        <f t="shared" si="1"/>
        <v>1.0068285619952773</v>
      </c>
      <c r="K29" s="20"/>
      <c r="L29" s="21"/>
    </row>
    <row r="30" spans="1:12" ht="18" customHeight="1">
      <c r="A30" s="2"/>
      <c r="B30" s="7" t="s">
        <v>476</v>
      </c>
      <c r="C30" s="8" t="s">
        <v>474</v>
      </c>
      <c r="D30" s="38">
        <v>0.17231078445911407</v>
      </c>
      <c r="E30" s="38">
        <v>0.27288255095481873</v>
      </c>
      <c r="F30" s="38">
        <v>0.44484347105026245</v>
      </c>
      <c r="G30" s="38">
        <v>0.55515652894973755</v>
      </c>
      <c r="H30" s="91">
        <f t="shared" si="3"/>
        <v>0.97839938480931532</v>
      </c>
      <c r="I30" s="91">
        <f t="shared" si="0"/>
        <v>1.2479817398219404</v>
      </c>
      <c r="J30" s="91">
        <f t="shared" si="1"/>
        <v>1.0333863245639052</v>
      </c>
      <c r="K30" s="20"/>
      <c r="L30" s="21"/>
    </row>
    <row r="31" spans="1:12" ht="18" customHeight="1" thickBot="1">
      <c r="A31" s="2"/>
      <c r="B31" s="7"/>
      <c r="C31" s="58" t="s">
        <v>475</v>
      </c>
      <c r="D31" s="38">
        <v>5.9847574681043625E-2</v>
      </c>
      <c r="E31" s="38">
        <v>0.48352319002151489</v>
      </c>
      <c r="F31" s="38">
        <v>0.50355106592178345</v>
      </c>
      <c r="G31" s="38">
        <v>0.49644893407821655</v>
      </c>
      <c r="H31" s="91">
        <f t="shared" si="3"/>
        <v>1.1172248957040241</v>
      </c>
      <c r="I31" s="91">
        <f t="shared" si="0"/>
        <v>1.014305865832412</v>
      </c>
      <c r="J31" s="91">
        <f t="shared" si="1"/>
        <v>1.2249389885116997</v>
      </c>
      <c r="K31" s="20"/>
      <c r="L31" s="21"/>
    </row>
    <row r="32" spans="1:12" ht="18" customHeight="1" thickTop="1">
      <c r="A32" s="2"/>
      <c r="B32" s="4" t="s">
        <v>404</v>
      </c>
      <c r="C32" s="5">
        <v>0</v>
      </c>
      <c r="D32" s="34">
        <v>0.13390339910984039</v>
      </c>
      <c r="E32" s="34">
        <v>0.35381239652633667</v>
      </c>
      <c r="F32" s="34">
        <v>0.37936303019523621</v>
      </c>
      <c r="G32" s="34">
        <v>0.62063694000244141</v>
      </c>
      <c r="H32" s="89">
        <f t="shared" si="3"/>
        <v>0.81946603798312423</v>
      </c>
      <c r="I32" s="89">
        <f t="shared" si="0"/>
        <v>1.6359972950619799</v>
      </c>
      <c r="J32" s="89">
        <f t="shared" si="1"/>
        <v>1.3546810644695846</v>
      </c>
      <c r="K32" s="20"/>
      <c r="L32" s="21"/>
    </row>
    <row r="33" spans="1:10" ht="18" customHeight="1">
      <c r="A33" s="2"/>
      <c r="B33" s="7" t="s">
        <v>405</v>
      </c>
      <c r="C33" s="8">
        <v>1</v>
      </c>
      <c r="D33" s="38">
        <v>0.36790698766708374</v>
      </c>
      <c r="E33" s="38">
        <v>0.33074486255645752</v>
      </c>
      <c r="F33" s="38">
        <v>0.38721874356269836</v>
      </c>
      <c r="G33" s="38">
        <v>0.61278122663497925</v>
      </c>
      <c r="H33" s="91">
        <f t="shared" si="3"/>
        <v>0.79549414660248619</v>
      </c>
      <c r="I33" s="91">
        <f t="shared" si="0"/>
        <v>1.5825194148252901</v>
      </c>
      <c r="J33" s="91">
        <f t="shared" si="1"/>
        <v>1.3103989180728379</v>
      </c>
    </row>
    <row r="34" spans="1:10" ht="18" customHeight="1">
      <c r="A34" s="2"/>
      <c r="B34" s="7"/>
      <c r="C34" s="8">
        <v>2</v>
      </c>
      <c r="D34" s="38">
        <v>0.33067673444747925</v>
      </c>
      <c r="E34" s="38">
        <v>0.22141483426094055</v>
      </c>
      <c r="F34" s="38">
        <v>0.49120229482650757</v>
      </c>
      <c r="G34" s="38">
        <v>0.50879770517349243</v>
      </c>
      <c r="H34" s="91">
        <f t="shared" si="3"/>
        <v>1.1372437967341549</v>
      </c>
      <c r="I34" s="91">
        <f t="shared" si="0"/>
        <v>1.0358211077845219</v>
      </c>
      <c r="J34" s="91">
        <f t="shared" si="1"/>
        <v>1.1658985553838308</v>
      </c>
    </row>
    <row r="35" spans="1:10" ht="18" customHeight="1">
      <c r="A35" s="2"/>
      <c r="B35" s="7"/>
      <c r="C35" s="8">
        <v>3</v>
      </c>
      <c r="D35" s="38">
        <v>0.13614770770072937</v>
      </c>
      <c r="E35" s="38">
        <v>0.20080086588859558</v>
      </c>
      <c r="F35" s="38">
        <v>0.54909521341323853</v>
      </c>
      <c r="G35" s="38">
        <v>0.45090481638908386</v>
      </c>
      <c r="H35" s="91">
        <f t="shared" si="3"/>
        <v>1.2593939626275843</v>
      </c>
      <c r="I35" s="91">
        <f t="shared" si="0"/>
        <v>1.2177631059757748</v>
      </c>
      <c r="J35" s="91">
        <f t="shared" si="1"/>
        <v>1.4706466338500837</v>
      </c>
    </row>
    <row r="36" spans="1:10" ht="18" customHeight="1" thickBot="1">
      <c r="A36" s="2"/>
      <c r="B36" s="7"/>
      <c r="C36" s="8">
        <v>4</v>
      </c>
      <c r="D36" s="38">
        <v>3.136516734957695E-2</v>
      </c>
      <c r="E36" s="38">
        <v>0.16444376111030579</v>
      </c>
      <c r="F36" s="38">
        <v>0.53898829221725464</v>
      </c>
      <c r="G36" s="38">
        <v>0.46101167798042297</v>
      </c>
      <c r="H36" s="91">
        <f t="shared" si="3"/>
        <v>1.1984367943115322</v>
      </c>
      <c r="I36" s="91">
        <f t="shared" si="0"/>
        <v>1.169142308358156</v>
      </c>
      <c r="J36" s="91">
        <f t="shared" si="1"/>
        <v>1.4119291279570454</v>
      </c>
    </row>
    <row r="37" spans="1:10" ht="18" customHeight="1" thickTop="1">
      <c r="A37" s="2"/>
      <c r="B37" s="4" t="s">
        <v>225</v>
      </c>
      <c r="C37" s="5" t="s">
        <v>556</v>
      </c>
      <c r="D37" s="34">
        <v>0.12065988779067993</v>
      </c>
      <c r="E37" s="34">
        <v>0.3479062020778656</v>
      </c>
      <c r="F37" s="34">
        <v>0.44044283032417297</v>
      </c>
      <c r="G37" s="34">
        <v>0.55955713987350464</v>
      </c>
      <c r="H37" s="89">
        <f t="shared" si="3"/>
        <v>0.96908807196443625</v>
      </c>
      <c r="I37" s="89">
        <f t="shared" si="0"/>
        <v>1.2704420721289469</v>
      </c>
      <c r="J37" s="89">
        <f t="shared" si="1"/>
        <v>1.0519845135522579</v>
      </c>
    </row>
    <row r="38" spans="1:10" ht="18" customHeight="1">
      <c r="A38" s="2"/>
      <c r="B38" s="7" t="s">
        <v>555</v>
      </c>
      <c r="C38" s="8" t="s">
        <v>343</v>
      </c>
      <c r="D38" s="38">
        <v>0.18810069561004639</v>
      </c>
      <c r="E38" s="38">
        <v>0.27389368414878845</v>
      </c>
      <c r="F38" s="38">
        <v>0.42211389541625977</v>
      </c>
      <c r="G38" s="38">
        <v>0.57788610458374023</v>
      </c>
      <c r="H38" s="91">
        <f t="shared" si="3"/>
        <v>0.91738615307688587</v>
      </c>
      <c r="I38" s="91">
        <f t="shared" si="0"/>
        <v>1.3690288589383408</v>
      </c>
      <c r="J38" s="91">
        <f t="shared" si="1"/>
        <v>1.133618910932191</v>
      </c>
    </row>
    <row r="39" spans="1:10" ht="18" customHeight="1">
      <c r="A39" s="2"/>
      <c r="B39" s="7"/>
      <c r="C39" s="8" t="s">
        <v>176</v>
      </c>
      <c r="D39" s="38">
        <v>0.19956465065479279</v>
      </c>
      <c r="E39" s="38">
        <v>0.31547978520393372</v>
      </c>
      <c r="F39" s="38">
        <v>0.42071905732154846</v>
      </c>
      <c r="G39" s="38">
        <v>0.57928097248077393</v>
      </c>
      <c r="H39" s="91">
        <f t="shared" si="3"/>
        <v>0.91370871541725762</v>
      </c>
      <c r="I39" s="91">
        <f t="shared" si="0"/>
        <v>1.3768832274986704</v>
      </c>
      <c r="J39" s="91">
        <f t="shared" si="1"/>
        <v>1.1401226896329013</v>
      </c>
    </row>
    <row r="40" spans="1:10" ht="18" customHeight="1">
      <c r="A40" s="2"/>
      <c r="B40" s="43">
        <f>SUM(D37:D44)</f>
        <v>0.96783546917140484</v>
      </c>
      <c r="C40" s="8" t="s">
        <v>545</v>
      </c>
      <c r="D40" s="38">
        <v>0.27091187238693237</v>
      </c>
      <c r="E40" s="38">
        <v>0.2376389354467392</v>
      </c>
      <c r="F40" s="38">
        <v>0.43039393424987793</v>
      </c>
      <c r="G40" s="38">
        <v>0.56960606575012207</v>
      </c>
      <c r="H40" s="91">
        <f t="shared" si="3"/>
        <v>0.93167682839979549</v>
      </c>
      <c r="I40" s="91">
        <f t="shared" si="0"/>
        <v>1.3234528194336039</v>
      </c>
      <c r="J40" s="91">
        <f t="shared" si="1"/>
        <v>1.09587985237938</v>
      </c>
    </row>
    <row r="41" spans="1:10" ht="18" customHeight="1">
      <c r="A41" s="2"/>
      <c r="B41" s="7"/>
      <c r="C41" s="8" t="s">
        <v>179</v>
      </c>
      <c r="D41" s="38">
        <v>0.11072330921888351</v>
      </c>
      <c r="E41" s="38">
        <v>0.21237857639789581</v>
      </c>
      <c r="F41" s="38">
        <v>0.52592045068740845</v>
      </c>
      <c r="G41" s="38">
        <v>0.47407954931259155</v>
      </c>
      <c r="H41" s="91">
        <f t="shared" si="3"/>
        <v>1.1871894205690243</v>
      </c>
      <c r="I41" s="91">
        <f t="shared" si="0"/>
        <v>1.1093506384107592</v>
      </c>
      <c r="J41" s="91">
        <f t="shared" si="1"/>
        <v>1.3397209803223251</v>
      </c>
    </row>
    <row r="42" spans="1:10" ht="18" customHeight="1">
      <c r="A42" s="2"/>
      <c r="B42" s="7"/>
      <c r="C42" s="8" t="s">
        <v>180</v>
      </c>
      <c r="D42" s="38">
        <v>4.3472938239574432E-2</v>
      </c>
      <c r="E42" s="38">
        <v>0.21186317503452301</v>
      </c>
      <c r="F42" s="38">
        <v>0.57723480463027954</v>
      </c>
      <c r="G42" s="38">
        <v>0.42276516556739807</v>
      </c>
      <c r="H42" s="91">
        <f t="shared" si="3"/>
        <v>1.2919142033511344</v>
      </c>
      <c r="I42" s="91">
        <f t="shared" si="0"/>
        <v>1.3653792009190135</v>
      </c>
      <c r="J42" s="91">
        <f t="shared" si="1"/>
        <v>1.6489170314874113</v>
      </c>
    </row>
    <row r="43" spans="1:10" ht="18" customHeight="1">
      <c r="A43" s="2"/>
      <c r="B43" s="7"/>
      <c r="C43" s="8" t="s">
        <v>182</v>
      </c>
      <c r="D43" s="38">
        <v>1.6457311809062958E-2</v>
      </c>
      <c r="E43" s="38">
        <v>0.18177978694438934</v>
      </c>
      <c r="F43" s="38">
        <v>0.50173079967498779</v>
      </c>
      <c r="G43" s="38">
        <v>0.49826920032501221</v>
      </c>
      <c r="H43" s="91">
        <f t="shared" si="3"/>
        <v>1.1099126982345562</v>
      </c>
      <c r="I43" s="91">
        <f t="shared" si="0"/>
        <v>1.0069472472866428</v>
      </c>
      <c r="J43" s="91">
        <f t="shared" si="1"/>
        <v>1.2160522620695722</v>
      </c>
    </row>
    <row r="44" spans="1:10" ht="18" customHeight="1" thickBot="1">
      <c r="A44" s="2"/>
      <c r="B44" s="7"/>
      <c r="C44" s="8" t="s">
        <v>557</v>
      </c>
      <c r="D44" s="38">
        <v>1.7944803461432457E-2</v>
      </c>
      <c r="E44" s="38">
        <v>0.27554842829704285</v>
      </c>
      <c r="F44" s="38">
        <v>0.7544446587562561</v>
      </c>
      <c r="G44" s="38">
        <v>0.2455553412437439</v>
      </c>
      <c r="H44" s="91">
        <f t="shared" si="3"/>
        <v>1.6860416376097245</v>
      </c>
      <c r="I44" s="91">
        <f t="shared" si="0"/>
        <v>3.0724017442869505</v>
      </c>
      <c r="J44" s="91">
        <f t="shared" si="1"/>
        <v>3.7104238590396377</v>
      </c>
    </row>
    <row r="45" spans="1:10" ht="18" customHeight="1" thickTop="1">
      <c r="A45" s="2"/>
      <c r="B45" s="4" t="s">
        <v>230</v>
      </c>
      <c r="C45" s="5" t="s">
        <v>231</v>
      </c>
      <c r="D45" s="34">
        <v>0.3326248824596405</v>
      </c>
      <c r="E45" s="34">
        <v>0.257203608751297</v>
      </c>
      <c r="F45" s="34">
        <v>0.4397907555103302</v>
      </c>
      <c r="G45" s="34">
        <v>0.56020927429199219</v>
      </c>
      <c r="H45" s="89">
        <f t="shared" si="3"/>
        <v>0.95653120299146999</v>
      </c>
      <c r="I45" s="89">
        <f t="shared" si="0"/>
        <v>1.2738087493548793</v>
      </c>
      <c r="J45" s="89">
        <f t="shared" si="1"/>
        <v>1.054772277261842</v>
      </c>
    </row>
    <row r="46" spans="1:10" ht="18" customHeight="1">
      <c r="A46" s="2"/>
      <c r="B46" s="7"/>
      <c r="C46" s="8" t="s">
        <v>406</v>
      </c>
      <c r="D46" s="38">
        <v>0.35361328721046448</v>
      </c>
      <c r="E46" s="38">
        <v>0.31743925809860229</v>
      </c>
      <c r="F46" s="38">
        <v>0.40968367457389832</v>
      </c>
      <c r="G46" s="38">
        <v>0.59031635522842407</v>
      </c>
      <c r="H46" s="91">
        <f t="shared" si="3"/>
        <v>0.86329355068051117</v>
      </c>
      <c r="I46" s="91">
        <f t="shared" si="0"/>
        <v>1.4409077901012184</v>
      </c>
      <c r="J46" s="91">
        <f t="shared" si="1"/>
        <v>1.1931379744872284</v>
      </c>
    </row>
    <row r="47" spans="1:10" ht="18" customHeight="1">
      <c r="A47" s="2"/>
      <c r="B47" s="7"/>
      <c r="C47" s="8" t="s">
        <v>232</v>
      </c>
      <c r="D47" s="38">
        <v>0.13760481774806976</v>
      </c>
      <c r="E47" s="38">
        <v>0.34078910946846008</v>
      </c>
      <c r="F47" s="38">
        <v>0.4616696834564209</v>
      </c>
      <c r="G47" s="38">
        <v>0.5383303165435791</v>
      </c>
      <c r="H47" s="91">
        <f t="shared" si="3"/>
        <v>1.0220176155246901</v>
      </c>
      <c r="I47" s="91">
        <f t="shared" si="0"/>
        <v>1.1660508277546333</v>
      </c>
      <c r="J47" s="91">
        <f t="shared" si="1"/>
        <v>1.0356858418663859</v>
      </c>
    </row>
    <row r="48" spans="1:10" ht="18" customHeight="1">
      <c r="A48" s="2"/>
      <c r="B48" s="7"/>
      <c r="C48" s="8" t="s">
        <v>362</v>
      </c>
      <c r="D48" s="38">
        <v>8.6396954953670502E-2</v>
      </c>
      <c r="E48" s="38">
        <v>0.20860698819160461</v>
      </c>
      <c r="F48" s="38">
        <v>0.46426111459732056</v>
      </c>
      <c r="G48" s="38">
        <v>0.53573888540267944</v>
      </c>
      <c r="H48" s="93">
        <f t="shared" si="3"/>
        <v>1.0275986295071877</v>
      </c>
      <c r="I48" s="93">
        <f t="shared" si="0"/>
        <v>1.1539602791574641</v>
      </c>
      <c r="J48" s="93">
        <f t="shared" si="1"/>
        <v>1.0465371772447825</v>
      </c>
    </row>
    <row r="49" spans="1:10" ht="18" customHeight="1" thickBot="1">
      <c r="A49" s="2"/>
      <c r="B49" s="10"/>
      <c r="C49" s="11" t="s">
        <v>363</v>
      </c>
      <c r="D49" s="36">
        <v>8.9760065078735352E-2</v>
      </c>
      <c r="E49" s="36">
        <v>0.13427864015102386</v>
      </c>
      <c r="F49" s="36">
        <v>0.60921257734298706</v>
      </c>
      <c r="G49" s="36">
        <v>0.39078739285469055</v>
      </c>
      <c r="H49" s="90">
        <f t="shared" si="3"/>
        <v>1.4030131974986946</v>
      </c>
      <c r="I49" s="90">
        <f t="shared" si="0"/>
        <v>1.5589359892927821</v>
      </c>
      <c r="J49" s="90">
        <f t="shared" si="1"/>
        <v>1.8826682741419727</v>
      </c>
    </row>
    <row r="50" spans="1:10" ht="18" customHeight="1" thickTop="1">
      <c r="A50" s="2"/>
      <c r="I50" s="2"/>
    </row>
    <row r="51" spans="1:10" ht="18" customHeight="1" thickBot="1">
      <c r="A51" s="2"/>
      <c r="B51" s="2"/>
      <c r="C51" s="2"/>
      <c r="D51" s="26"/>
      <c r="E51" s="26"/>
      <c r="F51" s="26"/>
      <c r="G51" s="26"/>
      <c r="H51" s="26"/>
      <c r="I51" s="2"/>
    </row>
    <row r="52" spans="1:10" ht="18" customHeight="1" thickTop="1">
      <c r="A52" s="2"/>
      <c r="B52" s="172"/>
      <c r="C52" s="173"/>
      <c r="D52" s="173"/>
      <c r="E52" s="173"/>
      <c r="F52" s="173"/>
      <c r="G52" s="173"/>
      <c r="H52" s="173"/>
      <c r="I52" s="173"/>
      <c r="J52" s="200"/>
    </row>
    <row r="53" spans="1:10" ht="18" customHeight="1">
      <c r="A53" s="2"/>
      <c r="B53" s="174"/>
      <c r="C53" s="175"/>
      <c r="D53" s="175"/>
      <c r="E53" s="175"/>
      <c r="F53" s="175"/>
      <c r="G53" s="175"/>
      <c r="H53" s="175"/>
      <c r="I53" s="175"/>
      <c r="J53" s="201"/>
    </row>
    <row r="54" spans="1:10" ht="18" customHeight="1">
      <c r="A54" s="2"/>
      <c r="B54" s="174"/>
      <c r="C54" s="175"/>
      <c r="D54" s="175"/>
      <c r="E54" s="175"/>
      <c r="F54" s="175"/>
      <c r="G54" s="175"/>
      <c r="H54" s="175"/>
      <c r="I54" s="175"/>
      <c r="J54" s="201"/>
    </row>
    <row r="55" spans="1:10" ht="18" customHeight="1">
      <c r="A55" s="2"/>
      <c r="B55" s="174"/>
      <c r="C55" s="175"/>
      <c r="D55" s="175"/>
      <c r="E55" s="175"/>
      <c r="F55" s="175"/>
      <c r="G55" s="175"/>
      <c r="H55" s="175"/>
      <c r="I55" s="175"/>
      <c r="J55" s="201"/>
    </row>
    <row r="56" spans="1:10" ht="18" customHeight="1">
      <c r="A56" s="2"/>
      <c r="B56" s="174"/>
      <c r="C56" s="175"/>
      <c r="D56" s="175"/>
      <c r="E56" s="175"/>
      <c r="F56" s="175"/>
      <c r="G56" s="175"/>
      <c r="H56" s="175"/>
      <c r="I56" s="175"/>
      <c r="J56" s="201"/>
    </row>
    <row r="57" spans="1:10" ht="18" customHeight="1">
      <c r="A57" s="2"/>
      <c r="B57" s="174"/>
      <c r="C57" s="175"/>
      <c r="D57" s="175"/>
      <c r="E57" s="175"/>
      <c r="F57" s="175"/>
      <c r="G57" s="175"/>
      <c r="H57" s="175"/>
      <c r="I57" s="175"/>
      <c r="J57" s="201"/>
    </row>
    <row r="58" spans="1:10" ht="18" customHeight="1">
      <c r="A58" s="2"/>
      <c r="B58" s="174"/>
      <c r="C58" s="175"/>
      <c r="D58" s="175"/>
      <c r="E58" s="175"/>
      <c r="F58" s="175"/>
      <c r="G58" s="175"/>
      <c r="H58" s="175"/>
      <c r="I58" s="175"/>
      <c r="J58" s="201"/>
    </row>
    <row r="59" spans="1:10" ht="18" customHeight="1">
      <c r="A59" s="2"/>
      <c r="B59" s="174"/>
      <c r="C59" s="175"/>
      <c r="D59" s="175"/>
      <c r="E59" s="175"/>
      <c r="F59" s="175"/>
      <c r="G59" s="175"/>
      <c r="H59" s="175"/>
      <c r="I59" s="175"/>
      <c r="J59" s="201"/>
    </row>
    <row r="60" spans="1:10" ht="18" customHeight="1">
      <c r="A60" s="2"/>
      <c r="B60" s="174"/>
      <c r="C60" s="175"/>
      <c r="D60" s="175"/>
      <c r="E60" s="175"/>
      <c r="F60" s="175"/>
      <c r="G60" s="175"/>
      <c r="H60" s="175"/>
      <c r="I60" s="175"/>
      <c r="J60" s="201"/>
    </row>
    <row r="61" spans="1:10" ht="18" customHeight="1" thickBot="1">
      <c r="A61" s="2"/>
      <c r="B61" s="231"/>
      <c r="C61" s="232"/>
      <c r="D61" s="232"/>
      <c r="E61" s="232"/>
      <c r="F61" s="232"/>
      <c r="G61" s="232"/>
      <c r="H61" s="232"/>
      <c r="I61" s="232"/>
      <c r="J61" s="233"/>
    </row>
    <row r="62" spans="1:10" ht="18" customHeight="1" thickTop="1">
      <c r="A62" s="2"/>
      <c r="B62" s="2"/>
      <c r="C62" s="2"/>
      <c r="D62" s="3"/>
      <c r="E62" s="3"/>
      <c r="F62" s="3"/>
      <c r="G62" s="3"/>
      <c r="H62" s="3"/>
      <c r="I62" s="2"/>
    </row>
    <row r="63" spans="1:10" ht="18" customHeight="1">
      <c r="A63" s="2"/>
      <c r="B63" s="2"/>
      <c r="C63" s="2"/>
      <c r="D63" s="2"/>
      <c r="E63" s="2"/>
      <c r="F63" s="2"/>
      <c r="G63" s="2"/>
      <c r="H63" s="2"/>
      <c r="I63" s="2"/>
    </row>
  </sheetData>
  <mergeCells count="2">
    <mergeCell ref="B2:J2"/>
    <mergeCell ref="B52:J61"/>
  </mergeCells>
  <pageMargins left="0.7" right="0.7" top="0.75" bottom="0.75"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workbookViewId="0"/>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34" t="s">
        <v>586</v>
      </c>
      <c r="C2" s="235"/>
      <c r="D2" s="235"/>
      <c r="E2" s="235"/>
      <c r="F2" s="235"/>
      <c r="G2" s="235"/>
      <c r="H2" s="235"/>
      <c r="I2" s="235"/>
      <c r="J2" s="236"/>
    </row>
    <row r="3" spans="1:12" ht="18" customHeight="1" thickTop="1" thickBot="1">
      <c r="A3" s="2"/>
      <c r="B3" s="2"/>
      <c r="C3" s="2"/>
      <c r="D3" s="2"/>
      <c r="E3" s="2"/>
      <c r="F3" s="2"/>
      <c r="G3" s="2"/>
      <c r="H3" s="2"/>
      <c r="I3" s="2"/>
    </row>
    <row r="4" spans="1:12" ht="73.95" customHeight="1" thickTop="1" thickBot="1">
      <c r="A4" s="2"/>
      <c r="B4" s="4"/>
      <c r="C4" s="5"/>
      <c r="D4" s="73"/>
      <c r="E4" s="73" t="s">
        <v>29</v>
      </c>
      <c r="F4" s="73" t="s">
        <v>589</v>
      </c>
      <c r="G4" s="73" t="s">
        <v>30</v>
      </c>
      <c r="H4" s="88" t="s">
        <v>32</v>
      </c>
      <c r="I4" s="88" t="s">
        <v>197</v>
      </c>
      <c r="J4" s="88" t="s">
        <v>198</v>
      </c>
    </row>
    <row r="5" spans="1:12" ht="18" customHeight="1" thickTop="1" thickBot="1">
      <c r="A5" s="2"/>
      <c r="B5" s="4" t="s">
        <v>10</v>
      </c>
      <c r="C5" s="5"/>
      <c r="D5" s="34">
        <v>1</v>
      </c>
      <c r="E5" s="34">
        <v>0.14303216338157654</v>
      </c>
      <c r="F5" s="34">
        <v>0.46935823559761047</v>
      </c>
      <c r="G5" s="34">
        <v>0.53064173460006714</v>
      </c>
      <c r="H5" s="89">
        <f>F5/F5</f>
        <v>1</v>
      </c>
      <c r="I5" s="89">
        <f>MAX(F5/(1-F5),G5/(1-G5))</f>
        <v>1.1305686374733714</v>
      </c>
      <c r="J5" s="89">
        <f t="shared" ref="J5:J14" si="0">MAX((F5/(1-F5))/(F$5/(1-F$5)),(G5/(1-G5))/(G$5/(1-G$5)))</f>
        <v>1</v>
      </c>
    </row>
    <row r="6" spans="1:12" ht="18" customHeight="1" thickTop="1">
      <c r="A6" s="2"/>
      <c r="B6" s="4" t="s">
        <v>584</v>
      </c>
      <c r="C6" s="5" t="s">
        <v>572</v>
      </c>
      <c r="D6" s="34">
        <v>0.1</v>
      </c>
      <c r="E6" s="34">
        <v>0.18913652002811432</v>
      </c>
      <c r="F6" s="34">
        <v>0.46527373790740967</v>
      </c>
      <c r="G6" s="34">
        <v>0.53472626209259033</v>
      </c>
      <c r="H6" s="89">
        <f t="shared" ref="H6:H41" si="1">F6/(((1-E$5)*F$5-(1-E6)*D6*F6)/((1-E$5)-(1-E6)*D6))</f>
        <v>0.99039696420652368</v>
      </c>
      <c r="I6" s="89">
        <f t="shared" ref="I6:I41" si="2">MAX(F6/(1-F6),G6/(1-G6))</f>
        <v>1.1492723928445792</v>
      </c>
      <c r="J6" s="89">
        <f t="shared" si="0"/>
        <v>1.0165436708141908</v>
      </c>
    </row>
    <row r="7" spans="1:12" ht="18" customHeight="1">
      <c r="A7" s="48"/>
      <c r="B7" s="86">
        <f>0.1*SUM(ABS(F6-F$5),ABS(F7-F$5),ABS(F8-F$5),ABS(F9-F$5),ABS(F10-F$5),ABS(F11-F$5),ABS(F12-F$5),ABS(F13-F$5),ABS(F14-F$5),ABS(F15-F$5))</f>
        <v>1.4962884783744813E-2</v>
      </c>
      <c r="C7" s="8" t="s">
        <v>573</v>
      </c>
      <c r="D7" s="38">
        <v>0.1</v>
      </c>
      <c r="E7" s="38">
        <v>0.16793517768383026</v>
      </c>
      <c r="F7" s="38">
        <v>0.46651044487953186</v>
      </c>
      <c r="G7" s="38">
        <v>0.53348952531814575</v>
      </c>
      <c r="H7" s="91">
        <f t="shared" si="1"/>
        <v>0.99328450782034061</v>
      </c>
      <c r="I7" s="91">
        <f t="shared" si="2"/>
        <v>1.1435745910785158</v>
      </c>
      <c r="J7" s="91">
        <f t="shared" si="0"/>
        <v>1.0115039044725409</v>
      </c>
      <c r="L7" s="31"/>
    </row>
    <row r="8" spans="1:12" ht="18" customHeight="1">
      <c r="A8" s="48"/>
      <c r="B8" s="7"/>
      <c r="C8" s="8" t="s">
        <v>574</v>
      </c>
      <c r="D8" s="38">
        <v>0.1</v>
      </c>
      <c r="E8" s="38">
        <v>0.16136293113231659</v>
      </c>
      <c r="F8" s="38">
        <v>0.46688112616539001</v>
      </c>
      <c r="G8" s="38">
        <v>0.5331188440322876</v>
      </c>
      <c r="H8" s="91">
        <f t="shared" si="1"/>
        <v>0.99415319356238441</v>
      </c>
      <c r="I8" s="91">
        <f t="shared" si="2"/>
        <v>1.1418726954770391</v>
      </c>
      <c r="J8" s="91">
        <f t="shared" si="0"/>
        <v>1.0099985596884504</v>
      </c>
      <c r="K8" s="20"/>
      <c r="L8" s="21"/>
    </row>
    <row r="9" spans="1:12" ht="18" customHeight="1">
      <c r="A9" s="48"/>
      <c r="B9" s="7"/>
      <c r="C9" s="8" t="s">
        <v>575</v>
      </c>
      <c r="D9" s="38">
        <v>0.1</v>
      </c>
      <c r="E9" s="38">
        <v>0.15997931361198425</v>
      </c>
      <c r="F9" s="38">
        <v>0.48055779933929443</v>
      </c>
      <c r="G9" s="38">
        <v>0.51944220066070557</v>
      </c>
      <c r="H9" s="91">
        <f t="shared" si="1"/>
        <v>1.0265233621366909</v>
      </c>
      <c r="I9" s="91">
        <f t="shared" si="2"/>
        <v>1.0809151393960772</v>
      </c>
      <c r="J9" s="91">
        <f t="shared" si="0"/>
        <v>1.0459366619542438</v>
      </c>
      <c r="K9" s="20"/>
      <c r="L9" s="21"/>
    </row>
    <row r="10" spans="1:12" ht="18" customHeight="1">
      <c r="A10" s="48"/>
      <c r="B10" s="7"/>
      <c r="C10" s="8" t="s">
        <v>576</v>
      </c>
      <c r="D10" s="38">
        <v>0.1</v>
      </c>
      <c r="E10" s="38">
        <v>0.15969331562519073</v>
      </c>
      <c r="F10" s="38">
        <v>0.48337921500205994</v>
      </c>
      <c r="G10" s="38">
        <v>0.51662081480026245</v>
      </c>
      <c r="H10" s="91">
        <f t="shared" si="1"/>
        <v>1.0332282114738911</v>
      </c>
      <c r="I10" s="91">
        <f t="shared" si="2"/>
        <v>1.068769261520413</v>
      </c>
      <c r="J10" s="91">
        <f t="shared" si="0"/>
        <v>1.0578231882069755</v>
      </c>
      <c r="K10" s="20"/>
      <c r="L10" s="21"/>
    </row>
    <row r="11" spans="1:12" ht="18" customHeight="1">
      <c r="A11" s="48"/>
      <c r="B11" s="7"/>
      <c r="C11" s="8" t="s">
        <v>577</v>
      </c>
      <c r="D11" s="38">
        <v>0.1</v>
      </c>
      <c r="E11" s="38">
        <v>0.13741095364093781</v>
      </c>
      <c r="F11" s="38">
        <v>0.48769623041152954</v>
      </c>
      <c r="G11" s="38">
        <v>0.51230376958847046</v>
      </c>
      <c r="H11" s="91">
        <f t="shared" si="1"/>
        <v>1.0436339757867652</v>
      </c>
      <c r="I11" s="91">
        <f t="shared" si="2"/>
        <v>1.0504566934138009</v>
      </c>
      <c r="J11" s="91">
        <f t="shared" si="0"/>
        <v>1.0762640476701499</v>
      </c>
      <c r="K11" s="20"/>
      <c r="L11" s="21"/>
    </row>
    <row r="12" spans="1:12" ht="18" customHeight="1">
      <c r="A12" s="48"/>
      <c r="B12" s="7"/>
      <c r="C12" s="8" t="s">
        <v>578</v>
      </c>
      <c r="D12" s="38">
        <v>0.1</v>
      </c>
      <c r="E12" s="38">
        <v>0.1312386691570282</v>
      </c>
      <c r="F12" s="38">
        <v>0.48885288834571838</v>
      </c>
      <c r="G12" s="38">
        <v>0.511147141456604</v>
      </c>
      <c r="H12" s="91">
        <f t="shared" si="1"/>
        <v>1.0464379318424597</v>
      </c>
      <c r="I12" s="91">
        <f t="shared" si="2"/>
        <v>1.045605303361909</v>
      </c>
      <c r="J12" s="91">
        <f t="shared" si="0"/>
        <v>1.0812578168473108</v>
      </c>
      <c r="K12" s="20"/>
      <c r="L12" s="21"/>
    </row>
    <row r="13" spans="1:12" ht="18" customHeight="1">
      <c r="A13" s="48"/>
      <c r="B13" s="7"/>
      <c r="C13" s="8" t="s">
        <v>579</v>
      </c>
      <c r="D13" s="38">
        <v>0.1</v>
      </c>
      <c r="E13" s="38">
        <v>0.1312386691570282</v>
      </c>
      <c r="F13" s="38">
        <v>0.48885288834571838</v>
      </c>
      <c r="G13" s="38">
        <v>0.511147141456604</v>
      </c>
      <c r="H13" s="91">
        <f t="shared" si="1"/>
        <v>1.0464379318424597</v>
      </c>
      <c r="I13" s="91">
        <f t="shared" si="2"/>
        <v>1.045605303361909</v>
      </c>
      <c r="J13" s="91">
        <f t="shared" si="0"/>
        <v>1.0812578168473108</v>
      </c>
      <c r="K13" s="20"/>
      <c r="L13" s="21"/>
    </row>
    <row r="14" spans="1:12" ht="18" customHeight="1">
      <c r="A14" s="48"/>
      <c r="B14" s="7"/>
      <c r="C14" s="8" t="s">
        <v>580</v>
      </c>
      <c r="D14" s="38">
        <v>0.1</v>
      </c>
      <c r="E14" s="38">
        <v>9.0066917240619659E-2</v>
      </c>
      <c r="F14" s="38">
        <v>0.45412775874137878</v>
      </c>
      <c r="G14" s="38">
        <v>0.54587221145629883</v>
      </c>
      <c r="H14" s="91">
        <f t="shared" si="1"/>
        <v>0.96383501043888042</v>
      </c>
      <c r="I14" s="91">
        <f t="shared" si="2"/>
        <v>1.2020233626460166</v>
      </c>
      <c r="J14" s="91">
        <f t="shared" si="0"/>
        <v>1.0632024653826717</v>
      </c>
      <c r="K14" s="20"/>
      <c r="L14" s="21"/>
    </row>
    <row r="15" spans="1:12" ht="18" customHeight="1">
      <c r="A15" s="48"/>
      <c r="B15" s="7"/>
      <c r="C15" s="8" t="s">
        <v>581</v>
      </c>
      <c r="D15" s="38">
        <v>0.1</v>
      </c>
      <c r="E15" s="38">
        <v>9.2780277132987976E-2</v>
      </c>
      <c r="F15" s="38">
        <v>0.42691710591316223</v>
      </c>
      <c r="G15" s="38">
        <v>0.57308286428451538</v>
      </c>
      <c r="H15" s="91">
        <f t="shared" si="1"/>
        <v>0.89994148984638755</v>
      </c>
      <c r="I15" s="91">
        <f t="shared" si="2"/>
        <v>1.3423749396333478</v>
      </c>
      <c r="J15" s="91">
        <f>MAX((F15/(1-F15))/(F$5/(1-F$5)),(G15/(1-G15))/(G$5/(1-G$5)))</f>
        <v>1.1873449299224568</v>
      </c>
      <c r="K15" s="20"/>
      <c r="L15" s="21"/>
    </row>
    <row r="16" spans="1:12" ht="18" customHeight="1">
      <c r="A16" s="48"/>
      <c r="B16" s="7"/>
      <c r="C16" s="8" t="s">
        <v>582</v>
      </c>
      <c r="D16" s="38">
        <v>0.05</v>
      </c>
      <c r="E16" s="38">
        <v>9.1356359422206879E-2</v>
      </c>
      <c r="F16" s="38">
        <v>0.41846683621406555</v>
      </c>
      <c r="G16" s="38">
        <v>0.58153319358825684</v>
      </c>
      <c r="H16" s="91">
        <f t="shared" si="1"/>
        <v>0.88619309180631689</v>
      </c>
      <c r="I16" s="91">
        <f t="shared" si="2"/>
        <v>1.3896757990789532</v>
      </c>
      <c r="J16" s="91">
        <f>MAX((F16/(1-F16))/(F$5/(1-F$5)),(G16/(1-G16))/(G$5/(1-G$5)))</f>
        <v>1.2291830438394631</v>
      </c>
      <c r="K16" s="20"/>
      <c r="L16" s="21"/>
    </row>
    <row r="17" spans="1:12" ht="18" customHeight="1" thickBot="1">
      <c r="A17" s="48"/>
      <c r="B17" s="7"/>
      <c r="C17" s="11" t="s">
        <v>583</v>
      </c>
      <c r="D17" s="36">
        <v>0.01</v>
      </c>
      <c r="E17" s="36">
        <v>8.9295178651809692E-2</v>
      </c>
      <c r="F17" s="36">
        <v>0.35801383852958679</v>
      </c>
      <c r="G17" s="36">
        <v>0.6419861912727356</v>
      </c>
      <c r="H17" s="90">
        <f t="shared" si="1"/>
        <v>0.76083441997791379</v>
      </c>
      <c r="I17" s="90">
        <f t="shared" si="2"/>
        <v>1.7931883509046487</v>
      </c>
      <c r="J17" s="90">
        <f t="shared" ref="J17:J41" si="3">MAX((F17/(1-F17))/(F$5/(1-F$5)),(G17/(1-G17))/(G$5/(1-G$5)))</f>
        <v>1.5860941931947798</v>
      </c>
      <c r="K17" s="20"/>
      <c r="L17" s="21"/>
    </row>
    <row r="18" spans="1:12" ht="18" customHeight="1" thickTop="1">
      <c r="A18" s="78"/>
      <c r="B18" s="4" t="s">
        <v>404</v>
      </c>
      <c r="C18" s="28" t="s">
        <v>572</v>
      </c>
      <c r="D18" s="34">
        <v>0.1</v>
      </c>
      <c r="E18" s="34">
        <v>0.15986217558383942</v>
      </c>
      <c r="F18" s="34">
        <v>0.57275795936584473</v>
      </c>
      <c r="G18" s="34">
        <v>0.42724204063415527</v>
      </c>
      <c r="H18" s="92">
        <f t="shared" si="1"/>
        <v>1.250236935964081</v>
      </c>
      <c r="I18" s="92">
        <f t="shared" ref="I18:I29" si="4">MAX(F18/(1-F18),G18/(1-G18))</f>
        <v>1.3405936328637047</v>
      </c>
      <c r="J18" s="92">
        <f t="shared" si="3"/>
        <v>1.5156332982708765</v>
      </c>
      <c r="K18" s="20"/>
      <c r="L18" s="21"/>
    </row>
    <row r="19" spans="1:12" ht="18" customHeight="1">
      <c r="A19" s="78"/>
      <c r="B19" s="86">
        <f>0.1*SUM(ABS(F18-F$5),ABS(F19-F$5),ABS(F20-F$5),ABS(F21-F$5),ABS(F22-F$5),ABS(F23-F$5),ABS(F24-F$5),ABS(F25-F$5),ABS(F26-F$5),ABS(F27-F$5))</f>
        <v>5.6086394190788272E-2</v>
      </c>
      <c r="C19" s="9" t="s">
        <v>573</v>
      </c>
      <c r="D19" s="38">
        <v>0.1</v>
      </c>
      <c r="E19" s="38">
        <v>0.16428971290588379</v>
      </c>
      <c r="F19" s="38">
        <v>0.53125208616256714</v>
      </c>
      <c r="G19" s="38">
        <v>0.46874791383743286</v>
      </c>
      <c r="H19" s="93">
        <f t="shared" si="1"/>
        <v>1.1482306982656847</v>
      </c>
      <c r="I19" s="93">
        <f t="shared" si="4"/>
        <v>1.1333428277332269</v>
      </c>
      <c r="J19" s="93">
        <f t="shared" si="3"/>
        <v>1.2813220098618734</v>
      </c>
      <c r="K19" s="20"/>
      <c r="L19" s="21"/>
    </row>
    <row r="20" spans="1:12" ht="18" customHeight="1">
      <c r="A20" s="78"/>
      <c r="B20" s="7"/>
      <c r="C20" s="9" t="s">
        <v>574</v>
      </c>
      <c r="D20" s="38">
        <v>0.1</v>
      </c>
      <c r="E20" s="38">
        <v>0.16636084020137787</v>
      </c>
      <c r="F20" s="38">
        <v>0.51168501377105713</v>
      </c>
      <c r="G20" s="38">
        <v>0.48831501603126526</v>
      </c>
      <c r="H20" s="93">
        <f t="shared" si="1"/>
        <v>1.1008782824212693</v>
      </c>
      <c r="I20" s="93">
        <f t="shared" si="4"/>
        <v>1.0478585097758137</v>
      </c>
      <c r="J20" s="93">
        <f t="shared" si="3"/>
        <v>1.1846761094188993</v>
      </c>
      <c r="K20" s="20"/>
      <c r="L20" s="21"/>
    </row>
    <row r="21" spans="1:12" ht="18" customHeight="1">
      <c r="A21" s="78"/>
      <c r="B21" s="7"/>
      <c r="C21" s="9" t="s">
        <v>575</v>
      </c>
      <c r="D21" s="38">
        <v>0.1</v>
      </c>
      <c r="E21" s="38">
        <v>0.16636084020137787</v>
      </c>
      <c r="F21" s="38">
        <v>0.51168501377105713</v>
      </c>
      <c r="G21" s="38">
        <v>0.48831501603126526</v>
      </c>
      <c r="H21" s="93">
        <f t="shared" si="1"/>
        <v>1.1008782824212693</v>
      </c>
      <c r="I21" s="93">
        <f t="shared" si="4"/>
        <v>1.0478585097758137</v>
      </c>
      <c r="J21" s="93">
        <f t="shared" si="3"/>
        <v>1.1846761094188993</v>
      </c>
      <c r="K21" s="20"/>
      <c r="L21" s="21"/>
    </row>
    <row r="22" spans="1:12" ht="18" customHeight="1">
      <c r="A22" s="78"/>
      <c r="B22" s="7"/>
      <c r="C22" s="9" t="s">
        <v>576</v>
      </c>
      <c r="D22" s="38">
        <v>0.1</v>
      </c>
      <c r="E22" s="38">
        <v>0.16468296945095062</v>
      </c>
      <c r="F22" s="38">
        <v>0.50767791271209717</v>
      </c>
      <c r="G22" s="38">
        <v>0.49232208728790283</v>
      </c>
      <c r="H22" s="93">
        <f t="shared" si="1"/>
        <v>1.0912649093778481</v>
      </c>
      <c r="I22" s="93">
        <f t="shared" si="4"/>
        <v>1.0311906083856328</v>
      </c>
      <c r="J22" s="93">
        <f t="shared" si="3"/>
        <v>1.1658319005997888</v>
      </c>
      <c r="K22" s="20"/>
      <c r="L22" s="21"/>
    </row>
    <row r="23" spans="1:12" ht="18" customHeight="1">
      <c r="A23" s="78"/>
      <c r="B23" s="7"/>
      <c r="C23" s="9" t="s">
        <v>577</v>
      </c>
      <c r="D23" s="38">
        <v>0.1</v>
      </c>
      <c r="E23" s="38">
        <v>0.13191403448581696</v>
      </c>
      <c r="F23" s="38">
        <v>0.43252435326576233</v>
      </c>
      <c r="G23" s="38">
        <v>0.56747561693191528</v>
      </c>
      <c r="H23" s="93">
        <f t="shared" si="1"/>
        <v>0.91344296733143671</v>
      </c>
      <c r="I23" s="93">
        <f t="shared" si="4"/>
        <v>1.3120083841437156</v>
      </c>
      <c r="J23" s="93">
        <f t="shared" si="3"/>
        <v>1.1604853881988368</v>
      </c>
      <c r="K23" s="20"/>
      <c r="L23" s="21"/>
    </row>
    <row r="24" spans="1:12" ht="18" customHeight="1">
      <c r="A24" s="78"/>
      <c r="B24" s="7"/>
      <c r="C24" s="9" t="s">
        <v>578</v>
      </c>
      <c r="D24" s="38">
        <v>0.1</v>
      </c>
      <c r="E24" s="38">
        <v>0.13191403448581696</v>
      </c>
      <c r="F24" s="38">
        <v>0.43252435326576233</v>
      </c>
      <c r="G24" s="38">
        <v>0.56747561693191528</v>
      </c>
      <c r="H24" s="93">
        <f t="shared" si="1"/>
        <v>0.91344296733143671</v>
      </c>
      <c r="I24" s="93">
        <f t="shared" si="4"/>
        <v>1.3120083841437156</v>
      </c>
      <c r="J24" s="93">
        <f t="shared" si="3"/>
        <v>1.1604853881988368</v>
      </c>
      <c r="K24" s="20"/>
      <c r="L24" s="21"/>
    </row>
    <row r="25" spans="1:12" ht="18" customHeight="1">
      <c r="A25" s="78"/>
      <c r="B25" s="7"/>
      <c r="C25" s="9" t="s">
        <v>579</v>
      </c>
      <c r="D25" s="38">
        <v>0.1</v>
      </c>
      <c r="E25" s="38">
        <v>0.13191403448581696</v>
      </c>
      <c r="F25" s="38">
        <v>0.43252435326576233</v>
      </c>
      <c r="G25" s="38">
        <v>0.56747561693191528</v>
      </c>
      <c r="H25" s="93">
        <f t="shared" si="1"/>
        <v>0.91344296733143671</v>
      </c>
      <c r="I25" s="93">
        <f t="shared" si="4"/>
        <v>1.3120083841437156</v>
      </c>
      <c r="J25" s="93">
        <f t="shared" si="3"/>
        <v>1.1604853881988368</v>
      </c>
      <c r="K25" s="20"/>
      <c r="L25" s="21"/>
    </row>
    <row r="26" spans="1:12" ht="18" customHeight="1">
      <c r="A26" s="78"/>
      <c r="B26" s="7"/>
      <c r="C26" s="9" t="s">
        <v>580</v>
      </c>
      <c r="D26" s="38">
        <v>0.1</v>
      </c>
      <c r="E26" s="38">
        <v>0.11696407943964005</v>
      </c>
      <c r="F26" s="38">
        <v>0.40837672352790833</v>
      </c>
      <c r="G26" s="38">
        <v>0.59162324666976929</v>
      </c>
      <c r="H26" s="93">
        <f t="shared" si="1"/>
        <v>0.85727918132884717</v>
      </c>
      <c r="I26" s="93">
        <f t="shared" si="4"/>
        <v>1.4487192080479607</v>
      </c>
      <c r="J26" s="93">
        <f t="shared" si="3"/>
        <v>1.2814075678639041</v>
      </c>
      <c r="K26" s="20"/>
      <c r="L26" s="21"/>
    </row>
    <row r="27" spans="1:12" ht="18" customHeight="1">
      <c r="A27" s="78"/>
      <c r="B27" s="7"/>
      <c r="C27" s="9" t="s">
        <v>581</v>
      </c>
      <c r="D27" s="38">
        <v>0.1</v>
      </c>
      <c r="E27" s="38">
        <v>9.605899453163147E-2</v>
      </c>
      <c r="F27" s="38">
        <v>0.36824426054954529</v>
      </c>
      <c r="G27" s="38">
        <v>0.63175570964813232</v>
      </c>
      <c r="H27" s="93">
        <f t="shared" si="1"/>
        <v>0.76513270330768857</v>
      </c>
      <c r="I27" s="93">
        <f t="shared" si="4"/>
        <v>1.7155886084329295</v>
      </c>
      <c r="J27" s="93">
        <f t="shared" si="3"/>
        <v>1.5174563945688235</v>
      </c>
      <c r="K27" s="20"/>
      <c r="L27" s="21"/>
    </row>
    <row r="28" spans="1:12" ht="18" customHeight="1">
      <c r="A28" s="78"/>
      <c r="B28" s="7"/>
      <c r="C28" s="9" t="s">
        <v>582</v>
      </c>
      <c r="D28" s="38">
        <v>0.05</v>
      </c>
      <c r="E28" s="38">
        <v>8.1276476383209229E-2</v>
      </c>
      <c r="F28" s="38">
        <v>0.33874759078025818</v>
      </c>
      <c r="G28" s="38">
        <v>0.66125243902206421</v>
      </c>
      <c r="H28" s="93">
        <f t="shared" si="1"/>
        <v>0.71052624395701736</v>
      </c>
      <c r="I28" s="93">
        <f t="shared" si="4"/>
        <v>1.9520507752530643</v>
      </c>
      <c r="J28" s="93">
        <f t="shared" si="3"/>
        <v>1.7266096993594</v>
      </c>
      <c r="K28" s="20"/>
      <c r="L28" s="21"/>
    </row>
    <row r="29" spans="1:12" ht="18" customHeight="1" thickBot="1">
      <c r="A29" s="78"/>
      <c r="B29" s="83"/>
      <c r="C29" s="44" t="s">
        <v>583</v>
      </c>
      <c r="D29" s="36">
        <v>0.01</v>
      </c>
      <c r="E29" s="36">
        <v>6.4734525978565216E-2</v>
      </c>
      <c r="F29" s="36">
        <v>0.30684566497802734</v>
      </c>
      <c r="G29" s="36">
        <v>0.69315433502197266</v>
      </c>
      <c r="H29" s="94">
        <f t="shared" si="1"/>
        <v>0.651267632525248</v>
      </c>
      <c r="I29" s="94">
        <f t="shared" si="4"/>
        <v>2.2589673380968511</v>
      </c>
      <c r="J29" s="94">
        <f t="shared" si="3"/>
        <v>1.9980806677472134</v>
      </c>
      <c r="K29" s="20"/>
      <c r="L29" s="21"/>
    </row>
    <row r="30" spans="1:12" ht="18" customHeight="1" thickTop="1">
      <c r="A30" s="2"/>
      <c r="B30" s="4" t="s">
        <v>429</v>
      </c>
      <c r="C30" s="28" t="s">
        <v>572</v>
      </c>
      <c r="D30" s="34">
        <v>0.1</v>
      </c>
      <c r="E30" s="34">
        <v>0.15750668942928314</v>
      </c>
      <c r="F30" s="34">
        <v>0.39146226644515991</v>
      </c>
      <c r="G30" s="34">
        <v>0.60853773355484009</v>
      </c>
      <c r="H30" s="92">
        <f t="shared" si="1"/>
        <v>0.8192137074443705</v>
      </c>
      <c r="I30" s="92">
        <f t="shared" si="2"/>
        <v>1.5545246265519448</v>
      </c>
      <c r="J30" s="92">
        <f t="shared" si="3"/>
        <v>1.3749935873208396</v>
      </c>
      <c r="K30" s="20"/>
      <c r="L30" s="21"/>
    </row>
    <row r="31" spans="1:12" ht="18" customHeight="1">
      <c r="A31" s="2"/>
      <c r="B31" s="86">
        <f>0.1*SUM(ABS(F30-F$5),ABS(F31-F$5),ABS(F32-F$5),ABS(F33-F$5),ABS(F34-F$5),ABS(F35-F$5),ABS(F36-F$5),ABS(F37-F$5),ABS(F38-F$5),ABS(F39-F$5))</f>
        <v>5.2750530838966372E-2</v>
      </c>
      <c r="C31" s="9" t="s">
        <v>573</v>
      </c>
      <c r="D31" s="38">
        <v>0.1</v>
      </c>
      <c r="E31" s="38">
        <v>0.15750668942928314</v>
      </c>
      <c r="F31" s="38">
        <v>0.39146226644515991</v>
      </c>
      <c r="G31" s="38">
        <v>0.60853773355484009</v>
      </c>
      <c r="H31" s="93">
        <f t="shared" si="1"/>
        <v>0.8192137074443705</v>
      </c>
      <c r="I31" s="93">
        <f t="shared" si="2"/>
        <v>1.5545246265519448</v>
      </c>
      <c r="J31" s="93">
        <f t="shared" si="3"/>
        <v>1.3749935873208396</v>
      </c>
    </row>
    <row r="32" spans="1:12" ht="18" customHeight="1">
      <c r="A32" s="2"/>
      <c r="B32" s="7"/>
      <c r="C32" s="9" t="s">
        <v>574</v>
      </c>
      <c r="D32" s="38">
        <v>0.1</v>
      </c>
      <c r="E32" s="38">
        <v>0.15750668942928314</v>
      </c>
      <c r="F32" s="38">
        <v>0.39146226644515991</v>
      </c>
      <c r="G32" s="38">
        <v>0.60853773355484009</v>
      </c>
      <c r="H32" s="93">
        <f t="shared" si="1"/>
        <v>0.8192137074443705</v>
      </c>
      <c r="I32" s="93">
        <f t="shared" si="2"/>
        <v>1.5545246265519448</v>
      </c>
      <c r="J32" s="93">
        <f t="shared" si="3"/>
        <v>1.3749935873208396</v>
      </c>
    </row>
    <row r="33" spans="1:10" ht="18" customHeight="1">
      <c r="A33" s="2"/>
      <c r="B33" s="7"/>
      <c r="C33" s="9" t="s">
        <v>575</v>
      </c>
      <c r="D33" s="38">
        <v>0.1</v>
      </c>
      <c r="E33" s="38">
        <v>0.14533233642578125</v>
      </c>
      <c r="F33" s="38">
        <v>0.44213348627090454</v>
      </c>
      <c r="G33" s="38">
        <v>0.55786651372909546</v>
      </c>
      <c r="H33" s="93">
        <f t="shared" si="1"/>
        <v>0.9359814667102665</v>
      </c>
      <c r="I33" s="93">
        <f t="shared" si="2"/>
        <v>1.261760375660121</v>
      </c>
      <c r="J33" s="93">
        <f t="shared" si="3"/>
        <v>1.1160404895716378</v>
      </c>
    </row>
    <row r="34" spans="1:10" ht="18" customHeight="1">
      <c r="A34" s="2"/>
      <c r="B34" s="7"/>
      <c r="C34" s="9" t="s">
        <v>576</v>
      </c>
      <c r="D34" s="38">
        <v>0.1</v>
      </c>
      <c r="E34" s="38">
        <v>0.13946685194969177</v>
      </c>
      <c r="F34" s="38">
        <v>0.46603456139564514</v>
      </c>
      <c r="G34" s="38">
        <v>0.53396540880203247</v>
      </c>
      <c r="H34" s="93">
        <f t="shared" si="1"/>
        <v>0.99213444909442017</v>
      </c>
      <c r="I34" s="93">
        <f t="shared" si="2"/>
        <v>1.1457634666762504</v>
      </c>
      <c r="J34" s="93">
        <f t="shared" si="3"/>
        <v>1.0134399882494856</v>
      </c>
    </row>
    <row r="35" spans="1:10" ht="18" customHeight="1">
      <c r="A35" s="2"/>
      <c r="B35" s="7"/>
      <c r="C35" s="9" t="s">
        <v>577</v>
      </c>
      <c r="D35" s="38">
        <v>0.1</v>
      </c>
      <c r="E35" s="38">
        <v>0.13946685194969177</v>
      </c>
      <c r="F35" s="38">
        <v>0.46603456139564514</v>
      </c>
      <c r="G35" s="38">
        <v>0.53396540880203247</v>
      </c>
      <c r="H35" s="93">
        <f t="shared" si="1"/>
        <v>0.99213444909442017</v>
      </c>
      <c r="I35" s="93">
        <f t="shared" si="2"/>
        <v>1.1457634666762504</v>
      </c>
      <c r="J35" s="93">
        <f t="shared" si="3"/>
        <v>1.0134399882494856</v>
      </c>
    </row>
    <row r="36" spans="1:10" ht="18" customHeight="1">
      <c r="A36" s="2"/>
      <c r="B36" s="7"/>
      <c r="C36" s="9" t="s">
        <v>578</v>
      </c>
      <c r="D36" s="38">
        <v>0.1</v>
      </c>
      <c r="E36" s="38">
        <v>0.139447882771492</v>
      </c>
      <c r="F36" s="38">
        <v>0.47945615649223328</v>
      </c>
      <c r="G36" s="38">
        <v>0.52054387331008911</v>
      </c>
      <c r="H36" s="93">
        <f t="shared" si="1"/>
        <v>1.0239734832246541</v>
      </c>
      <c r="I36" s="93">
        <f t="shared" si="2"/>
        <v>1.0856965722887755</v>
      </c>
      <c r="J36" s="93">
        <f t="shared" si="3"/>
        <v>1.041330456975273</v>
      </c>
    </row>
    <row r="37" spans="1:10" ht="18" customHeight="1">
      <c r="A37" s="2"/>
      <c r="B37" s="7"/>
      <c r="C37" s="9" t="s">
        <v>579</v>
      </c>
      <c r="D37" s="38">
        <v>0.1</v>
      </c>
      <c r="E37" s="38">
        <v>0.13935533165931702</v>
      </c>
      <c r="F37" s="38">
        <v>0.54488134384155273</v>
      </c>
      <c r="G37" s="38">
        <v>0.45511865615844727</v>
      </c>
      <c r="H37" s="93">
        <f t="shared" si="1"/>
        <v>1.182143012452521</v>
      </c>
      <c r="I37" s="93">
        <f t="shared" si="2"/>
        <v>1.1972291982947301</v>
      </c>
      <c r="J37" s="93">
        <f t="shared" si="3"/>
        <v>1.3535499454234103</v>
      </c>
    </row>
    <row r="38" spans="1:10" ht="18" customHeight="1">
      <c r="A38" s="2"/>
      <c r="B38" s="7"/>
      <c r="C38" s="9" t="s">
        <v>580</v>
      </c>
      <c r="D38" s="38">
        <v>0.1</v>
      </c>
      <c r="E38" s="38">
        <v>0.1366085410118103</v>
      </c>
      <c r="F38" s="38">
        <v>0.55331158638000488</v>
      </c>
      <c r="G38" s="38">
        <v>0.44668838381767273</v>
      </c>
      <c r="H38" s="93">
        <f t="shared" si="1"/>
        <v>1.2029759392724975</v>
      </c>
      <c r="I38" s="93">
        <f t="shared" si="2"/>
        <v>1.2386969742419058</v>
      </c>
      <c r="J38" s="93">
        <f t="shared" si="3"/>
        <v>1.4004321179849188</v>
      </c>
    </row>
    <row r="39" spans="1:10" ht="18" customHeight="1">
      <c r="A39" s="2"/>
      <c r="B39" s="7"/>
      <c r="C39" s="9" t="s">
        <v>581</v>
      </c>
      <c r="D39" s="38">
        <v>0.1</v>
      </c>
      <c r="E39" s="38">
        <v>0.11812382191419601</v>
      </c>
      <c r="F39" s="38">
        <v>0.55972915887832642</v>
      </c>
      <c r="G39" s="38">
        <v>0.44027087092399597</v>
      </c>
      <c r="H39" s="93">
        <f t="shared" si="1"/>
        <v>1.2194755875903931</v>
      </c>
      <c r="I39" s="93">
        <f t="shared" si="2"/>
        <v>1.2713291605964867</v>
      </c>
      <c r="J39" s="93">
        <f t="shared" si="3"/>
        <v>1.4373250488641538</v>
      </c>
    </row>
    <row r="40" spans="1:10" ht="18" customHeight="1">
      <c r="A40" s="2"/>
      <c r="B40" s="7"/>
      <c r="C40" s="9" t="s">
        <v>582</v>
      </c>
      <c r="D40" s="38">
        <v>0.05</v>
      </c>
      <c r="E40" s="38">
        <v>0.11678662151098251</v>
      </c>
      <c r="F40" s="38">
        <v>0.5600467324256897</v>
      </c>
      <c r="G40" s="38">
        <v>0.4399532675743103</v>
      </c>
      <c r="H40" s="93">
        <f t="shared" si="1"/>
        <v>1.205877065247746</v>
      </c>
      <c r="I40" s="93">
        <f t="shared" si="2"/>
        <v>1.2729686848640009</v>
      </c>
      <c r="J40" s="93">
        <f t="shared" si="3"/>
        <v>1.4391786438031806</v>
      </c>
    </row>
    <row r="41" spans="1:10" ht="18" customHeight="1" thickBot="1">
      <c r="A41" s="2"/>
      <c r="B41" s="10"/>
      <c r="C41" s="44" t="s">
        <v>583</v>
      </c>
      <c r="D41" s="36">
        <v>0.01</v>
      </c>
      <c r="E41" s="36">
        <v>0.11678662151098251</v>
      </c>
      <c r="F41" s="36">
        <v>0.5600467324256897</v>
      </c>
      <c r="G41" s="36">
        <v>0.4399532675743103</v>
      </c>
      <c r="H41" s="94">
        <f t="shared" si="1"/>
        <v>1.1956237856625407</v>
      </c>
      <c r="I41" s="94">
        <f t="shared" si="2"/>
        <v>1.2729686848640009</v>
      </c>
      <c r="J41" s="94">
        <f t="shared" si="3"/>
        <v>1.4391786438031806</v>
      </c>
    </row>
    <row r="42" spans="1:10" ht="18" customHeight="1" thickTop="1">
      <c r="A42" s="2"/>
      <c r="I42" s="2"/>
    </row>
    <row r="43" spans="1:10" ht="18" customHeight="1" thickBot="1">
      <c r="A43" s="2"/>
      <c r="B43" s="2"/>
      <c r="C43" s="2"/>
      <c r="D43" s="26"/>
      <c r="E43" s="26"/>
      <c r="F43" s="26"/>
      <c r="G43" s="26"/>
      <c r="H43" s="26"/>
      <c r="I43" s="2"/>
    </row>
    <row r="44" spans="1:10" ht="18" customHeight="1" thickTop="1">
      <c r="A44" s="2"/>
      <c r="B44" s="172"/>
      <c r="C44" s="173"/>
      <c r="D44" s="173"/>
      <c r="E44" s="173"/>
      <c r="F44" s="173"/>
      <c r="G44" s="173"/>
      <c r="H44" s="173"/>
      <c r="I44" s="173"/>
      <c r="J44" s="200"/>
    </row>
    <row r="45" spans="1:10" ht="18" customHeight="1">
      <c r="A45" s="2"/>
      <c r="B45" s="174"/>
      <c r="C45" s="175"/>
      <c r="D45" s="175"/>
      <c r="E45" s="175"/>
      <c r="F45" s="175"/>
      <c r="G45" s="175"/>
      <c r="H45" s="175"/>
      <c r="I45" s="175"/>
      <c r="J45" s="201"/>
    </row>
    <row r="46" spans="1:10" ht="18" customHeight="1">
      <c r="A46" s="2"/>
      <c r="B46" s="174"/>
      <c r="C46" s="175"/>
      <c r="D46" s="175"/>
      <c r="E46" s="175"/>
      <c r="F46" s="175"/>
      <c r="G46" s="175"/>
      <c r="H46" s="175"/>
      <c r="I46" s="175"/>
      <c r="J46" s="201"/>
    </row>
    <row r="47" spans="1:10" ht="18" customHeight="1">
      <c r="A47" s="2"/>
      <c r="B47" s="174"/>
      <c r="C47" s="175"/>
      <c r="D47" s="175"/>
      <c r="E47" s="175"/>
      <c r="F47" s="175"/>
      <c r="G47" s="175"/>
      <c r="H47" s="175"/>
      <c r="I47" s="175"/>
      <c r="J47" s="201"/>
    </row>
    <row r="48" spans="1:10" ht="18" customHeight="1">
      <c r="A48" s="2"/>
      <c r="B48" s="174"/>
      <c r="C48" s="175"/>
      <c r="D48" s="175"/>
      <c r="E48" s="175"/>
      <c r="F48" s="175"/>
      <c r="G48" s="175"/>
      <c r="H48" s="175"/>
      <c r="I48" s="175"/>
      <c r="J48" s="201"/>
    </row>
    <row r="49" spans="1:10" ht="18" customHeight="1">
      <c r="A49" s="2"/>
      <c r="B49" s="174"/>
      <c r="C49" s="175"/>
      <c r="D49" s="175"/>
      <c r="E49" s="175"/>
      <c r="F49" s="175"/>
      <c r="G49" s="175"/>
      <c r="H49" s="175"/>
      <c r="I49" s="175"/>
      <c r="J49" s="201"/>
    </row>
    <row r="50" spans="1:10" ht="18" customHeight="1">
      <c r="A50" s="2"/>
      <c r="B50" s="174"/>
      <c r="C50" s="175"/>
      <c r="D50" s="175"/>
      <c r="E50" s="175"/>
      <c r="F50" s="175"/>
      <c r="G50" s="175"/>
      <c r="H50" s="175"/>
      <c r="I50" s="175"/>
      <c r="J50" s="201"/>
    </row>
    <row r="51" spans="1:10" ht="18" customHeight="1">
      <c r="A51" s="2"/>
      <c r="B51" s="174"/>
      <c r="C51" s="175"/>
      <c r="D51" s="175"/>
      <c r="E51" s="175"/>
      <c r="F51" s="175"/>
      <c r="G51" s="175"/>
      <c r="H51" s="175"/>
      <c r="I51" s="175"/>
      <c r="J51" s="201"/>
    </row>
    <row r="52" spans="1:10" ht="18" customHeight="1">
      <c r="A52" s="2"/>
      <c r="B52" s="174"/>
      <c r="C52" s="175"/>
      <c r="D52" s="175"/>
      <c r="E52" s="175"/>
      <c r="F52" s="175"/>
      <c r="G52" s="175"/>
      <c r="H52" s="175"/>
      <c r="I52" s="175"/>
      <c r="J52" s="201"/>
    </row>
    <row r="53" spans="1:10" ht="18" customHeight="1">
      <c r="A53" s="2"/>
      <c r="B53" s="174"/>
      <c r="C53" s="175"/>
      <c r="D53" s="175"/>
      <c r="E53" s="175"/>
      <c r="F53" s="175"/>
      <c r="G53" s="175"/>
      <c r="H53" s="175"/>
      <c r="I53" s="175"/>
      <c r="J53" s="201"/>
    </row>
    <row r="54" spans="1:10" ht="18" customHeight="1">
      <c r="A54" s="2"/>
      <c r="B54" s="174"/>
      <c r="C54" s="175"/>
      <c r="D54" s="175"/>
      <c r="E54" s="175"/>
      <c r="F54" s="175"/>
      <c r="G54" s="175"/>
      <c r="H54" s="175"/>
      <c r="I54" s="175"/>
      <c r="J54" s="201"/>
    </row>
    <row r="55" spans="1:10" ht="18" customHeight="1" thickBot="1">
      <c r="A55" s="2"/>
      <c r="B55" s="231"/>
      <c r="C55" s="232"/>
      <c r="D55" s="232"/>
      <c r="E55" s="232"/>
      <c r="F55" s="232"/>
      <c r="G55" s="232"/>
      <c r="H55" s="232"/>
      <c r="I55" s="232"/>
      <c r="J55" s="233"/>
    </row>
    <row r="56" spans="1:10" ht="18" customHeight="1" thickTop="1">
      <c r="A56" s="2"/>
      <c r="B56" s="2"/>
      <c r="C56" s="2"/>
      <c r="D56" s="3"/>
      <c r="E56" s="3"/>
      <c r="F56" s="3"/>
      <c r="G56" s="3"/>
      <c r="H56" s="3"/>
      <c r="I56" s="2"/>
    </row>
    <row r="57" spans="1:10" ht="18" customHeight="1">
      <c r="A57" s="2"/>
      <c r="B57" s="2"/>
      <c r="C57" s="2"/>
      <c r="D57" s="2"/>
      <c r="E57" s="2"/>
      <c r="F57" s="2"/>
      <c r="G57" s="2"/>
      <c r="H57" s="2"/>
      <c r="I57" s="2"/>
    </row>
  </sheetData>
  <mergeCells count="2">
    <mergeCell ref="B2:J2"/>
    <mergeCell ref="B44:J55"/>
  </mergeCells>
  <pageMargins left="0.7" right="0.7" top="0.75" bottom="0.75"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workbookViewId="0"/>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34" t="s">
        <v>587</v>
      </c>
      <c r="C2" s="235"/>
      <c r="D2" s="235"/>
      <c r="E2" s="235"/>
      <c r="F2" s="235"/>
      <c r="G2" s="235"/>
      <c r="H2" s="235"/>
      <c r="I2" s="235"/>
      <c r="J2" s="236"/>
    </row>
    <row r="3" spans="1:12" ht="18" customHeight="1" thickTop="1" thickBot="1">
      <c r="A3" s="2"/>
      <c r="B3" s="2"/>
      <c r="C3" s="2"/>
      <c r="D3" s="2"/>
      <c r="E3" s="2"/>
      <c r="F3" s="2"/>
      <c r="G3" s="2"/>
      <c r="H3" s="2"/>
      <c r="I3" s="2"/>
    </row>
    <row r="4" spans="1:12" ht="73.95" customHeight="1" thickTop="1" thickBot="1">
      <c r="A4" s="2"/>
      <c r="B4" s="4"/>
      <c r="C4" s="5"/>
      <c r="D4" s="73"/>
      <c r="E4" s="73" t="s">
        <v>29</v>
      </c>
      <c r="F4" s="73" t="s">
        <v>588</v>
      </c>
      <c r="G4" s="73" t="s">
        <v>449</v>
      </c>
      <c r="H4" s="88" t="s">
        <v>32</v>
      </c>
      <c r="I4" s="88" t="s">
        <v>197</v>
      </c>
      <c r="J4" s="88" t="s">
        <v>198</v>
      </c>
    </row>
    <row r="5" spans="1:12" ht="18" customHeight="1" thickTop="1" thickBot="1">
      <c r="A5" s="2"/>
      <c r="B5" s="4" t="s">
        <v>10</v>
      </c>
      <c r="C5" s="5"/>
      <c r="D5" s="34">
        <v>1</v>
      </c>
      <c r="E5" s="34">
        <v>0.27477315068244934</v>
      </c>
      <c r="F5" s="34">
        <v>0.45296782255172729</v>
      </c>
      <c r="G5" s="34">
        <v>0.54703217744827271</v>
      </c>
      <c r="H5" s="89">
        <f>F5/F5</f>
        <v>1</v>
      </c>
      <c r="I5" s="89">
        <f>MAX(F5/(1-F5),G5/(1-G5))</f>
        <v>1.2076623332020535</v>
      </c>
      <c r="J5" s="89">
        <f t="shared" ref="J5:J14" si="0">MAX((F5/(1-F5))/(F$5/(1-F$5)),(G5/(1-G5))/(G$5/(1-G$5)))</f>
        <v>1</v>
      </c>
    </row>
    <row r="6" spans="1:12" ht="18" customHeight="1" thickTop="1">
      <c r="A6" s="2"/>
      <c r="B6" s="4" t="s">
        <v>584</v>
      </c>
      <c r="C6" s="5" t="s">
        <v>572</v>
      </c>
      <c r="D6" s="34">
        <v>0.1</v>
      </c>
      <c r="E6" s="34">
        <v>0.3479062020778656</v>
      </c>
      <c r="F6" s="34">
        <v>0.44044283032417297</v>
      </c>
      <c r="G6" s="34">
        <v>0.55955713987350464</v>
      </c>
      <c r="H6" s="89">
        <f t="shared" ref="H6:H41" si="1">F6/(((1-E$5)*F$5-(1-E6)*D6*F6)/((1-E$5)-(1-E6)*D6))</f>
        <v>0.96969992349724832</v>
      </c>
      <c r="I6" s="89">
        <f t="shared" ref="I6:I41" si="2">MAX(F6/(1-F6),G6/(1-G6))</f>
        <v>1.2704420721289469</v>
      </c>
      <c r="J6" s="89">
        <f t="shared" si="0"/>
        <v>1.0519845135522579</v>
      </c>
    </row>
    <row r="7" spans="1:12" ht="18" customHeight="1">
      <c r="A7" s="48"/>
      <c r="B7" s="86">
        <f>0.1*SUM(ABS(F6-F$5),ABS(F7-F$5),ABS(F8-F$5),ABS(F9-F$5),ABS(F10-F$5),ABS(F11-F$5),ABS(F12-F$5),ABS(F13-F$5),ABS(F14-F$5),ABS(F15-F$5))</f>
        <v>4.0827068686485293E-2</v>
      </c>
      <c r="C7" s="8" t="s">
        <v>573</v>
      </c>
      <c r="D7" s="38">
        <v>0.1</v>
      </c>
      <c r="E7" s="38">
        <v>0.29145506024360657</v>
      </c>
      <c r="F7" s="38">
        <v>0.42611643671989441</v>
      </c>
      <c r="G7" s="38">
        <v>0.57388359308242798</v>
      </c>
      <c r="H7" s="91">
        <f t="shared" si="1"/>
        <v>0.93472158226151003</v>
      </c>
      <c r="I7" s="91">
        <f t="shared" si="2"/>
        <v>1.3467765703596577</v>
      </c>
      <c r="J7" s="91">
        <f t="shared" si="0"/>
        <v>1.1151929917270418</v>
      </c>
      <c r="L7" s="31"/>
    </row>
    <row r="8" spans="1:12" ht="18" customHeight="1">
      <c r="A8" s="48"/>
      <c r="B8" s="7"/>
      <c r="C8" s="8" t="s">
        <v>574</v>
      </c>
      <c r="D8" s="38">
        <v>0.1</v>
      </c>
      <c r="E8" s="38">
        <v>0.27389368414878845</v>
      </c>
      <c r="F8" s="38">
        <v>0.42211389541625977</v>
      </c>
      <c r="G8" s="38">
        <v>0.57788610458374023</v>
      </c>
      <c r="H8" s="91">
        <f t="shared" si="1"/>
        <v>0.924875741004764</v>
      </c>
      <c r="I8" s="91">
        <f t="shared" si="2"/>
        <v>1.3690288589383408</v>
      </c>
      <c r="J8" s="91">
        <f t="shared" si="0"/>
        <v>1.133618910932191</v>
      </c>
      <c r="K8" s="20"/>
      <c r="L8" s="21"/>
    </row>
    <row r="9" spans="1:12" ht="18" customHeight="1">
      <c r="A9" s="48"/>
      <c r="B9" s="7"/>
      <c r="C9" s="8" t="s">
        <v>575</v>
      </c>
      <c r="D9" s="38">
        <v>0.1</v>
      </c>
      <c r="E9" s="38">
        <v>0.3083762526512146</v>
      </c>
      <c r="F9" s="38">
        <v>0.42096918821334839</v>
      </c>
      <c r="G9" s="38">
        <v>0.57903081178665161</v>
      </c>
      <c r="H9" s="91">
        <f t="shared" si="1"/>
        <v>0.92248795576035569</v>
      </c>
      <c r="I9" s="91">
        <f t="shared" si="2"/>
        <v>1.3754707660295489</v>
      </c>
      <c r="J9" s="91">
        <f t="shared" si="0"/>
        <v>1.1389531065215557</v>
      </c>
      <c r="K9" s="20"/>
      <c r="L9" s="21"/>
    </row>
    <row r="10" spans="1:12" ht="18" customHeight="1">
      <c r="A10" s="48"/>
      <c r="B10" s="7" t="s">
        <v>848</v>
      </c>
      <c r="C10" s="8" t="s">
        <v>576</v>
      </c>
      <c r="D10" s="38">
        <v>0.1</v>
      </c>
      <c r="E10" s="38">
        <v>0.31547978520393372</v>
      </c>
      <c r="F10" s="38">
        <v>0.42071905732154846</v>
      </c>
      <c r="G10" s="38">
        <v>0.57928097248077393</v>
      </c>
      <c r="H10" s="91">
        <f t="shared" si="1"/>
        <v>0.92196445652943804</v>
      </c>
      <c r="I10" s="91">
        <f t="shared" si="2"/>
        <v>1.3768832274986704</v>
      </c>
      <c r="J10" s="91">
        <f t="shared" si="0"/>
        <v>1.1401226896329013</v>
      </c>
      <c r="K10" s="20"/>
      <c r="L10" s="21"/>
    </row>
    <row r="11" spans="1:12" ht="18" customHeight="1">
      <c r="A11" s="48"/>
      <c r="B11" s="43">
        <f>AVERAGE(E6:E10)-AVERAGE(E11:E15)</f>
        <v>7.5133156776428206E-2</v>
      </c>
      <c r="C11" s="8" t="s">
        <v>577</v>
      </c>
      <c r="D11" s="38">
        <v>0.1</v>
      </c>
      <c r="E11" s="38">
        <v>0.25462111830711365</v>
      </c>
      <c r="F11" s="38">
        <v>0.42845553159713745</v>
      </c>
      <c r="G11" s="38">
        <v>0.57154446840286255</v>
      </c>
      <c r="H11" s="91">
        <f t="shared" si="1"/>
        <v>0.94005773995897279</v>
      </c>
      <c r="I11" s="91">
        <f t="shared" si="2"/>
        <v>1.3339644986548262</v>
      </c>
      <c r="J11" s="91">
        <f t="shared" si="0"/>
        <v>1.1045840066220243</v>
      </c>
      <c r="K11" s="20"/>
      <c r="L11" s="21"/>
    </row>
    <row r="12" spans="1:12" ht="18" customHeight="1">
      <c r="A12" s="48"/>
      <c r="B12" s="7"/>
      <c r="C12" s="8" t="s">
        <v>578</v>
      </c>
      <c r="D12" s="38">
        <v>0.1</v>
      </c>
      <c r="E12" s="38">
        <v>0.2376389354467392</v>
      </c>
      <c r="F12" s="38">
        <v>0.43039393424987793</v>
      </c>
      <c r="G12" s="38">
        <v>0.56960606575012207</v>
      </c>
      <c r="H12" s="91">
        <f t="shared" si="1"/>
        <v>0.94463447852077342</v>
      </c>
      <c r="I12" s="91">
        <f t="shared" si="2"/>
        <v>1.3234528194336039</v>
      </c>
      <c r="J12" s="91">
        <f t="shared" si="0"/>
        <v>1.09587985237938</v>
      </c>
      <c r="K12" s="20"/>
      <c r="L12" s="21"/>
    </row>
    <row r="13" spans="1:12" ht="18" customHeight="1">
      <c r="A13" s="48"/>
      <c r="B13" s="7"/>
      <c r="C13" s="8" t="s">
        <v>579</v>
      </c>
      <c r="D13" s="38">
        <v>0.1</v>
      </c>
      <c r="E13" s="38">
        <v>0.2376389354467392</v>
      </c>
      <c r="F13" s="38">
        <v>0.43039393424987793</v>
      </c>
      <c r="G13" s="38">
        <v>0.56960606575012207</v>
      </c>
      <c r="H13" s="91">
        <f t="shared" si="1"/>
        <v>0.94463447852077342</v>
      </c>
      <c r="I13" s="91">
        <f t="shared" si="2"/>
        <v>1.3234528194336039</v>
      </c>
      <c r="J13" s="91">
        <f t="shared" si="0"/>
        <v>1.09587985237938</v>
      </c>
      <c r="K13" s="20"/>
      <c r="L13" s="21"/>
    </row>
    <row r="14" spans="1:12" ht="18" customHeight="1">
      <c r="A14" s="48"/>
      <c r="B14" s="7"/>
      <c r="C14" s="8" t="s">
        <v>580</v>
      </c>
      <c r="D14" s="38">
        <v>0.1</v>
      </c>
      <c r="E14" s="38">
        <v>0.21274597942829132</v>
      </c>
      <c r="F14" s="38">
        <v>0.52457493543624878</v>
      </c>
      <c r="G14" s="38">
        <v>0.47542506456375122</v>
      </c>
      <c r="H14" s="91">
        <f t="shared" si="1"/>
        <v>1.1808151997885072</v>
      </c>
      <c r="I14" s="91">
        <f t="shared" si="2"/>
        <v>1.1033808996115873</v>
      </c>
      <c r="J14" s="91">
        <f t="shared" si="0"/>
        <v>1.3325115516355102</v>
      </c>
      <c r="K14" s="20"/>
      <c r="L14" s="21"/>
    </row>
    <row r="15" spans="1:12" ht="18" customHeight="1">
      <c r="A15" s="48"/>
      <c r="B15" s="7"/>
      <c r="C15" s="8" t="s">
        <v>581</v>
      </c>
      <c r="D15" s="38">
        <v>0.1</v>
      </c>
      <c r="E15" s="38">
        <v>0.21880023181438446</v>
      </c>
      <c r="F15" s="38">
        <v>0.58549362421035767</v>
      </c>
      <c r="G15" s="38">
        <v>0.41450637578964233</v>
      </c>
      <c r="H15" s="91">
        <f t="shared" si="1"/>
        <v>1.3398972255762285</v>
      </c>
      <c r="I15" s="91">
        <f t="shared" si="2"/>
        <v>1.4125081263104373</v>
      </c>
      <c r="J15" s="91">
        <f>MAX((F15/(1-F15))/(F$5/(1-F$5)),(G15/(1-G15))/(G$5/(1-G$5)))</f>
        <v>1.7058328594869236</v>
      </c>
      <c r="K15" s="20"/>
      <c r="L15" s="21"/>
    </row>
    <row r="16" spans="1:12" ht="18" customHeight="1">
      <c r="A16" s="48"/>
      <c r="B16" s="7"/>
      <c r="C16" s="8" t="s">
        <v>582</v>
      </c>
      <c r="D16" s="38">
        <v>0.05</v>
      </c>
      <c r="E16" s="38">
        <v>0.22559612989425659</v>
      </c>
      <c r="F16" s="38">
        <v>0.61247152090072632</v>
      </c>
      <c r="G16" s="38">
        <v>0.38752844929695129</v>
      </c>
      <c r="H16" s="91">
        <f t="shared" si="1"/>
        <v>1.3795288170742301</v>
      </c>
      <c r="I16" s="91">
        <f t="shared" si="2"/>
        <v>1.5804555121323836</v>
      </c>
      <c r="J16" s="91">
        <f>MAX((F16/(1-F16))/(F$5/(1-F$5)),(G16/(1-G16))/(G$5/(1-G$5)))</f>
        <v>1.9086565913038407</v>
      </c>
      <c r="K16" s="20"/>
      <c r="L16" s="21"/>
    </row>
    <row r="17" spans="1:12" ht="18" customHeight="1" thickBot="1">
      <c r="A17" s="48"/>
      <c r="B17" s="7"/>
      <c r="C17" s="11" t="s">
        <v>583</v>
      </c>
      <c r="D17" s="36">
        <v>0.01</v>
      </c>
      <c r="E17" s="36">
        <v>0.27554842829704285</v>
      </c>
      <c r="F17" s="36">
        <v>0.7544446587562561</v>
      </c>
      <c r="G17" s="36">
        <v>0.2455553263425827</v>
      </c>
      <c r="H17" s="90">
        <f t="shared" si="1"/>
        <v>1.6768198389222146</v>
      </c>
      <c r="I17" s="90">
        <f t="shared" si="2"/>
        <v>3.0724017442869505</v>
      </c>
      <c r="J17" s="90">
        <f t="shared" ref="J17:J41" si="3">MAX((F17/(1-F17))/(F$5/(1-F$5)),(G17/(1-G17))/(G$5/(1-G$5)))</f>
        <v>3.7104238590396377</v>
      </c>
      <c r="K17" s="20"/>
      <c r="L17" s="21"/>
    </row>
    <row r="18" spans="1:12" ht="18" customHeight="1" thickTop="1">
      <c r="A18" s="78"/>
      <c r="B18" s="4" t="s">
        <v>404</v>
      </c>
      <c r="C18" s="28" t="s">
        <v>572</v>
      </c>
      <c r="D18" s="34">
        <v>0.1</v>
      </c>
      <c r="E18" s="34">
        <v>0.35381239652633667</v>
      </c>
      <c r="F18" s="34">
        <v>0.37936303019523621</v>
      </c>
      <c r="G18" s="34">
        <v>0.62063694000244141</v>
      </c>
      <c r="H18" s="92">
        <f t="shared" si="1"/>
        <v>0.82440181841140769</v>
      </c>
      <c r="I18" s="92">
        <f t="shared" ref="I18:I29" si="4">MAX(F18/(1-F18),G18/(1-G18))</f>
        <v>1.6359972950619799</v>
      </c>
      <c r="J18" s="92">
        <f t="shared" si="3"/>
        <v>1.3546810644695846</v>
      </c>
      <c r="K18" s="20"/>
      <c r="L18" s="21"/>
    </row>
    <row r="19" spans="1:12" ht="18" customHeight="1">
      <c r="A19" s="78"/>
      <c r="B19" s="86">
        <f>0.1*SUM(ABS(F18-F$5),ABS(F19-F$5),ABS(F20-F$5),ABS(F21-F$5),ABS(F22-F$5),ABS(F23-F$5),ABS(F24-F$5),ABS(F25-F$5),ABS(F26-F$5),ABS(F27-F$5))</f>
        <v>6.2032011151313786E-2</v>
      </c>
      <c r="C19" s="9" t="s">
        <v>573</v>
      </c>
      <c r="D19" s="38">
        <v>0.1</v>
      </c>
      <c r="E19" s="38">
        <v>0.33810946345329285</v>
      </c>
      <c r="F19" s="38">
        <v>0.38477021455764771</v>
      </c>
      <c r="G19" s="38">
        <v>0.61522978544235229</v>
      </c>
      <c r="H19" s="93">
        <f t="shared" si="1"/>
        <v>0.83678969633973188</v>
      </c>
      <c r="I19" s="93">
        <f t="shared" si="4"/>
        <v>1.5989537707580956</v>
      </c>
      <c r="J19" s="93">
        <f t="shared" si="3"/>
        <v>1.3240073212505961</v>
      </c>
      <c r="K19" s="20"/>
      <c r="L19" s="21"/>
    </row>
    <row r="20" spans="1:12" ht="18" customHeight="1">
      <c r="A20" s="78"/>
      <c r="B20" s="7"/>
      <c r="C20" s="9" t="s">
        <v>574</v>
      </c>
      <c r="D20" s="38">
        <v>0.1</v>
      </c>
      <c r="E20" s="38">
        <v>0.33074486255645752</v>
      </c>
      <c r="F20" s="38">
        <v>0.38721874356269836</v>
      </c>
      <c r="G20" s="38">
        <v>0.61278122663497925</v>
      </c>
      <c r="H20" s="93">
        <f t="shared" si="1"/>
        <v>0.84241693937360052</v>
      </c>
      <c r="I20" s="93">
        <f t="shared" si="4"/>
        <v>1.5825194148252901</v>
      </c>
      <c r="J20" s="93">
        <f t="shared" si="3"/>
        <v>1.3103989180728379</v>
      </c>
      <c r="K20" s="20"/>
      <c r="L20" s="21"/>
    </row>
    <row r="21" spans="1:12" ht="18" customHeight="1">
      <c r="A21" s="78"/>
      <c r="B21" s="7"/>
      <c r="C21" s="9" t="s">
        <v>575</v>
      </c>
      <c r="D21" s="38">
        <v>0.1</v>
      </c>
      <c r="E21" s="38">
        <v>0.33074486255645752</v>
      </c>
      <c r="F21" s="38">
        <v>0.38721874356269836</v>
      </c>
      <c r="G21" s="38">
        <v>0.61278122663497925</v>
      </c>
      <c r="H21" s="93">
        <f t="shared" si="1"/>
        <v>0.84241693937360052</v>
      </c>
      <c r="I21" s="93">
        <f t="shared" si="4"/>
        <v>1.5825194148252901</v>
      </c>
      <c r="J21" s="93">
        <f t="shared" si="3"/>
        <v>1.3103989180728379</v>
      </c>
      <c r="K21" s="20"/>
      <c r="L21" s="21"/>
    </row>
    <row r="22" spans="1:12" ht="18" customHeight="1">
      <c r="A22" s="78"/>
      <c r="B22" s="7"/>
      <c r="C22" s="9" t="s">
        <v>576</v>
      </c>
      <c r="D22" s="38">
        <v>0.1</v>
      </c>
      <c r="E22" s="38">
        <v>0.32553228735923767</v>
      </c>
      <c r="F22" s="38">
        <v>0.39294171333312988</v>
      </c>
      <c r="G22" s="38">
        <v>0.60705828666687012</v>
      </c>
      <c r="H22" s="93">
        <f t="shared" si="1"/>
        <v>0.8558533446140012</v>
      </c>
      <c r="I22" s="93">
        <f t="shared" si="4"/>
        <v>1.5449067026188068</v>
      </c>
      <c r="J22" s="93">
        <f t="shared" si="3"/>
        <v>1.2792538610710558</v>
      </c>
      <c r="K22" s="20"/>
      <c r="L22" s="21"/>
    </row>
    <row r="23" spans="1:12" ht="18" customHeight="1">
      <c r="A23" s="78"/>
      <c r="B23" s="7"/>
      <c r="C23" s="9" t="s">
        <v>577</v>
      </c>
      <c r="D23" s="38">
        <v>0.1</v>
      </c>
      <c r="E23" s="38">
        <v>0.22141483426094055</v>
      </c>
      <c r="F23" s="38">
        <v>0.49120229482650757</v>
      </c>
      <c r="G23" s="38">
        <v>0.50879770517349243</v>
      </c>
      <c r="H23" s="93">
        <f t="shared" si="1"/>
        <v>1.095530393552016</v>
      </c>
      <c r="I23" s="93">
        <f t="shared" si="4"/>
        <v>1.0358211077845219</v>
      </c>
      <c r="J23" s="93">
        <f t="shared" si="3"/>
        <v>1.1658985553838308</v>
      </c>
      <c r="K23" s="20"/>
      <c r="L23" s="21"/>
    </row>
    <row r="24" spans="1:12" ht="18" customHeight="1">
      <c r="A24" s="78"/>
      <c r="B24" s="7"/>
      <c r="C24" s="9" t="s">
        <v>578</v>
      </c>
      <c r="D24" s="38">
        <v>0.1</v>
      </c>
      <c r="E24" s="38">
        <v>0.22141483426094055</v>
      </c>
      <c r="F24" s="38">
        <v>0.49120229482650757</v>
      </c>
      <c r="G24" s="38">
        <v>0.50879770517349243</v>
      </c>
      <c r="H24" s="93">
        <f t="shared" si="1"/>
        <v>1.095530393552016</v>
      </c>
      <c r="I24" s="93">
        <f t="shared" si="4"/>
        <v>1.0358211077845219</v>
      </c>
      <c r="J24" s="93">
        <f t="shared" si="3"/>
        <v>1.1658985553838308</v>
      </c>
      <c r="K24" s="20"/>
      <c r="L24" s="21"/>
    </row>
    <row r="25" spans="1:12" ht="18" customHeight="1">
      <c r="A25" s="78"/>
      <c r="B25" s="7"/>
      <c r="C25" s="9" t="s">
        <v>579</v>
      </c>
      <c r="D25" s="38">
        <v>0.1</v>
      </c>
      <c r="E25" s="38">
        <v>0.22141483426094055</v>
      </c>
      <c r="F25" s="38">
        <v>0.49120229482650757</v>
      </c>
      <c r="G25" s="38">
        <v>0.50879770517349243</v>
      </c>
      <c r="H25" s="93">
        <f t="shared" si="1"/>
        <v>1.095530393552016</v>
      </c>
      <c r="I25" s="93">
        <f t="shared" si="4"/>
        <v>1.0358211077845219</v>
      </c>
      <c r="J25" s="93">
        <f t="shared" si="3"/>
        <v>1.1658985553838308</v>
      </c>
      <c r="K25" s="20"/>
      <c r="L25" s="21"/>
    </row>
    <row r="26" spans="1:12" ht="18" customHeight="1">
      <c r="A26" s="78"/>
      <c r="B26" s="7"/>
      <c r="C26" s="9" t="s">
        <v>580</v>
      </c>
      <c r="D26" s="38">
        <v>0.1</v>
      </c>
      <c r="E26" s="38">
        <v>0.20683330297470093</v>
      </c>
      <c r="F26" s="38">
        <v>0.53246498107910156</v>
      </c>
      <c r="G26" s="38">
        <v>0.46753504872322083</v>
      </c>
      <c r="H26" s="93">
        <f t="shared" si="1"/>
        <v>1.2013946859732734</v>
      </c>
      <c r="I26" s="93">
        <f t="shared" si="4"/>
        <v>1.1388772167442467</v>
      </c>
      <c r="J26" s="93">
        <f t="shared" si="3"/>
        <v>1.3753791168040177</v>
      </c>
      <c r="K26" s="20"/>
      <c r="L26" s="21"/>
    </row>
    <row r="27" spans="1:12" ht="18" customHeight="1">
      <c r="A27" s="78"/>
      <c r="B27" s="7"/>
      <c r="C27" s="9" t="s">
        <v>581</v>
      </c>
      <c r="D27" s="38">
        <v>0.1</v>
      </c>
      <c r="E27" s="38">
        <v>0.18916055560112</v>
      </c>
      <c r="F27" s="38">
        <v>0.54576069116592407</v>
      </c>
      <c r="G27" s="38">
        <v>0.45423933863639832</v>
      </c>
      <c r="H27" s="93">
        <f t="shared" si="1"/>
        <v>1.2367472538439781</v>
      </c>
      <c r="I27" s="93">
        <f t="shared" si="4"/>
        <v>1.2014827439015829</v>
      </c>
      <c r="J27" s="93">
        <f t="shared" si="3"/>
        <v>1.4509854538021909</v>
      </c>
      <c r="K27" s="20"/>
      <c r="L27" s="21"/>
    </row>
    <row r="28" spans="1:12" ht="18" customHeight="1">
      <c r="A28" s="78"/>
      <c r="B28" s="7"/>
      <c r="C28" s="9" t="s">
        <v>582</v>
      </c>
      <c r="D28" s="38">
        <v>0.05</v>
      </c>
      <c r="E28" s="38">
        <v>0.17750491201877594</v>
      </c>
      <c r="F28" s="38">
        <v>0.54251635074615479</v>
      </c>
      <c r="G28" s="38">
        <v>0.4574836790561676</v>
      </c>
      <c r="H28" s="93">
        <f t="shared" si="1"/>
        <v>1.212097843464683</v>
      </c>
      <c r="I28" s="93">
        <f t="shared" si="4"/>
        <v>1.1858704712856902</v>
      </c>
      <c r="J28" s="93">
        <f t="shared" si="3"/>
        <v>1.4321311002282955</v>
      </c>
      <c r="K28" s="20"/>
      <c r="L28" s="21"/>
    </row>
    <row r="29" spans="1:12" ht="18" customHeight="1" thickBot="1">
      <c r="A29" s="78"/>
      <c r="B29" s="83"/>
      <c r="C29" s="44" t="s">
        <v>583</v>
      </c>
      <c r="D29" s="36">
        <v>0.01</v>
      </c>
      <c r="E29" s="36">
        <v>0.16444376111030579</v>
      </c>
      <c r="F29" s="36">
        <v>0.53898829221725464</v>
      </c>
      <c r="G29" s="36">
        <v>0.46101167798042297</v>
      </c>
      <c r="H29" s="94">
        <f t="shared" si="1"/>
        <v>1.1925437821909128</v>
      </c>
      <c r="I29" s="94">
        <f t="shared" si="4"/>
        <v>1.169142308358156</v>
      </c>
      <c r="J29" s="94">
        <f t="shared" si="3"/>
        <v>1.4119291279570454</v>
      </c>
      <c r="K29" s="20"/>
      <c r="L29" s="21"/>
    </row>
    <row r="30" spans="1:12" ht="18" customHeight="1" thickTop="1">
      <c r="A30" s="2"/>
      <c r="B30" s="4" t="s">
        <v>429</v>
      </c>
      <c r="C30" s="28" t="s">
        <v>572</v>
      </c>
      <c r="D30" s="34">
        <v>0.1</v>
      </c>
      <c r="E30" s="34">
        <v>0.257203608751297</v>
      </c>
      <c r="F30" s="34">
        <v>0.4397907555103302</v>
      </c>
      <c r="G30" s="34">
        <v>0.56020927429199219</v>
      </c>
      <c r="H30" s="92">
        <f t="shared" si="1"/>
        <v>0.96769719428735246</v>
      </c>
      <c r="I30" s="92">
        <f t="shared" si="2"/>
        <v>1.2738087493548793</v>
      </c>
      <c r="J30" s="92">
        <f t="shared" si="3"/>
        <v>1.054772277261842</v>
      </c>
      <c r="K30" s="20"/>
      <c r="L30" s="21"/>
    </row>
    <row r="31" spans="1:12" ht="18" customHeight="1">
      <c r="A31" s="2"/>
      <c r="B31" s="86">
        <f>0.1*SUM(ABS(F30-F$5),ABS(F31-F$5),ABS(F32-F$5),ABS(F33-F$5),ABS(F34-F$5),ABS(F35-F$5),ABS(F36-F$5),ABS(F37-F$5),ABS(F38-F$5),ABS(F39-F$5))</f>
        <v>3.6002978682518005E-2</v>
      </c>
      <c r="C31" s="9" t="s">
        <v>573</v>
      </c>
      <c r="D31" s="38">
        <v>0.1</v>
      </c>
      <c r="E31" s="38">
        <v>0.257203608751297</v>
      </c>
      <c r="F31" s="38">
        <v>0.4397907555103302</v>
      </c>
      <c r="G31" s="38">
        <v>0.56020927429199219</v>
      </c>
      <c r="H31" s="93">
        <f t="shared" si="1"/>
        <v>0.96769719428735246</v>
      </c>
      <c r="I31" s="93">
        <f t="shared" si="2"/>
        <v>1.2738087493548793</v>
      </c>
      <c r="J31" s="93">
        <f t="shared" si="3"/>
        <v>1.054772277261842</v>
      </c>
    </row>
    <row r="32" spans="1:12" ht="18" customHeight="1">
      <c r="A32" s="2"/>
      <c r="B32" s="7"/>
      <c r="C32" s="9" t="s">
        <v>574</v>
      </c>
      <c r="D32" s="38">
        <v>0.1</v>
      </c>
      <c r="E32" s="38">
        <v>0.257203608751297</v>
      </c>
      <c r="F32" s="38">
        <v>0.4397907555103302</v>
      </c>
      <c r="G32" s="38">
        <v>0.56020927429199219</v>
      </c>
      <c r="H32" s="93">
        <f t="shared" si="1"/>
        <v>0.96769719428735246</v>
      </c>
      <c r="I32" s="93">
        <f t="shared" si="2"/>
        <v>1.2738087493548793</v>
      </c>
      <c r="J32" s="93">
        <f t="shared" si="3"/>
        <v>1.054772277261842</v>
      </c>
    </row>
    <row r="33" spans="1:10" ht="18" customHeight="1">
      <c r="A33" s="2"/>
      <c r="B33" s="7"/>
      <c r="C33" s="9" t="s">
        <v>575</v>
      </c>
      <c r="D33" s="38">
        <v>0.1</v>
      </c>
      <c r="E33" s="38">
        <v>0.2979678213596344</v>
      </c>
      <c r="F33" s="38">
        <v>0.41998103260993958</v>
      </c>
      <c r="G33" s="38">
        <v>0.58001899719238281</v>
      </c>
      <c r="H33" s="93">
        <f t="shared" si="1"/>
        <v>0.91999574213088464</v>
      </c>
      <c r="I33" s="93">
        <f t="shared" si="2"/>
        <v>1.3810600796581149</v>
      </c>
      <c r="J33" s="93">
        <f t="shared" si="3"/>
        <v>1.143581315479391</v>
      </c>
    </row>
    <row r="34" spans="1:10" ht="18" customHeight="1">
      <c r="A34" s="2"/>
      <c r="B34" s="7"/>
      <c r="C34" s="9" t="s">
        <v>576</v>
      </c>
      <c r="D34" s="38">
        <v>0.1</v>
      </c>
      <c r="E34" s="38">
        <v>0.31743925809860229</v>
      </c>
      <c r="F34" s="38">
        <v>0.40968367457389832</v>
      </c>
      <c r="G34" s="38">
        <v>0.59031635522842407</v>
      </c>
      <c r="H34" s="93">
        <f t="shared" si="1"/>
        <v>0.89555227609378285</v>
      </c>
      <c r="I34" s="93">
        <f t="shared" si="2"/>
        <v>1.4409077901012184</v>
      </c>
      <c r="J34" s="93">
        <f t="shared" si="3"/>
        <v>1.1931379744872284</v>
      </c>
    </row>
    <row r="35" spans="1:10" ht="18" customHeight="1">
      <c r="A35" s="2"/>
      <c r="B35" s="7"/>
      <c r="C35" s="9" t="s">
        <v>577</v>
      </c>
      <c r="D35" s="38">
        <v>0.1</v>
      </c>
      <c r="E35" s="38">
        <v>0.31743925809860229</v>
      </c>
      <c r="F35" s="38">
        <v>0.40968367457389832</v>
      </c>
      <c r="G35" s="38">
        <v>0.59031635522842407</v>
      </c>
      <c r="H35" s="93">
        <f t="shared" si="1"/>
        <v>0.89555227609378285</v>
      </c>
      <c r="I35" s="93">
        <f t="shared" si="2"/>
        <v>1.4409077901012184</v>
      </c>
      <c r="J35" s="93">
        <f t="shared" si="3"/>
        <v>1.1931379744872284</v>
      </c>
    </row>
    <row r="36" spans="1:10" ht="18" customHeight="1">
      <c r="A36" s="2"/>
      <c r="B36" s="7"/>
      <c r="C36" s="9" t="s">
        <v>578</v>
      </c>
      <c r="D36" s="38">
        <v>0.1</v>
      </c>
      <c r="E36" s="38">
        <v>0.32139861583709717</v>
      </c>
      <c r="F36" s="38">
        <v>0.41824686527252197</v>
      </c>
      <c r="G36" s="38">
        <v>0.58175313472747803</v>
      </c>
      <c r="H36" s="93">
        <f t="shared" si="1"/>
        <v>0.91609892313736674</v>
      </c>
      <c r="I36" s="93">
        <f t="shared" si="2"/>
        <v>1.3909324445227302</v>
      </c>
      <c r="J36" s="93">
        <f t="shared" si="3"/>
        <v>1.1517560880074362</v>
      </c>
    </row>
    <row r="37" spans="1:10" ht="18" customHeight="1">
      <c r="A37" s="2"/>
      <c r="B37" s="7"/>
      <c r="C37" s="9" t="s">
        <v>579</v>
      </c>
      <c r="D37" s="38">
        <v>0.1</v>
      </c>
      <c r="E37" s="38">
        <v>0.34078910946846008</v>
      </c>
      <c r="F37" s="38">
        <v>0.4616696834564209</v>
      </c>
      <c r="G37" s="38">
        <v>0.5383303165435791</v>
      </c>
      <c r="H37" s="93">
        <f t="shared" si="1"/>
        <v>1.0211722388221474</v>
      </c>
      <c r="I37" s="93">
        <f t="shared" si="2"/>
        <v>1.1660508277546333</v>
      </c>
      <c r="J37" s="93">
        <f t="shared" si="3"/>
        <v>1.0356858418663859</v>
      </c>
    </row>
    <row r="38" spans="1:10" ht="18" customHeight="1">
      <c r="A38" s="2"/>
      <c r="B38" s="7"/>
      <c r="C38" s="9" t="s">
        <v>580</v>
      </c>
      <c r="D38" s="38">
        <v>0.1</v>
      </c>
      <c r="E38" s="38">
        <v>0.23525841534137726</v>
      </c>
      <c r="F38" s="38">
        <v>0.46381071209907532</v>
      </c>
      <c r="G38" s="38">
        <v>0.53618925809860229</v>
      </c>
      <c r="H38" s="93">
        <f t="shared" si="1"/>
        <v>1.0268348746669806</v>
      </c>
      <c r="I38" s="93">
        <f t="shared" si="2"/>
        <v>1.1560518324791014</v>
      </c>
      <c r="J38" s="93">
        <f t="shared" si="3"/>
        <v>1.0446436349567163</v>
      </c>
    </row>
    <row r="39" spans="1:10" ht="18" customHeight="1">
      <c r="A39" s="2"/>
      <c r="B39" s="7"/>
      <c r="C39" s="9" t="s">
        <v>581</v>
      </c>
      <c r="D39" s="38">
        <v>0.1</v>
      </c>
      <c r="E39" s="38">
        <v>0.1396121084690094</v>
      </c>
      <c r="F39" s="38">
        <v>0.59964561462402344</v>
      </c>
      <c r="G39" s="38">
        <v>0.40035441517829895</v>
      </c>
      <c r="H39" s="93">
        <f t="shared" si="1"/>
        <v>1.3841466230908961</v>
      </c>
      <c r="I39" s="93">
        <f t="shared" si="2"/>
        <v>1.4977870519911769</v>
      </c>
      <c r="J39" s="93">
        <f t="shared" si="3"/>
        <v>1.8088210058474901</v>
      </c>
    </row>
    <row r="40" spans="1:10" ht="18" customHeight="1">
      <c r="A40" s="2"/>
      <c r="B40" s="7"/>
      <c r="C40" s="9" t="s">
        <v>582</v>
      </c>
      <c r="D40" s="38">
        <v>0.05</v>
      </c>
      <c r="E40" s="38">
        <v>0.13427864015102386</v>
      </c>
      <c r="F40" s="38">
        <v>0.60921257734298706</v>
      </c>
      <c r="G40" s="38">
        <v>0.39078739285469055</v>
      </c>
      <c r="H40" s="93">
        <f t="shared" si="1"/>
        <v>1.3750418277460978</v>
      </c>
      <c r="I40" s="93">
        <f t="shared" si="2"/>
        <v>1.5589359892927821</v>
      </c>
      <c r="J40" s="93">
        <f t="shared" si="3"/>
        <v>1.8826682741419727</v>
      </c>
    </row>
    <row r="41" spans="1:10" ht="18" customHeight="1" thickBot="1">
      <c r="A41" s="2"/>
      <c r="B41" s="10"/>
      <c r="C41" s="44" t="s">
        <v>583</v>
      </c>
      <c r="D41" s="36">
        <v>0.01</v>
      </c>
      <c r="E41" s="36">
        <v>0.13427864015102386</v>
      </c>
      <c r="F41" s="36">
        <v>0.60921257734298706</v>
      </c>
      <c r="G41" s="36">
        <v>0.39078739285469055</v>
      </c>
      <c r="H41" s="94">
        <f t="shared" si="1"/>
        <v>1.3505639045328623</v>
      </c>
      <c r="I41" s="94">
        <f t="shared" si="2"/>
        <v>1.5589359892927821</v>
      </c>
      <c r="J41" s="94">
        <f t="shared" si="3"/>
        <v>1.8826682741419727</v>
      </c>
    </row>
    <row r="42" spans="1:10" ht="18" customHeight="1" thickTop="1">
      <c r="A42" s="2"/>
      <c r="I42" s="2"/>
    </row>
    <row r="43" spans="1:10" ht="18" customHeight="1" thickBot="1">
      <c r="A43" s="2"/>
      <c r="B43" s="2"/>
      <c r="C43" s="2"/>
      <c r="D43" s="26"/>
      <c r="E43" s="26"/>
      <c r="F43" s="26"/>
      <c r="G43" s="26"/>
      <c r="H43" s="26"/>
      <c r="I43" s="2"/>
    </row>
    <row r="44" spans="1:10" ht="18" customHeight="1" thickTop="1">
      <c r="A44" s="2"/>
      <c r="B44" s="172"/>
      <c r="C44" s="173"/>
      <c r="D44" s="173"/>
      <c r="E44" s="173"/>
      <c r="F44" s="173"/>
      <c r="G44" s="173"/>
      <c r="H44" s="173"/>
      <c r="I44" s="173"/>
      <c r="J44" s="200"/>
    </row>
    <row r="45" spans="1:10" ht="18" customHeight="1">
      <c r="A45" s="2"/>
      <c r="B45" s="174"/>
      <c r="C45" s="175"/>
      <c r="D45" s="175"/>
      <c r="E45" s="175"/>
      <c r="F45" s="175"/>
      <c r="G45" s="175"/>
      <c r="H45" s="175"/>
      <c r="I45" s="175"/>
      <c r="J45" s="201"/>
    </row>
    <row r="46" spans="1:10" ht="18" customHeight="1">
      <c r="A46" s="2"/>
      <c r="B46" s="174"/>
      <c r="C46" s="175"/>
      <c r="D46" s="175"/>
      <c r="E46" s="175"/>
      <c r="F46" s="175"/>
      <c r="G46" s="175"/>
      <c r="H46" s="175"/>
      <c r="I46" s="175"/>
      <c r="J46" s="201"/>
    </row>
    <row r="47" spans="1:10" ht="18" customHeight="1">
      <c r="A47" s="2"/>
      <c r="B47" s="174"/>
      <c r="C47" s="175"/>
      <c r="D47" s="175"/>
      <c r="E47" s="175"/>
      <c r="F47" s="175"/>
      <c r="G47" s="175"/>
      <c r="H47" s="175"/>
      <c r="I47" s="175"/>
      <c r="J47" s="201"/>
    </row>
    <row r="48" spans="1:10" ht="18" customHeight="1">
      <c r="A48" s="2"/>
      <c r="B48" s="174"/>
      <c r="C48" s="175"/>
      <c r="D48" s="175"/>
      <c r="E48" s="175"/>
      <c r="F48" s="175"/>
      <c r="G48" s="175"/>
      <c r="H48" s="175"/>
      <c r="I48" s="175"/>
      <c r="J48" s="201"/>
    </row>
    <row r="49" spans="1:10" ht="18" customHeight="1">
      <c r="A49" s="2"/>
      <c r="B49" s="174"/>
      <c r="C49" s="175"/>
      <c r="D49" s="175"/>
      <c r="E49" s="175"/>
      <c r="F49" s="175"/>
      <c r="G49" s="175"/>
      <c r="H49" s="175"/>
      <c r="I49" s="175"/>
      <c r="J49" s="201"/>
    </row>
    <row r="50" spans="1:10" ht="18" customHeight="1">
      <c r="A50" s="2"/>
      <c r="B50" s="174"/>
      <c r="C50" s="175"/>
      <c r="D50" s="175"/>
      <c r="E50" s="175"/>
      <c r="F50" s="175"/>
      <c r="G50" s="175"/>
      <c r="H50" s="175"/>
      <c r="I50" s="175"/>
      <c r="J50" s="201"/>
    </row>
    <row r="51" spans="1:10" ht="18" customHeight="1">
      <c r="A51" s="2"/>
      <c r="B51" s="174"/>
      <c r="C51" s="175"/>
      <c r="D51" s="175"/>
      <c r="E51" s="175"/>
      <c r="F51" s="175"/>
      <c r="G51" s="175"/>
      <c r="H51" s="175"/>
      <c r="I51" s="175"/>
      <c r="J51" s="201"/>
    </row>
    <row r="52" spans="1:10" ht="18" customHeight="1">
      <c r="A52" s="2"/>
      <c r="B52" s="174"/>
      <c r="C52" s="175"/>
      <c r="D52" s="175"/>
      <c r="E52" s="175"/>
      <c r="F52" s="175"/>
      <c r="G52" s="175"/>
      <c r="H52" s="175"/>
      <c r="I52" s="175"/>
      <c r="J52" s="201"/>
    </row>
    <row r="53" spans="1:10" ht="18" customHeight="1">
      <c r="A53" s="2"/>
      <c r="B53" s="174"/>
      <c r="C53" s="175"/>
      <c r="D53" s="175"/>
      <c r="E53" s="175"/>
      <c r="F53" s="175"/>
      <c r="G53" s="175"/>
      <c r="H53" s="175"/>
      <c r="I53" s="175"/>
      <c r="J53" s="201"/>
    </row>
    <row r="54" spans="1:10" ht="18" customHeight="1">
      <c r="A54" s="2"/>
      <c r="B54" s="174"/>
      <c r="C54" s="175"/>
      <c r="D54" s="175"/>
      <c r="E54" s="175"/>
      <c r="F54" s="175"/>
      <c r="G54" s="175"/>
      <c r="H54" s="175"/>
      <c r="I54" s="175"/>
      <c r="J54" s="201"/>
    </row>
    <row r="55" spans="1:10" ht="18" customHeight="1" thickBot="1">
      <c r="A55" s="2"/>
      <c r="B55" s="231"/>
      <c r="C55" s="232"/>
      <c r="D55" s="232"/>
      <c r="E55" s="232"/>
      <c r="F55" s="232"/>
      <c r="G55" s="232"/>
      <c r="H55" s="232"/>
      <c r="I55" s="232"/>
      <c r="J55" s="233"/>
    </row>
    <row r="56" spans="1:10" ht="18" customHeight="1" thickTop="1">
      <c r="A56" s="2"/>
      <c r="B56" s="2"/>
      <c r="C56" s="2"/>
      <c r="D56" s="3"/>
      <c r="E56" s="3"/>
      <c r="F56" s="3"/>
      <c r="G56" s="3"/>
      <c r="H56" s="3"/>
      <c r="I56" s="2"/>
    </row>
    <row r="57" spans="1:10" ht="18" customHeight="1">
      <c r="A57" s="2"/>
      <c r="B57" s="2"/>
      <c r="C57" s="2"/>
      <c r="D57" s="2"/>
      <c r="E57" s="2"/>
      <c r="F57" s="2"/>
      <c r="G57" s="2"/>
      <c r="H57" s="2"/>
      <c r="I57" s="2"/>
    </row>
  </sheetData>
  <mergeCells count="2">
    <mergeCell ref="B2:J2"/>
    <mergeCell ref="B44:J55"/>
  </mergeCells>
  <pageMargins left="0.7" right="0.7" top="0.75" bottom="0.75"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7"/>
  <sheetViews>
    <sheetView workbookViewId="0"/>
  </sheetViews>
  <sheetFormatPr baseColWidth="10" defaultRowHeight="14.4"/>
  <cols>
    <col min="2" max="2" width="14.6640625" customWidth="1"/>
    <col min="3" max="3" width="16.44140625" customWidth="1"/>
    <col min="4" max="7" width="15.77734375" customWidth="1"/>
  </cols>
  <sheetData>
    <row r="1" spans="1:9" ht="18" customHeight="1" thickBot="1">
      <c r="A1" s="2"/>
      <c r="B1" s="2"/>
      <c r="C1" s="2"/>
      <c r="D1" s="2"/>
      <c r="E1" s="2"/>
      <c r="F1" s="2"/>
      <c r="G1" s="2"/>
      <c r="H1" s="2"/>
      <c r="I1" s="2"/>
    </row>
    <row r="2" spans="1:9" ht="40.049999999999997" customHeight="1" thickTop="1" thickBot="1">
      <c r="A2" s="2"/>
      <c r="B2" s="234" t="s">
        <v>210</v>
      </c>
      <c r="C2" s="235"/>
      <c r="D2" s="235"/>
      <c r="E2" s="235"/>
      <c r="F2" s="235"/>
      <c r="G2" s="236"/>
      <c r="H2" s="2"/>
      <c r="I2" s="2"/>
    </row>
    <row r="3" spans="1:9" ht="18" customHeight="1" thickTop="1" thickBot="1">
      <c r="A3" s="2"/>
      <c r="B3" s="2"/>
      <c r="C3" s="2"/>
      <c r="D3" s="2"/>
      <c r="E3" s="2"/>
      <c r="F3" s="2"/>
      <c r="G3" s="2"/>
      <c r="H3" s="2"/>
      <c r="I3" s="2"/>
    </row>
    <row r="4" spans="1:9" ht="73.95" customHeight="1" thickTop="1">
      <c r="A4" s="2"/>
      <c r="B4" s="4"/>
      <c r="C4" s="5"/>
      <c r="D4" s="13" t="s">
        <v>20</v>
      </c>
      <c r="E4" s="13" t="s">
        <v>0</v>
      </c>
      <c r="F4" s="13" t="s">
        <v>1</v>
      </c>
      <c r="G4" s="6" t="s">
        <v>2</v>
      </c>
      <c r="H4" s="2"/>
      <c r="I4" s="2"/>
    </row>
    <row r="5" spans="1:9" ht="1.95" customHeight="1" thickBot="1">
      <c r="A5" s="2"/>
      <c r="B5" s="7"/>
      <c r="C5" s="8"/>
      <c r="D5" s="14" t="s">
        <v>4</v>
      </c>
      <c r="E5" s="14" t="s">
        <v>16</v>
      </c>
      <c r="F5" s="14" t="s">
        <v>17</v>
      </c>
      <c r="G5" s="9" t="s">
        <v>18</v>
      </c>
      <c r="H5" s="2"/>
      <c r="I5" s="2"/>
    </row>
    <row r="6" spans="1:9" ht="18" customHeight="1" thickTop="1" thickBot="1">
      <c r="A6" s="2"/>
      <c r="B6" s="16" t="s">
        <v>10</v>
      </c>
      <c r="C6" s="17"/>
      <c r="D6" s="32">
        <f>SUM(E6:G6)</f>
        <v>1</v>
      </c>
      <c r="E6" s="32">
        <v>0.90007190000000004</v>
      </c>
      <c r="F6" s="32">
        <v>5.8827999999999998E-2</v>
      </c>
      <c r="G6" s="33">
        <v>4.1100100000000001E-2</v>
      </c>
      <c r="H6" s="2"/>
      <c r="I6" s="2"/>
    </row>
    <row r="7" spans="1:9" ht="18" customHeight="1" thickTop="1">
      <c r="A7" s="2"/>
      <c r="B7" s="4" t="s">
        <v>8</v>
      </c>
      <c r="C7" s="5"/>
      <c r="D7" s="34">
        <f t="shared" ref="D7:D26" si="0">SUM(E7:G7)</f>
        <v>0.99999990000000005</v>
      </c>
      <c r="E7" s="34">
        <v>0.88307170000000001</v>
      </c>
      <c r="F7" s="34">
        <v>6.6128099999999995E-2</v>
      </c>
      <c r="G7" s="35">
        <v>5.0800100000000001E-2</v>
      </c>
      <c r="H7" s="2"/>
      <c r="I7" s="2"/>
    </row>
    <row r="8" spans="1:9" ht="18" customHeight="1" thickBot="1">
      <c r="A8" s="2"/>
      <c r="B8" s="10" t="s">
        <v>9</v>
      </c>
      <c r="C8" s="11"/>
      <c r="D8" s="36">
        <f t="shared" si="0"/>
        <v>1</v>
      </c>
      <c r="E8" s="36">
        <v>0.91551419999999994</v>
      </c>
      <c r="F8" s="36">
        <v>5.2196800000000002E-2</v>
      </c>
      <c r="G8" s="37">
        <v>3.2288999999999998E-2</v>
      </c>
      <c r="H8" s="2"/>
      <c r="I8" s="2"/>
    </row>
    <row r="9" spans="1:9" ht="18" customHeight="1" thickTop="1">
      <c r="A9" s="2"/>
      <c r="B9" s="7" t="s">
        <v>3</v>
      </c>
      <c r="C9" s="8" t="s">
        <v>11</v>
      </c>
      <c r="D9" s="38">
        <f t="shared" si="0"/>
        <v>1.0000001000000001</v>
      </c>
      <c r="E9" s="38">
        <v>0.86657070000000003</v>
      </c>
      <c r="F9" s="38">
        <v>9.4987799999999997E-2</v>
      </c>
      <c r="G9" s="39">
        <v>3.8441599999999999E-2</v>
      </c>
      <c r="H9" s="2"/>
      <c r="I9" s="2"/>
    </row>
    <row r="10" spans="1:9" ht="18" customHeight="1">
      <c r="A10" s="2"/>
      <c r="B10" s="7"/>
      <c r="C10" s="8" t="s">
        <v>12</v>
      </c>
      <c r="D10" s="38">
        <f t="shared" si="0"/>
        <v>0.99999989999999994</v>
      </c>
      <c r="E10" s="38">
        <v>0.83411559999999996</v>
      </c>
      <c r="F10" s="38">
        <v>8.9647299999999999E-2</v>
      </c>
      <c r="G10" s="39">
        <v>7.6236999999999999E-2</v>
      </c>
      <c r="H10" s="2"/>
      <c r="I10" s="2"/>
    </row>
    <row r="11" spans="1:9" ht="18" customHeight="1">
      <c r="A11" s="2"/>
      <c r="B11" s="7"/>
      <c r="C11" s="8" t="s">
        <v>13</v>
      </c>
      <c r="D11" s="38">
        <f t="shared" si="0"/>
        <v>1</v>
      </c>
      <c r="E11" s="38">
        <v>0.87830079999999999</v>
      </c>
      <c r="F11" s="38">
        <v>6.5008099999999999E-2</v>
      </c>
      <c r="G11" s="39">
        <v>5.6691100000000001E-2</v>
      </c>
      <c r="H11" s="2"/>
      <c r="I11" s="2"/>
    </row>
    <row r="12" spans="1:9" ht="18" customHeight="1">
      <c r="A12" s="2"/>
      <c r="B12" s="7"/>
      <c r="C12" s="8" t="s">
        <v>14</v>
      </c>
      <c r="D12" s="38">
        <f t="shared" si="0"/>
        <v>1</v>
      </c>
      <c r="E12" s="38">
        <v>0.93447469999999999</v>
      </c>
      <c r="F12" s="38">
        <v>4.55891E-2</v>
      </c>
      <c r="G12" s="39">
        <v>1.9936200000000001E-2</v>
      </c>
      <c r="H12" s="2"/>
      <c r="I12" s="2"/>
    </row>
    <row r="13" spans="1:9" ht="18" customHeight="1" thickBot="1">
      <c r="A13" s="2"/>
      <c r="B13" s="7"/>
      <c r="C13" s="8" t="s">
        <v>15</v>
      </c>
      <c r="D13" s="38">
        <f t="shared" si="0"/>
        <v>1</v>
      </c>
      <c r="E13" s="38">
        <v>0.95804940000000005</v>
      </c>
      <c r="F13" s="38">
        <v>2.2634399999999999E-2</v>
      </c>
      <c r="G13" s="39">
        <v>1.9316199999999999E-2</v>
      </c>
      <c r="H13" s="2"/>
      <c r="I13" s="2"/>
    </row>
    <row r="14" spans="1:9" ht="18" customHeight="1" thickTop="1">
      <c r="A14" s="2"/>
      <c r="B14" s="4" t="s">
        <v>27</v>
      </c>
      <c r="C14" s="5" t="s">
        <v>26</v>
      </c>
      <c r="D14" s="34">
        <f t="shared" si="0"/>
        <v>0.99999999999999989</v>
      </c>
      <c r="E14" s="34">
        <v>0.88553099999999996</v>
      </c>
      <c r="F14" s="34">
        <v>3.9841700000000001E-2</v>
      </c>
      <c r="G14" s="35">
        <v>7.4627299999999994E-2</v>
      </c>
      <c r="H14" s="2"/>
      <c r="I14" s="2"/>
    </row>
    <row r="15" spans="1:9" ht="18" customHeight="1">
      <c r="A15" s="2"/>
      <c r="B15" s="7"/>
      <c r="C15" s="8" t="s">
        <v>144</v>
      </c>
      <c r="D15" s="38">
        <f t="shared" si="0"/>
        <v>1</v>
      </c>
      <c r="E15" s="38">
        <v>0.9048197</v>
      </c>
      <c r="F15" s="38">
        <v>6.9402199999999997E-2</v>
      </c>
      <c r="G15" s="39">
        <v>2.5778100000000002E-2</v>
      </c>
      <c r="H15" s="2"/>
      <c r="I15" s="2"/>
    </row>
    <row r="16" spans="1:9" ht="18" customHeight="1">
      <c r="A16" s="2"/>
      <c r="B16" s="7"/>
      <c r="C16" s="8" t="s">
        <v>22</v>
      </c>
      <c r="D16" s="38">
        <f t="shared" si="0"/>
        <v>0.99999990000000005</v>
      </c>
      <c r="E16" s="38">
        <v>0.9410984</v>
      </c>
      <c r="F16" s="38">
        <v>3.6751300000000001E-2</v>
      </c>
      <c r="G16" s="39">
        <v>2.2150199999999998E-2</v>
      </c>
      <c r="H16" s="2"/>
      <c r="I16" s="2"/>
    </row>
    <row r="17" spans="1:9" ht="18" customHeight="1">
      <c r="A17" s="2"/>
      <c r="B17" s="7"/>
      <c r="C17" s="8" t="s">
        <v>23</v>
      </c>
      <c r="D17" s="38">
        <f t="shared" si="0"/>
        <v>1</v>
      </c>
      <c r="E17" s="38">
        <v>0.88654549999999999</v>
      </c>
      <c r="F17" s="38">
        <v>6.0184500000000002E-2</v>
      </c>
      <c r="G17" s="39">
        <v>5.3269999999999998E-2</v>
      </c>
      <c r="H17" s="2"/>
      <c r="I17" s="2"/>
    </row>
    <row r="18" spans="1:9" ht="18" customHeight="1">
      <c r="A18" s="2"/>
      <c r="B18" s="7"/>
      <c r="C18" s="8" t="s">
        <v>36</v>
      </c>
      <c r="D18" s="38">
        <f t="shared" si="0"/>
        <v>0.99999989999999994</v>
      </c>
      <c r="E18" s="38">
        <v>0.82545639999999998</v>
      </c>
      <c r="F18" s="38">
        <v>9.7650899999999999E-2</v>
      </c>
      <c r="G18" s="39">
        <v>7.6892600000000005E-2</v>
      </c>
      <c r="H18" s="2"/>
      <c r="I18" s="2"/>
    </row>
    <row r="19" spans="1:9" ht="18" customHeight="1">
      <c r="A19" s="2"/>
      <c r="B19" s="7"/>
      <c r="C19" s="8" t="s">
        <v>24</v>
      </c>
      <c r="D19" s="38">
        <f t="shared" si="0"/>
        <v>1</v>
      </c>
      <c r="E19" s="38">
        <v>0.9575747</v>
      </c>
      <c r="F19" s="38">
        <v>2.27615E-2</v>
      </c>
      <c r="G19" s="39">
        <v>1.9663799999999999E-2</v>
      </c>
      <c r="H19" s="2"/>
      <c r="I19" s="2"/>
    </row>
    <row r="20" spans="1:9" ht="18" customHeight="1" thickBot="1">
      <c r="A20" s="2"/>
      <c r="B20" s="10"/>
      <c r="C20" s="11" t="s">
        <v>25</v>
      </c>
      <c r="D20" s="36">
        <f t="shared" si="0"/>
        <v>1</v>
      </c>
      <c r="E20" s="36">
        <v>0.83424030000000005</v>
      </c>
      <c r="F20" s="36">
        <v>0.11403919999999999</v>
      </c>
      <c r="G20" s="37">
        <v>5.1720500000000003E-2</v>
      </c>
      <c r="H20" s="2"/>
      <c r="I20" s="2"/>
    </row>
    <row r="21" spans="1:9" ht="18" customHeight="1" thickTop="1">
      <c r="A21" s="2"/>
      <c r="B21" s="4" t="s">
        <v>38</v>
      </c>
      <c r="C21" s="5" t="s">
        <v>39</v>
      </c>
      <c r="D21" s="38">
        <f t="shared" si="0"/>
        <v>0.99999999999999989</v>
      </c>
      <c r="E21" s="34">
        <v>0.96040139999999996</v>
      </c>
      <c r="F21" s="34">
        <v>3.3390799999999998E-2</v>
      </c>
      <c r="G21" s="34">
        <v>6.2078000000000003E-3</v>
      </c>
      <c r="H21" s="2"/>
      <c r="I21" s="2"/>
    </row>
    <row r="22" spans="1:9" ht="18" customHeight="1">
      <c r="A22" s="2"/>
      <c r="B22" s="7"/>
      <c r="C22" s="8" t="s">
        <v>40</v>
      </c>
      <c r="D22" s="38">
        <f t="shared" si="0"/>
        <v>1</v>
      </c>
      <c r="E22" s="38">
        <v>0.90961049999999999</v>
      </c>
      <c r="F22" s="38">
        <v>6.5118499999999996E-2</v>
      </c>
      <c r="G22" s="38">
        <v>2.5270999999999998E-2</v>
      </c>
      <c r="H22" s="2"/>
      <c r="I22" s="2"/>
    </row>
    <row r="23" spans="1:9" ht="18" customHeight="1">
      <c r="A23" s="2"/>
      <c r="B23" s="7"/>
      <c r="C23" s="8" t="s">
        <v>41</v>
      </c>
      <c r="D23" s="38">
        <f t="shared" si="0"/>
        <v>1.0000001000000001</v>
      </c>
      <c r="E23" s="38">
        <v>0.8815364</v>
      </c>
      <c r="F23" s="38">
        <v>8.8216299999999997E-2</v>
      </c>
      <c r="G23" s="38">
        <v>3.0247400000000001E-2</v>
      </c>
      <c r="H23" s="2"/>
      <c r="I23" s="2"/>
    </row>
    <row r="24" spans="1:9" ht="18" customHeight="1">
      <c r="A24" s="2"/>
      <c r="B24" s="7"/>
      <c r="C24" s="8" t="s">
        <v>42</v>
      </c>
      <c r="D24" s="38">
        <f t="shared" si="0"/>
        <v>1</v>
      </c>
      <c r="E24" s="38">
        <v>0.89347259999999995</v>
      </c>
      <c r="F24" s="38">
        <v>6.1745300000000003E-2</v>
      </c>
      <c r="G24" s="38">
        <v>4.4782099999999998E-2</v>
      </c>
      <c r="H24" s="2"/>
      <c r="I24" s="2"/>
    </row>
    <row r="25" spans="1:9" ht="18" customHeight="1" thickBot="1">
      <c r="A25" s="2"/>
      <c r="B25" s="10"/>
      <c r="C25" s="11" t="s">
        <v>43</v>
      </c>
      <c r="D25" s="36">
        <f t="shared" si="0"/>
        <v>1</v>
      </c>
      <c r="E25" s="36">
        <v>0.82416560000000005</v>
      </c>
      <c r="F25" s="36">
        <v>6.1199700000000003E-2</v>
      </c>
      <c r="G25" s="36">
        <v>0.11463470000000001</v>
      </c>
      <c r="H25" s="2"/>
      <c r="I25" s="2"/>
    </row>
    <row r="26" spans="1:9" ht="18" customHeight="1" thickTop="1" thickBot="1">
      <c r="A26" s="2"/>
      <c r="B26" s="10" t="s">
        <v>19</v>
      </c>
      <c r="C26" s="11"/>
      <c r="D26" s="15">
        <f t="shared" si="0"/>
        <v>2782</v>
      </c>
      <c r="E26" s="15">
        <v>2504</v>
      </c>
      <c r="F26" s="15">
        <v>168</v>
      </c>
      <c r="G26" s="12">
        <v>110</v>
      </c>
      <c r="H26" s="2"/>
      <c r="I26" s="2"/>
    </row>
    <row r="27" spans="1:9" ht="18" customHeight="1" thickTop="1" thickBot="1">
      <c r="A27" s="2"/>
      <c r="B27" s="2"/>
      <c r="C27" s="2"/>
      <c r="D27" s="1"/>
      <c r="E27" s="1"/>
      <c r="F27" s="1"/>
      <c r="G27" s="1"/>
      <c r="H27" s="2"/>
      <c r="I27" s="2"/>
    </row>
    <row r="28" spans="1:9" ht="18" customHeight="1" thickTop="1">
      <c r="A28" s="2"/>
      <c r="B28" s="237" t="s">
        <v>146</v>
      </c>
      <c r="C28" s="238"/>
      <c r="D28" s="238"/>
      <c r="E28" s="238"/>
      <c r="F28" s="238"/>
      <c r="G28" s="239"/>
      <c r="H28" s="2"/>
      <c r="I28" s="2"/>
    </row>
    <row r="29" spans="1:9" ht="18" customHeight="1">
      <c r="A29" s="2"/>
      <c r="B29" s="240"/>
      <c r="C29" s="241"/>
      <c r="D29" s="241"/>
      <c r="E29" s="241"/>
      <c r="F29" s="241"/>
      <c r="G29" s="242"/>
      <c r="H29" s="2"/>
      <c r="I29" s="2"/>
    </row>
    <row r="30" spans="1:9" ht="18" customHeight="1">
      <c r="A30" s="2"/>
      <c r="B30" s="240"/>
      <c r="C30" s="241"/>
      <c r="D30" s="241"/>
      <c r="E30" s="241"/>
      <c r="F30" s="241"/>
      <c r="G30" s="242"/>
      <c r="H30" s="2"/>
      <c r="I30" s="2"/>
    </row>
    <row r="31" spans="1:9" ht="18" customHeight="1">
      <c r="A31" s="2"/>
      <c r="B31" s="240"/>
      <c r="C31" s="241"/>
      <c r="D31" s="241"/>
      <c r="E31" s="241"/>
      <c r="F31" s="241"/>
      <c r="G31" s="242"/>
      <c r="H31" s="2"/>
      <c r="I31" s="2"/>
    </row>
    <row r="32" spans="1:9" ht="18" customHeight="1">
      <c r="A32" s="2"/>
      <c r="B32" s="240"/>
      <c r="C32" s="241"/>
      <c r="D32" s="241"/>
      <c r="E32" s="241"/>
      <c r="F32" s="241"/>
      <c r="G32" s="242"/>
      <c r="H32" s="2"/>
      <c r="I32" s="2"/>
    </row>
    <row r="33" spans="1:9" ht="18" customHeight="1">
      <c r="A33" s="2"/>
      <c r="B33" s="240"/>
      <c r="C33" s="241"/>
      <c r="D33" s="241"/>
      <c r="E33" s="241"/>
      <c r="F33" s="241"/>
      <c r="G33" s="242"/>
      <c r="H33" s="2"/>
      <c r="I33" s="2"/>
    </row>
    <row r="34" spans="1:9" ht="18" customHeight="1" thickBot="1">
      <c r="A34" s="2"/>
      <c r="B34" s="243"/>
      <c r="C34" s="244"/>
      <c r="D34" s="244"/>
      <c r="E34" s="244"/>
      <c r="F34" s="244"/>
      <c r="G34" s="245"/>
      <c r="H34" s="2"/>
      <c r="I34" s="2"/>
    </row>
    <row r="35" spans="1:9" ht="18" customHeight="1" thickTop="1">
      <c r="A35" s="2"/>
      <c r="B35" s="2"/>
      <c r="C35" s="2"/>
      <c r="D35" s="3"/>
      <c r="E35" s="3"/>
      <c r="F35" s="3"/>
      <c r="G35" s="3"/>
      <c r="H35" s="2"/>
      <c r="I35" s="2"/>
    </row>
    <row r="36" spans="1:9" ht="18" customHeight="1">
      <c r="A36" s="2"/>
      <c r="B36" s="2"/>
      <c r="C36" s="2"/>
      <c r="D36" s="2"/>
      <c r="E36" s="2"/>
      <c r="F36" s="2"/>
      <c r="G36" s="2"/>
      <c r="H36" s="2"/>
      <c r="I36" s="2"/>
    </row>
    <row r="37" spans="1:9" ht="18" customHeight="1">
      <c r="A37" s="2"/>
      <c r="B37" s="2"/>
      <c r="C37" s="2"/>
      <c r="D37" s="2"/>
      <c r="E37" s="2"/>
      <c r="F37" s="2"/>
      <c r="G37" s="2"/>
      <c r="H37" s="2"/>
      <c r="I37" s="2"/>
    </row>
  </sheetData>
  <mergeCells count="2">
    <mergeCell ref="B2:G2"/>
    <mergeCell ref="B28:G34"/>
  </mergeCells>
  <pageMargins left="0.7" right="0.7" top="0.75" bottom="0.75"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6"/>
  <sheetViews>
    <sheetView workbookViewId="0"/>
  </sheetViews>
  <sheetFormatPr baseColWidth="10" defaultRowHeight="14.4"/>
  <cols>
    <col min="2" max="2" width="14.6640625" customWidth="1"/>
    <col min="3" max="3" width="16.44140625" customWidth="1"/>
    <col min="4" max="7" width="15.77734375" customWidth="1"/>
  </cols>
  <sheetData>
    <row r="1" spans="1:9" ht="18" customHeight="1" thickBot="1">
      <c r="A1" s="2"/>
      <c r="B1" s="2"/>
      <c r="C1" s="2"/>
      <c r="D1" s="2"/>
      <c r="E1" s="2"/>
      <c r="F1" s="2"/>
      <c r="G1" s="2"/>
      <c r="H1" s="2"/>
      <c r="I1" s="2"/>
    </row>
    <row r="2" spans="1:9" ht="40.049999999999997" customHeight="1" thickTop="1" thickBot="1">
      <c r="A2" s="2"/>
      <c r="B2" s="234" t="s">
        <v>209</v>
      </c>
      <c r="C2" s="235"/>
      <c r="D2" s="235"/>
      <c r="E2" s="235"/>
      <c r="F2" s="235"/>
      <c r="G2" s="236"/>
      <c r="H2" s="2"/>
      <c r="I2" s="2"/>
    </row>
    <row r="3" spans="1:9" ht="18" customHeight="1" thickTop="1" thickBot="1">
      <c r="A3" s="2"/>
      <c r="B3" s="2"/>
      <c r="C3" s="2"/>
      <c r="D3" s="2"/>
      <c r="E3" s="2"/>
      <c r="F3" s="2"/>
      <c r="G3" s="2"/>
      <c r="H3" s="2"/>
      <c r="I3" s="2"/>
    </row>
    <row r="4" spans="1:9" ht="73.95" customHeight="1" thickTop="1">
      <c r="A4" s="2"/>
      <c r="B4" s="4"/>
      <c r="C4" s="5"/>
      <c r="D4" s="13" t="s">
        <v>20</v>
      </c>
      <c r="E4" s="13" t="s">
        <v>0</v>
      </c>
      <c r="F4" s="13" t="s">
        <v>1</v>
      </c>
      <c r="G4" s="6" t="s">
        <v>2</v>
      </c>
      <c r="H4" s="2"/>
      <c r="I4" s="2"/>
    </row>
    <row r="5" spans="1:9" ht="1.95" customHeight="1" thickBot="1">
      <c r="A5" s="2"/>
      <c r="B5" s="7"/>
      <c r="C5" s="8"/>
      <c r="D5" s="14" t="s">
        <v>4</v>
      </c>
      <c r="E5" s="14" t="s">
        <v>5</v>
      </c>
      <c r="F5" s="14" t="s">
        <v>6</v>
      </c>
      <c r="G5" s="9" t="s">
        <v>7</v>
      </c>
      <c r="H5" s="2"/>
      <c r="I5" s="2"/>
    </row>
    <row r="6" spans="1:9" ht="18" customHeight="1" thickTop="1">
      <c r="A6" s="2"/>
      <c r="B6" s="4" t="s">
        <v>8</v>
      </c>
      <c r="C6" s="5"/>
      <c r="D6" s="34">
        <v>0.47599059999999999</v>
      </c>
      <c r="E6" s="34">
        <v>0.46700029999999998</v>
      </c>
      <c r="F6" s="34">
        <v>0.53505780000000003</v>
      </c>
      <c r="G6" s="35">
        <v>0.58832870000000004</v>
      </c>
      <c r="H6" s="2"/>
      <c r="I6" s="2"/>
    </row>
    <row r="7" spans="1:9" ht="18" customHeight="1" thickBot="1">
      <c r="A7" s="2"/>
      <c r="B7" s="10" t="s">
        <v>9</v>
      </c>
      <c r="C7" s="11"/>
      <c r="D7" s="36">
        <v>0.52400939999999996</v>
      </c>
      <c r="E7" s="36">
        <v>0.53299969999999997</v>
      </c>
      <c r="F7" s="36">
        <v>0.46494220000000003</v>
      </c>
      <c r="G7" s="37">
        <v>0.41167130000000002</v>
      </c>
      <c r="H7" s="2"/>
      <c r="I7" s="2"/>
    </row>
    <row r="8" spans="1:9" ht="18" customHeight="1" thickTop="1">
      <c r="A8" s="2"/>
      <c r="B8" s="7" t="s">
        <v>3</v>
      </c>
      <c r="C8" s="8" t="s">
        <v>11</v>
      </c>
      <c r="D8" s="38">
        <v>0.1148778</v>
      </c>
      <c r="E8" s="38">
        <v>0.11060200000000001</v>
      </c>
      <c r="F8" s="38">
        <v>0.18548980000000001</v>
      </c>
      <c r="G8" s="39">
        <v>0.107447</v>
      </c>
      <c r="H8" s="2"/>
      <c r="I8" s="2"/>
    </row>
    <row r="9" spans="1:9" ht="18" customHeight="1">
      <c r="A9" s="2"/>
      <c r="B9" s="7"/>
      <c r="C9" s="8" t="s">
        <v>12</v>
      </c>
      <c r="D9" s="38">
        <v>0.16380790000000001</v>
      </c>
      <c r="E9" s="38">
        <v>0.1518042</v>
      </c>
      <c r="F9" s="38">
        <v>0.24962509999999999</v>
      </c>
      <c r="G9" s="39">
        <v>0.30384870000000003</v>
      </c>
      <c r="H9" s="2"/>
      <c r="I9" s="2"/>
    </row>
    <row r="10" spans="1:9" ht="18" customHeight="1">
      <c r="A10" s="2"/>
      <c r="B10" s="7"/>
      <c r="C10" s="8" t="s">
        <v>13</v>
      </c>
      <c r="D10" s="38">
        <v>0.27066230000000002</v>
      </c>
      <c r="E10" s="38">
        <v>0.2641155</v>
      </c>
      <c r="F10" s="38">
        <v>0.29909639999999998</v>
      </c>
      <c r="G10" s="39">
        <v>0.37333549999999999</v>
      </c>
      <c r="H10" s="2"/>
      <c r="I10" s="2"/>
    </row>
    <row r="11" spans="1:9" ht="18" customHeight="1">
      <c r="A11" s="2"/>
      <c r="B11" s="7"/>
      <c r="C11" s="8" t="s">
        <v>14</v>
      </c>
      <c r="D11" s="38">
        <v>0.23679520000000001</v>
      </c>
      <c r="E11" s="38">
        <v>0.24584610000000001</v>
      </c>
      <c r="F11" s="38">
        <v>0.1835059</v>
      </c>
      <c r="G11" s="39">
        <v>0.1148607</v>
      </c>
      <c r="H11" s="2"/>
      <c r="I11" s="2"/>
    </row>
    <row r="12" spans="1:9" ht="18" customHeight="1" thickBot="1">
      <c r="A12" s="2"/>
      <c r="B12" s="7"/>
      <c r="C12" s="8" t="s">
        <v>15</v>
      </c>
      <c r="D12" s="38">
        <v>0.21385680000000001</v>
      </c>
      <c r="E12" s="38">
        <v>0.22763220000000001</v>
      </c>
      <c r="F12" s="38">
        <v>8.22827E-2</v>
      </c>
      <c r="G12" s="39">
        <v>0.10050820000000001</v>
      </c>
      <c r="H12" s="2"/>
      <c r="I12" s="2"/>
    </row>
    <row r="13" spans="1:9" ht="18" customHeight="1" thickTop="1">
      <c r="A13" s="2"/>
      <c r="B13" s="4" t="s">
        <v>27</v>
      </c>
      <c r="C13" s="5" t="s">
        <v>26</v>
      </c>
      <c r="D13" s="34">
        <v>3.9797800000000001E-2</v>
      </c>
      <c r="E13" s="34">
        <v>3.9154799999999997E-2</v>
      </c>
      <c r="F13" s="34">
        <v>2.6953299999999999E-2</v>
      </c>
      <c r="G13" s="35">
        <v>7.2262499999999993E-2</v>
      </c>
      <c r="H13" s="2"/>
      <c r="I13" s="2"/>
    </row>
    <row r="14" spans="1:9" ht="18" customHeight="1">
      <c r="A14" s="2"/>
      <c r="B14" s="7"/>
      <c r="C14" s="8" t="s">
        <v>144</v>
      </c>
      <c r="D14" s="38">
        <v>8.2264699999999996E-2</v>
      </c>
      <c r="E14" s="38">
        <v>8.26987E-2</v>
      </c>
      <c r="F14" s="38">
        <v>9.7051700000000005E-2</v>
      </c>
      <c r="G14" s="39">
        <v>5.1596499999999997E-2</v>
      </c>
      <c r="H14" s="2"/>
      <c r="I14" s="2"/>
    </row>
    <row r="15" spans="1:9" ht="18" customHeight="1">
      <c r="A15" s="2"/>
      <c r="B15" s="7"/>
      <c r="C15" s="8" t="s">
        <v>22</v>
      </c>
      <c r="D15" s="38">
        <v>0.1472176</v>
      </c>
      <c r="E15" s="38">
        <v>0.15392800000000001</v>
      </c>
      <c r="F15" s="38">
        <v>9.19706E-2</v>
      </c>
      <c r="G15" s="39">
        <v>7.9340499999999994E-2</v>
      </c>
      <c r="H15" s="2"/>
      <c r="I15" s="2"/>
    </row>
    <row r="16" spans="1:9" ht="18" customHeight="1">
      <c r="A16" s="2"/>
      <c r="B16" s="7"/>
      <c r="C16" s="8" t="s">
        <v>23</v>
      </c>
      <c r="D16" s="38">
        <v>0.1678114</v>
      </c>
      <c r="E16" s="38">
        <v>0.16528950000000001</v>
      </c>
      <c r="F16" s="38">
        <v>0.1716809</v>
      </c>
      <c r="G16" s="39">
        <v>0.21750079999999999</v>
      </c>
      <c r="H16" s="2"/>
      <c r="I16" s="2"/>
    </row>
    <row r="17" spans="1:9" ht="18" customHeight="1">
      <c r="A17" s="2"/>
      <c r="B17" s="7"/>
      <c r="C17" s="8" t="s">
        <v>36</v>
      </c>
      <c r="D17" s="38">
        <v>0.14837610000000001</v>
      </c>
      <c r="E17" s="38">
        <v>0.1360758</v>
      </c>
      <c r="F17" s="38">
        <v>0.2462954</v>
      </c>
      <c r="G17" s="39">
        <v>0.27759109999999998</v>
      </c>
      <c r="H17" s="2"/>
      <c r="I17" s="2"/>
    </row>
    <row r="18" spans="1:9" ht="18" customHeight="1">
      <c r="A18" s="2"/>
      <c r="B18" s="7"/>
      <c r="C18" s="8" t="s">
        <v>24</v>
      </c>
      <c r="D18" s="38">
        <v>0.28198649999999997</v>
      </c>
      <c r="E18" s="38">
        <v>0.30000179999999999</v>
      </c>
      <c r="F18" s="38">
        <v>0.1091051</v>
      </c>
      <c r="G18" s="39">
        <v>0.13491230000000001</v>
      </c>
      <c r="H18" s="2"/>
      <c r="I18" s="2"/>
    </row>
    <row r="19" spans="1:9" ht="18" customHeight="1" thickBot="1">
      <c r="A19" s="2"/>
      <c r="B19" s="10"/>
      <c r="C19" s="11" t="s">
        <v>25</v>
      </c>
      <c r="D19" s="36">
        <v>0.13254589999999999</v>
      </c>
      <c r="E19" s="36">
        <v>0.1228514</v>
      </c>
      <c r="F19" s="36">
        <v>0.25694289999999997</v>
      </c>
      <c r="G19" s="37">
        <v>0.1667961</v>
      </c>
      <c r="H19" s="2"/>
      <c r="I19" s="2"/>
    </row>
    <row r="20" spans="1:9" ht="18" customHeight="1" thickTop="1" thickBot="1">
      <c r="A20" s="2"/>
      <c r="B20" s="10" t="s">
        <v>28</v>
      </c>
      <c r="C20" s="11"/>
      <c r="D20" s="18">
        <v>2.977875</v>
      </c>
      <c r="E20" s="18">
        <v>3.0158559999999999</v>
      </c>
      <c r="F20" s="18">
        <v>2.579799</v>
      </c>
      <c r="G20" s="19">
        <v>2.715875</v>
      </c>
      <c r="H20" s="2"/>
      <c r="I20" s="2"/>
    </row>
    <row r="21" spans="1:9" ht="18" customHeight="1" thickTop="1">
      <c r="A21" s="2"/>
      <c r="B21" s="4" t="s">
        <v>38</v>
      </c>
      <c r="C21" s="5" t="s">
        <v>39</v>
      </c>
      <c r="D21" s="34">
        <v>0.2481188</v>
      </c>
      <c r="E21" s="34">
        <v>0.26474959999999997</v>
      </c>
      <c r="F21" s="34">
        <v>0.1408324</v>
      </c>
      <c r="G21" s="35">
        <v>3.7476099999999998E-2</v>
      </c>
      <c r="H21" s="2"/>
      <c r="I21" s="2"/>
    </row>
    <row r="22" spans="1:9" ht="18" customHeight="1">
      <c r="A22" s="2"/>
      <c r="B22" s="7"/>
      <c r="C22" s="8" t="s">
        <v>40</v>
      </c>
      <c r="D22" s="38">
        <v>0.17108519999999999</v>
      </c>
      <c r="E22" s="38">
        <v>0.1728983</v>
      </c>
      <c r="F22" s="38">
        <v>0.18937950000000001</v>
      </c>
      <c r="G22" s="39">
        <v>0.105194</v>
      </c>
      <c r="H22" s="2"/>
      <c r="I22" s="2"/>
    </row>
    <row r="23" spans="1:9" ht="18" customHeight="1">
      <c r="A23" s="2"/>
      <c r="B23" s="7"/>
      <c r="C23" s="8" t="s">
        <v>41</v>
      </c>
      <c r="D23" s="38">
        <v>0.13707440000000001</v>
      </c>
      <c r="E23" s="38">
        <v>0.1342515</v>
      </c>
      <c r="F23" s="38">
        <v>0.2055517</v>
      </c>
      <c r="G23" s="39">
        <v>0.1008791</v>
      </c>
      <c r="H23" s="2"/>
      <c r="I23" s="2"/>
    </row>
    <row r="24" spans="1:9" ht="18" customHeight="1">
      <c r="A24" s="2"/>
      <c r="B24" s="7"/>
      <c r="C24" s="8" t="s">
        <v>42</v>
      </c>
      <c r="D24" s="38">
        <v>0.28310580000000002</v>
      </c>
      <c r="E24" s="38">
        <v>0.2810301</v>
      </c>
      <c r="F24" s="38">
        <v>0.2971453</v>
      </c>
      <c r="G24" s="39">
        <v>0.30846810000000002</v>
      </c>
      <c r="H24" s="2"/>
      <c r="I24" s="2"/>
    </row>
    <row r="25" spans="1:9" ht="18" customHeight="1" thickBot="1">
      <c r="A25" s="2"/>
      <c r="B25" s="10"/>
      <c r="C25" s="11" t="s">
        <v>43</v>
      </c>
      <c r="D25" s="36">
        <v>0.1606158</v>
      </c>
      <c r="E25" s="36">
        <v>0.14707049999999999</v>
      </c>
      <c r="F25" s="36">
        <v>0.1670912</v>
      </c>
      <c r="G25" s="37">
        <v>0.44798270000000001</v>
      </c>
      <c r="H25" s="2"/>
      <c r="I25" s="2"/>
    </row>
    <row r="26" spans="1:9" ht="18" customHeight="1" thickTop="1" thickBot="1">
      <c r="A26" s="2"/>
      <c r="B26" s="10" t="s">
        <v>19</v>
      </c>
      <c r="C26" s="11"/>
      <c r="D26" s="15">
        <v>2782</v>
      </c>
      <c r="E26" s="15">
        <v>2504</v>
      </c>
      <c r="F26" s="15">
        <v>168</v>
      </c>
      <c r="G26" s="12">
        <v>110</v>
      </c>
      <c r="H26" s="2"/>
      <c r="I26" s="2"/>
    </row>
    <row r="27" spans="1:9" ht="18" customHeight="1" thickTop="1" thickBot="1">
      <c r="A27" s="2"/>
      <c r="B27" s="2"/>
      <c r="C27" s="2"/>
      <c r="D27" s="1"/>
      <c r="E27" s="1"/>
      <c r="F27" s="1"/>
      <c r="G27" s="1"/>
      <c r="H27" s="2"/>
      <c r="I27" s="2"/>
    </row>
    <row r="28" spans="1:9" ht="18" customHeight="1" thickTop="1">
      <c r="A28" s="2"/>
      <c r="B28" s="237" t="s">
        <v>145</v>
      </c>
      <c r="C28" s="238"/>
      <c r="D28" s="238"/>
      <c r="E28" s="238"/>
      <c r="F28" s="238"/>
      <c r="G28" s="239"/>
      <c r="H28" s="2"/>
      <c r="I28" s="2"/>
    </row>
    <row r="29" spans="1:9" ht="18" customHeight="1">
      <c r="A29" s="2"/>
      <c r="B29" s="240"/>
      <c r="C29" s="241"/>
      <c r="D29" s="241"/>
      <c r="E29" s="241"/>
      <c r="F29" s="241"/>
      <c r="G29" s="242"/>
      <c r="H29" s="2"/>
      <c r="I29" s="2"/>
    </row>
    <row r="30" spans="1:9" ht="18" customHeight="1">
      <c r="A30" s="2"/>
      <c r="B30" s="240"/>
      <c r="C30" s="241"/>
      <c r="D30" s="241"/>
      <c r="E30" s="241"/>
      <c r="F30" s="241"/>
      <c r="G30" s="242"/>
      <c r="H30" s="2"/>
      <c r="I30" s="2"/>
    </row>
    <row r="31" spans="1:9" ht="18" customHeight="1">
      <c r="A31" s="2"/>
      <c r="B31" s="240"/>
      <c r="C31" s="241"/>
      <c r="D31" s="241"/>
      <c r="E31" s="241"/>
      <c r="F31" s="241"/>
      <c r="G31" s="242"/>
      <c r="H31" s="2"/>
      <c r="I31" s="2"/>
    </row>
    <row r="32" spans="1:9" ht="18" customHeight="1">
      <c r="A32" s="2"/>
      <c r="B32" s="240"/>
      <c r="C32" s="241"/>
      <c r="D32" s="241"/>
      <c r="E32" s="241"/>
      <c r="F32" s="241"/>
      <c r="G32" s="242"/>
      <c r="H32" s="2"/>
      <c r="I32" s="2"/>
    </row>
    <row r="33" spans="1:9" ht="18" customHeight="1">
      <c r="A33" s="2"/>
      <c r="B33" s="240"/>
      <c r="C33" s="241"/>
      <c r="D33" s="241"/>
      <c r="E33" s="241"/>
      <c r="F33" s="241"/>
      <c r="G33" s="242"/>
      <c r="H33" s="2"/>
      <c r="I33" s="2"/>
    </row>
    <row r="34" spans="1:9" ht="18" customHeight="1" thickBot="1">
      <c r="A34" s="2"/>
      <c r="B34" s="243"/>
      <c r="C34" s="244"/>
      <c r="D34" s="244"/>
      <c r="E34" s="244"/>
      <c r="F34" s="244"/>
      <c r="G34" s="245"/>
      <c r="H34" s="2"/>
      <c r="I34" s="2"/>
    </row>
    <row r="35" spans="1:9" ht="18" customHeight="1" thickTop="1">
      <c r="A35" s="2"/>
      <c r="B35" s="2"/>
      <c r="C35" s="2"/>
      <c r="D35" s="3"/>
      <c r="E35" s="3"/>
      <c r="F35" s="3"/>
      <c r="G35" s="3"/>
      <c r="H35" s="2"/>
      <c r="I35" s="2"/>
    </row>
    <row r="36" spans="1:9" ht="18" customHeight="1">
      <c r="A36" s="2"/>
      <c r="B36" s="2"/>
      <c r="C36" s="2"/>
      <c r="D36" s="2"/>
      <c r="E36" s="2"/>
      <c r="F36" s="2"/>
      <c r="G36" s="2"/>
      <c r="H36" s="2"/>
      <c r="I36" s="2"/>
    </row>
  </sheetData>
  <mergeCells count="2">
    <mergeCell ref="B2:G2"/>
    <mergeCell ref="B28:G34"/>
  </mergeCells>
  <pageMargins left="0.7" right="0.7" top="0.75" bottom="0.75" header="0.3" footer="0.3"/>
  <pageSetup paperSize="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3"/>
  <sheetViews>
    <sheetView workbookViewId="0"/>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34" t="s">
        <v>208</v>
      </c>
      <c r="C2" s="235"/>
      <c r="D2" s="235"/>
      <c r="E2" s="235"/>
      <c r="F2" s="235"/>
      <c r="G2" s="235"/>
      <c r="H2" s="235"/>
      <c r="I2" s="235"/>
      <c r="J2" s="236"/>
    </row>
    <row r="3" spans="1:12" ht="18" customHeight="1" thickTop="1" thickBot="1">
      <c r="A3" s="2"/>
      <c r="B3" s="2"/>
      <c r="C3" s="2"/>
      <c r="D3" s="2"/>
      <c r="E3" s="2"/>
      <c r="F3" s="2"/>
      <c r="G3" s="2"/>
      <c r="H3" s="2"/>
      <c r="I3" s="2"/>
    </row>
    <row r="4" spans="1:12" ht="73.95" customHeight="1" thickTop="1" thickBot="1">
      <c r="A4" s="2"/>
      <c r="B4" s="4"/>
      <c r="C4" s="5"/>
      <c r="D4" s="13"/>
      <c r="E4" s="13" t="s">
        <v>29</v>
      </c>
      <c r="F4" s="13" t="s">
        <v>31</v>
      </c>
      <c r="G4" s="13" t="s">
        <v>30</v>
      </c>
      <c r="H4" s="88" t="s">
        <v>32</v>
      </c>
      <c r="I4" s="88" t="s">
        <v>197</v>
      </c>
      <c r="J4" s="88" t="s">
        <v>198</v>
      </c>
    </row>
    <row r="5" spans="1:12" ht="18" customHeight="1" thickTop="1" thickBot="1">
      <c r="A5" s="2"/>
      <c r="B5" s="4" t="s">
        <v>10</v>
      </c>
      <c r="C5" s="5"/>
      <c r="D5" s="34">
        <v>1</v>
      </c>
      <c r="E5" s="34">
        <v>0.24305087327957153</v>
      </c>
      <c r="F5" s="34">
        <v>0.51633661985397339</v>
      </c>
      <c r="G5" s="34">
        <v>0.48366338014602661</v>
      </c>
      <c r="H5" s="89">
        <f>F5/F5</f>
        <v>1</v>
      </c>
      <c r="I5" s="89">
        <f>MAX(F5/(1-F5),G5/(1-G5))</f>
        <v>1.0675536768942113</v>
      </c>
      <c r="J5" s="89">
        <f>MAX((F5/(1-F5))/(F$5/(1-F$5)),(G5/(1-G5))/(G$5/(1-G$5)))</f>
        <v>1</v>
      </c>
    </row>
    <row r="6" spans="1:12" ht="18" customHeight="1" thickTop="1">
      <c r="A6" s="2"/>
      <c r="B6" s="4" t="s">
        <v>8</v>
      </c>
      <c r="C6" s="5"/>
      <c r="D6" s="34">
        <v>0.46700027585029602</v>
      </c>
      <c r="E6" s="34">
        <v>0.25078907608985901</v>
      </c>
      <c r="F6" s="34">
        <v>0.50844615697860718</v>
      </c>
      <c r="G6" s="34">
        <v>0.49155387282371521</v>
      </c>
      <c r="H6" s="89">
        <f>F6/F7</f>
        <v>0.97195194790071726</v>
      </c>
      <c r="I6" s="89">
        <f t="shared" ref="I6:I47" si="0">MAX(F6/(1-F6),G6/(1-G6))</f>
        <v>1.0343651345565397</v>
      </c>
      <c r="J6" s="89">
        <f t="shared" ref="J6:J47" si="1">MAX((F6/(1-F6))/(F$5/(1-F$5)),(G6/(1-G6))/(G$5/(1-G$5)))</f>
        <v>1.0320860289345968</v>
      </c>
    </row>
    <row r="7" spans="1:12" ht="18" customHeight="1" thickBot="1">
      <c r="A7" s="2"/>
      <c r="B7" s="10" t="s">
        <v>9</v>
      </c>
      <c r="C7" s="11"/>
      <c r="D7" s="36">
        <v>0.53299969434738159</v>
      </c>
      <c r="E7" s="36">
        <v>0.23627085983753204</v>
      </c>
      <c r="F7" s="36">
        <v>0.52311861515045166</v>
      </c>
      <c r="G7" s="36">
        <v>0.47688135504722595</v>
      </c>
      <c r="H7" s="90">
        <f>F7/F6</f>
        <v>1.0288574472841612</v>
      </c>
      <c r="I7" s="90">
        <f t="shared" si="0"/>
        <v>1.0969575071912081</v>
      </c>
      <c r="J7" s="90">
        <f t="shared" si="1"/>
        <v>1.0275431867581031</v>
      </c>
    </row>
    <row r="8" spans="1:12" ht="18" customHeight="1" thickTop="1">
      <c r="A8" s="2"/>
      <c r="B8" s="7" t="s">
        <v>3</v>
      </c>
      <c r="C8" s="8" t="s">
        <v>11</v>
      </c>
      <c r="D8" s="38">
        <v>0.11060201376676559</v>
      </c>
      <c r="E8" s="38">
        <v>0.26741862297058105</v>
      </c>
      <c r="F8" s="38">
        <v>0.48903897404670715</v>
      </c>
      <c r="G8" s="38">
        <v>0.51096105575561523</v>
      </c>
      <c r="H8" s="91">
        <f>F8/(((1-E$5)*F$5-(1-E8)*D8*F8)/((1-E$5)-(1-E8)*D8))</f>
        <v>0.94116749119119902</v>
      </c>
      <c r="I8" s="91">
        <f t="shared" si="0"/>
        <v>1.044826923845712</v>
      </c>
      <c r="J8" s="91">
        <f t="shared" si="1"/>
        <v>1.1154088242695579</v>
      </c>
    </row>
    <row r="9" spans="1:12" ht="18" customHeight="1">
      <c r="A9" s="2"/>
      <c r="B9" s="7"/>
      <c r="C9" s="8" t="s">
        <v>12</v>
      </c>
      <c r="D9" s="38">
        <v>0.15180420875549316</v>
      </c>
      <c r="E9" s="38">
        <v>0.22627593576908112</v>
      </c>
      <c r="F9" s="38">
        <v>0.5406690239906311</v>
      </c>
      <c r="G9" s="38">
        <v>0.4593309760093689</v>
      </c>
      <c r="H9" s="91">
        <f t="shared" ref="H9:H29" si="2">F9/(((1-E$5)*F$5-(1-E9)*D9*F9)/((1-E$5)-(1-E9)*D9))</f>
        <v>1.0562674548009567</v>
      </c>
      <c r="I9" s="91">
        <f t="shared" si="0"/>
        <v>1.177079387695384</v>
      </c>
      <c r="J9" s="91">
        <f t="shared" si="1"/>
        <v>1.1025950387055115</v>
      </c>
      <c r="L9" s="22"/>
    </row>
    <row r="10" spans="1:12" ht="18" customHeight="1">
      <c r="A10" s="2"/>
      <c r="B10" s="7"/>
      <c r="C10" s="8" t="s">
        <v>13</v>
      </c>
      <c r="D10" s="38">
        <v>0.26411548256874084</v>
      </c>
      <c r="E10" s="38">
        <v>0.24664157629013062</v>
      </c>
      <c r="F10" s="38">
        <v>0.50428318977355957</v>
      </c>
      <c r="G10" s="38">
        <v>0.49571684002876282</v>
      </c>
      <c r="H10" s="91">
        <f t="shared" si="2"/>
        <v>0.96859281836127886</v>
      </c>
      <c r="I10" s="91">
        <f t="shared" si="0"/>
        <v>1.0172807929253116</v>
      </c>
      <c r="J10" s="91">
        <f t="shared" si="1"/>
        <v>1.0494190115356412</v>
      </c>
      <c r="K10" s="20"/>
      <c r="L10" s="21"/>
    </row>
    <row r="11" spans="1:12" ht="18" customHeight="1">
      <c r="A11" s="2"/>
      <c r="B11" s="7"/>
      <c r="C11" s="8" t="s">
        <v>14</v>
      </c>
      <c r="D11" s="38">
        <v>0.24584609270095825</v>
      </c>
      <c r="E11" s="38">
        <v>0.24959775805473328</v>
      </c>
      <c r="F11" s="38">
        <v>0.56650239229202271</v>
      </c>
      <c r="G11" s="38">
        <v>0.43349760770797729</v>
      </c>
      <c r="H11" s="91">
        <f t="shared" si="2"/>
        <v>1.1326193790282963</v>
      </c>
      <c r="I11" s="91">
        <f t="shared" si="0"/>
        <v>1.3068178052637447</v>
      </c>
      <c r="J11" s="91">
        <f t="shared" si="1"/>
        <v>1.2241237452955194</v>
      </c>
      <c r="K11" s="20"/>
      <c r="L11" s="21"/>
    </row>
    <row r="12" spans="1:12" ht="18" customHeight="1" thickBot="1">
      <c r="A12" s="2"/>
      <c r="B12" s="7"/>
      <c r="C12" s="8" t="s">
        <v>15</v>
      </c>
      <c r="D12" s="38">
        <v>0.22763220965862274</v>
      </c>
      <c r="E12" s="38">
        <v>0.23116111755371094</v>
      </c>
      <c r="F12" s="38">
        <v>0.47346773743629456</v>
      </c>
      <c r="G12" s="38">
        <v>0.52653223276138306</v>
      </c>
      <c r="H12" s="91">
        <f t="shared" si="2"/>
        <v>0.89463667580462447</v>
      </c>
      <c r="I12" s="91">
        <f t="shared" si="0"/>
        <v>1.1120761943991486</v>
      </c>
      <c r="J12" s="91">
        <f t="shared" si="1"/>
        <v>1.1872010303173328</v>
      </c>
      <c r="K12" s="20"/>
      <c r="L12" s="21"/>
    </row>
    <row r="13" spans="1:12" ht="18" customHeight="1" thickTop="1">
      <c r="A13" s="2"/>
      <c r="B13" s="4" t="s">
        <v>27</v>
      </c>
      <c r="C13" s="5" t="s">
        <v>26</v>
      </c>
      <c r="D13" s="34">
        <v>3.9154820144176483E-2</v>
      </c>
      <c r="E13" s="34">
        <v>0.17620265483856201</v>
      </c>
      <c r="F13" s="34">
        <v>0.40027445554733276</v>
      </c>
      <c r="G13" s="34">
        <v>0.59972554445266724</v>
      </c>
      <c r="H13" s="89">
        <f t="shared" si="2"/>
        <v>0.76754086021322365</v>
      </c>
      <c r="I13" s="89">
        <f t="shared" si="0"/>
        <v>1.4982858289885281</v>
      </c>
      <c r="J13" s="89">
        <f t="shared" si="1"/>
        <v>1.5995005457751947</v>
      </c>
      <c r="K13" s="20"/>
      <c r="L13" s="21"/>
    </row>
    <row r="14" spans="1:12" ht="18" customHeight="1">
      <c r="A14" s="2"/>
      <c r="B14" s="7" t="s">
        <v>156</v>
      </c>
      <c r="C14" s="8" t="s">
        <v>21</v>
      </c>
      <c r="D14" s="38">
        <v>8.2698673009872437E-2</v>
      </c>
      <c r="E14" s="38">
        <v>0.14842541515827179</v>
      </c>
      <c r="F14" s="38">
        <v>0.52885806560516357</v>
      </c>
      <c r="G14" s="38">
        <v>0.47114193439483643</v>
      </c>
      <c r="H14" s="91">
        <f t="shared" si="2"/>
        <v>1.0268048617412759</v>
      </c>
      <c r="I14" s="91">
        <f t="shared" si="0"/>
        <v>1.1225026409174579</v>
      </c>
      <c r="J14" s="91">
        <f t="shared" si="1"/>
        <v>1.0514718512169874</v>
      </c>
      <c r="K14" s="20"/>
      <c r="L14" s="21"/>
    </row>
    <row r="15" spans="1:12" ht="18" customHeight="1">
      <c r="A15" s="2"/>
      <c r="B15" s="7"/>
      <c r="C15" s="8" t="s">
        <v>22</v>
      </c>
      <c r="D15" s="38">
        <v>0.1539279967546463</v>
      </c>
      <c r="E15" s="38">
        <v>0.19891864061355591</v>
      </c>
      <c r="F15" s="38">
        <v>0.5519595742225647</v>
      </c>
      <c r="G15" s="38">
        <v>0.4480404257774353</v>
      </c>
      <c r="H15" s="91">
        <f t="shared" si="2"/>
        <v>1.0835393867297527</v>
      </c>
      <c r="I15" s="91">
        <f t="shared" si="0"/>
        <v>1.231941455427398</v>
      </c>
      <c r="J15" s="91">
        <f t="shared" si="1"/>
        <v>1.153985492337428</v>
      </c>
      <c r="K15" s="20"/>
      <c r="L15" s="21"/>
    </row>
    <row r="16" spans="1:12" ht="18" customHeight="1">
      <c r="A16" s="2"/>
      <c r="B16" s="7"/>
      <c r="C16" s="8" t="s">
        <v>23</v>
      </c>
      <c r="D16" s="38">
        <v>0.16528947651386261</v>
      </c>
      <c r="E16" s="38">
        <v>0.2897261381149292</v>
      </c>
      <c r="F16" s="38">
        <v>0.55452287197113037</v>
      </c>
      <c r="G16" s="38">
        <v>0.44547712802886963</v>
      </c>
      <c r="H16" s="91">
        <f t="shared" si="2"/>
        <v>1.0887368072956103</v>
      </c>
      <c r="I16" s="91">
        <f t="shared" si="0"/>
        <v>1.2447841585599742</v>
      </c>
      <c r="J16" s="91">
        <f t="shared" si="1"/>
        <v>1.1660155226867579</v>
      </c>
      <c r="K16" s="20"/>
      <c r="L16" s="21"/>
    </row>
    <row r="17" spans="1:12" ht="18" customHeight="1">
      <c r="A17" s="2"/>
      <c r="B17" s="7"/>
      <c r="C17" s="8" t="s">
        <v>36</v>
      </c>
      <c r="D17" s="38">
        <v>0.13607583940029144</v>
      </c>
      <c r="E17" s="38">
        <v>0.34953641891479492</v>
      </c>
      <c r="F17" s="38">
        <v>0.49270409345626831</v>
      </c>
      <c r="G17" s="38">
        <v>0.50729590654373169</v>
      </c>
      <c r="H17" s="91">
        <f t="shared" si="2"/>
        <v>0.94848194893621962</v>
      </c>
      <c r="I17" s="91">
        <f t="shared" si="0"/>
        <v>1.0296157740137764</v>
      </c>
      <c r="J17" s="91">
        <f t="shared" si="1"/>
        <v>1.0991701053366862</v>
      </c>
      <c r="K17" s="20"/>
      <c r="L17" s="21"/>
    </row>
    <row r="18" spans="1:12" ht="18" customHeight="1">
      <c r="A18" s="2"/>
      <c r="B18" s="7"/>
      <c r="C18" s="8" t="s">
        <v>24</v>
      </c>
      <c r="D18" s="38">
        <v>0.30000177025794983</v>
      </c>
      <c r="E18" s="38">
        <v>0.22725853323936462</v>
      </c>
      <c r="F18" s="38">
        <v>0.50028222799301147</v>
      </c>
      <c r="G18" s="38">
        <v>0.49971780180931091</v>
      </c>
      <c r="H18" s="91">
        <f t="shared" si="2"/>
        <v>0.9557876175794604</v>
      </c>
      <c r="I18" s="91">
        <f t="shared" si="0"/>
        <v>1.0011295495530526</v>
      </c>
      <c r="J18" s="91">
        <f t="shared" si="1"/>
        <v>1.0663493097703258</v>
      </c>
      <c r="K18" s="20"/>
      <c r="L18" s="21"/>
    </row>
    <row r="19" spans="1:12" ht="18" customHeight="1" thickBot="1">
      <c r="A19" s="2"/>
      <c r="B19" s="10"/>
      <c r="C19" s="11" t="s">
        <v>25</v>
      </c>
      <c r="D19" s="36">
        <v>0.1228514239192009</v>
      </c>
      <c r="E19" s="36">
        <v>0.24116820096969604</v>
      </c>
      <c r="F19" s="36">
        <v>0.51418799161911011</v>
      </c>
      <c r="G19" s="36">
        <v>0.48581200838088989</v>
      </c>
      <c r="H19" s="90">
        <f t="shared" si="2"/>
        <v>0.99525700418898833</v>
      </c>
      <c r="I19" s="90">
        <f t="shared" si="0"/>
        <v>1.0584093903581993</v>
      </c>
      <c r="J19" s="90">
        <f t="shared" si="1"/>
        <v>1.0086396498550692</v>
      </c>
    </row>
    <row r="20" spans="1:12" ht="18" customHeight="1" thickTop="1">
      <c r="A20" s="2"/>
      <c r="B20" s="4" t="s">
        <v>38</v>
      </c>
      <c r="C20" s="5" t="s">
        <v>39</v>
      </c>
      <c r="D20" s="34">
        <v>0.26474955677986145</v>
      </c>
      <c r="E20" s="34">
        <v>0.22575601935386658</v>
      </c>
      <c r="F20" s="34">
        <v>0.47598859667778015</v>
      </c>
      <c r="G20" s="34">
        <v>0.52401137351989746</v>
      </c>
      <c r="H20" s="89">
        <f t="shared" si="2"/>
        <v>0.89585983208479525</v>
      </c>
      <c r="I20" s="89">
        <f t="shared" si="0"/>
        <v>1.1008905347065103</v>
      </c>
      <c r="J20" s="89">
        <f t="shared" si="1"/>
        <v>1.1752597381839696</v>
      </c>
    </row>
    <row r="21" spans="1:12" ht="18" customHeight="1">
      <c r="A21" s="2"/>
      <c r="B21" s="7"/>
      <c r="C21" s="8" t="s">
        <v>40</v>
      </c>
      <c r="D21" s="38">
        <v>0.17289827764034271</v>
      </c>
      <c r="E21" s="38">
        <v>0.25102171301841736</v>
      </c>
      <c r="F21" s="38">
        <v>0.50156515836715698</v>
      </c>
      <c r="G21" s="38">
        <v>0.49843481183052063</v>
      </c>
      <c r="H21" s="91">
        <f t="shared" si="2"/>
        <v>0.96569005663767504</v>
      </c>
      <c r="I21" s="91">
        <f t="shared" si="0"/>
        <v>1.0062802927741954</v>
      </c>
      <c r="J21" s="91">
        <f t="shared" si="1"/>
        <v>1.0608908445255725</v>
      </c>
    </row>
    <row r="22" spans="1:12" ht="18" customHeight="1">
      <c r="A22" s="2"/>
      <c r="B22" s="7"/>
      <c r="C22" s="8" t="s">
        <v>41</v>
      </c>
      <c r="D22" s="38">
        <v>0.13425154983997345</v>
      </c>
      <c r="E22" s="38">
        <v>0.25164434313774109</v>
      </c>
      <c r="F22" s="38">
        <v>0.534035325050354</v>
      </c>
      <c r="G22" s="38">
        <v>0.465964674949646</v>
      </c>
      <c r="H22" s="91">
        <f t="shared" si="2"/>
        <v>1.0397317031523092</v>
      </c>
      <c r="I22" s="91">
        <f t="shared" si="0"/>
        <v>1.1460854304203725</v>
      </c>
      <c r="J22" s="91">
        <f t="shared" si="1"/>
        <v>1.0735623465366446</v>
      </c>
    </row>
    <row r="23" spans="1:12" ht="18" customHeight="1">
      <c r="A23" s="2"/>
      <c r="B23" s="7"/>
      <c r="C23" s="8" t="s">
        <v>42</v>
      </c>
      <c r="D23" s="38">
        <v>0.2810300886631012</v>
      </c>
      <c r="E23" s="38">
        <v>0.25253421068191528</v>
      </c>
      <c r="F23" s="38">
        <v>0.53935730457305908</v>
      </c>
      <c r="G23" s="38">
        <v>0.46064269542694092</v>
      </c>
      <c r="H23" s="91">
        <f t="shared" si="2"/>
        <v>1.0627848298705913</v>
      </c>
      <c r="I23" s="91">
        <f t="shared" si="0"/>
        <v>1.1708799682000004</v>
      </c>
      <c r="J23" s="91">
        <f t="shared" si="1"/>
        <v>1.0967879119730934</v>
      </c>
    </row>
    <row r="24" spans="1:12" ht="18" customHeight="1" thickBot="1">
      <c r="A24" s="2"/>
      <c r="B24" s="10"/>
      <c r="C24" s="11" t="s">
        <v>43</v>
      </c>
      <c r="D24" s="36">
        <v>0.14707051217556</v>
      </c>
      <c r="E24" s="36">
        <v>0.23884795606136322</v>
      </c>
      <c r="F24" s="36">
        <v>0.54822373390197754</v>
      </c>
      <c r="G24" s="36">
        <v>0.45177623629570007</v>
      </c>
      <c r="H24" s="90">
        <f t="shared" si="2"/>
        <v>1.073259688180326</v>
      </c>
      <c r="I24" s="90">
        <f t="shared" si="0"/>
        <v>1.2134850257561534</v>
      </c>
      <c r="J24" s="90">
        <f t="shared" si="1"/>
        <v>1.1366969661764399</v>
      </c>
    </row>
    <row r="25" spans="1:12" ht="18" customHeight="1" thickTop="1">
      <c r="A25" s="2"/>
      <c r="B25" s="4" t="s">
        <v>37</v>
      </c>
      <c r="C25" s="5" t="s">
        <v>166</v>
      </c>
      <c r="D25" s="34">
        <v>0.17558428645133972</v>
      </c>
      <c r="E25" s="34">
        <v>0.31815248727798462</v>
      </c>
      <c r="F25" s="34">
        <v>0.49960598349571228</v>
      </c>
      <c r="G25" s="34">
        <v>0.50039398670196533</v>
      </c>
      <c r="H25" s="89">
        <f t="shared" si="2"/>
        <v>0.96174256026372584</v>
      </c>
      <c r="I25" s="89">
        <f t="shared" si="0"/>
        <v>1.0015771895913121</v>
      </c>
      <c r="J25" s="89">
        <f t="shared" si="1"/>
        <v>1.0692374114415759</v>
      </c>
    </row>
    <row r="26" spans="1:12" ht="18" customHeight="1">
      <c r="A26" s="2"/>
      <c r="B26" s="7"/>
      <c r="C26" s="8" t="s">
        <v>167</v>
      </c>
      <c r="D26" s="38">
        <v>0.38599643111228943</v>
      </c>
      <c r="E26" s="38">
        <v>0.26330602169036865</v>
      </c>
      <c r="F26" s="38">
        <v>0.45862016081809998</v>
      </c>
      <c r="G26" s="38">
        <v>0.54137986898422241</v>
      </c>
      <c r="H26" s="91">
        <f t="shared" si="2"/>
        <v>0.83224295209474597</v>
      </c>
      <c r="I26" s="91">
        <f t="shared" si="0"/>
        <v>1.1804537837995552</v>
      </c>
      <c r="J26" s="91">
        <f t="shared" si="1"/>
        <v>1.2601977772988997</v>
      </c>
    </row>
    <row r="27" spans="1:12" ht="18" customHeight="1">
      <c r="A27" s="2"/>
      <c r="B27" s="7"/>
      <c r="C27" s="8" t="s">
        <v>168</v>
      </c>
      <c r="D27" s="38">
        <v>0.17814019322395325</v>
      </c>
      <c r="E27" s="38">
        <v>0.22897148132324219</v>
      </c>
      <c r="F27" s="38">
        <v>0.54346060752868652</v>
      </c>
      <c r="G27" s="38">
        <v>0.45653936266899109</v>
      </c>
      <c r="H27" s="91">
        <f t="shared" si="2"/>
        <v>1.0649328407828853</v>
      </c>
      <c r="I27" s="91">
        <f t="shared" si="0"/>
        <v>1.1903914897394856</v>
      </c>
      <c r="J27" s="91">
        <f t="shared" si="1"/>
        <v>1.115064764895608</v>
      </c>
    </row>
    <row r="28" spans="1:12" ht="18" customHeight="1">
      <c r="A28" s="2"/>
      <c r="B28" s="7"/>
      <c r="C28" s="8" t="s">
        <v>164</v>
      </c>
      <c r="D28" s="38">
        <v>0.1027793362736702</v>
      </c>
      <c r="E28" s="38">
        <v>0.20657217502593994</v>
      </c>
      <c r="F28" s="38">
        <v>0.56943506002426147</v>
      </c>
      <c r="G28" s="38">
        <v>0.43056491017341614</v>
      </c>
      <c r="H28" s="91">
        <f t="shared" si="2"/>
        <v>1.1167024373050247</v>
      </c>
      <c r="I28" s="91">
        <f t="shared" si="0"/>
        <v>1.3225300231280976</v>
      </c>
      <c r="J28" s="91">
        <f t="shared" si="1"/>
        <v>1.2388417104942939</v>
      </c>
    </row>
    <row r="29" spans="1:12" ht="18" customHeight="1" thickBot="1">
      <c r="A29" s="2"/>
      <c r="B29" s="10"/>
      <c r="C29" s="11" t="s">
        <v>165</v>
      </c>
      <c r="D29" s="36">
        <v>0.157499760389328</v>
      </c>
      <c r="E29" s="36">
        <v>0.14941447973251343</v>
      </c>
      <c r="F29" s="36">
        <v>0.59366732835769653</v>
      </c>
      <c r="G29" s="36">
        <v>0.40633267164230347</v>
      </c>
      <c r="H29" s="90">
        <f t="shared" si="2"/>
        <v>1.1880301121756991</v>
      </c>
      <c r="I29" s="90">
        <f t="shared" si="0"/>
        <v>1.4610376417880191</v>
      </c>
      <c r="J29" s="90">
        <f t="shared" si="1"/>
        <v>1.3685847123289894</v>
      </c>
    </row>
    <row r="30" spans="1:12" ht="18" customHeight="1" thickTop="1">
      <c r="A30" s="2"/>
      <c r="B30" s="7" t="s">
        <v>44</v>
      </c>
      <c r="C30" s="8" t="s">
        <v>45</v>
      </c>
      <c r="D30" s="38">
        <v>0.72446709871292114</v>
      </c>
      <c r="E30" s="38">
        <v>0.25437948107719421</v>
      </c>
      <c r="F30" s="38">
        <v>0.49437642097473145</v>
      </c>
      <c r="G30" s="38">
        <v>0.50562357902526855</v>
      </c>
      <c r="H30" s="91">
        <f t="shared" ref="H30:H35" si="3">F30/(((1-E$5)*F$5-(1-E30)*D30*F30)/((1-E$5)-(1-E30)*D30))</f>
        <v>0.86571760113539986</v>
      </c>
      <c r="I30" s="91">
        <f t="shared" si="0"/>
        <v>1.0227501910960111</v>
      </c>
      <c r="J30" s="91">
        <f t="shared" si="1"/>
        <v>1.091840727048804</v>
      </c>
    </row>
    <row r="31" spans="1:12" ht="18" customHeight="1">
      <c r="A31" s="2"/>
      <c r="B31" s="7"/>
      <c r="C31" s="8" t="s">
        <v>46</v>
      </c>
      <c r="D31" s="38">
        <v>0.19239717721939087</v>
      </c>
      <c r="E31" s="38">
        <v>0.20212270319461823</v>
      </c>
      <c r="F31" s="38">
        <v>0.48999056220054626</v>
      </c>
      <c r="G31" s="38">
        <v>0.51000940799713135</v>
      </c>
      <c r="H31" s="91">
        <f t="shared" si="3"/>
        <v>0.93681492916725828</v>
      </c>
      <c r="I31" s="91">
        <f t="shared" si="0"/>
        <v>1.0408555109444744</v>
      </c>
      <c r="J31" s="91">
        <f t="shared" si="1"/>
        <v>1.1111691278243767</v>
      </c>
    </row>
    <row r="32" spans="1:12" ht="18" customHeight="1" thickBot="1">
      <c r="A32" s="2"/>
      <c r="B32" s="10"/>
      <c r="C32" s="11" t="s">
        <v>47</v>
      </c>
      <c r="D32" s="36">
        <v>8.3135716617107391E-2</v>
      </c>
      <c r="E32" s="36">
        <v>0.23904848098754883</v>
      </c>
      <c r="F32" s="36">
        <v>0.76777839660644531</v>
      </c>
      <c r="G32" s="36">
        <v>0.23222160339355469</v>
      </c>
      <c r="H32" s="90">
        <f t="shared" si="3"/>
        <v>1.5560788202398073</v>
      </c>
      <c r="I32" s="90">
        <f t="shared" si="0"/>
        <v>3.3062315709932566</v>
      </c>
      <c r="J32" s="90">
        <f t="shared" si="1"/>
        <v>3.0970167051570989</v>
      </c>
    </row>
    <row r="33" spans="1:10" ht="18" customHeight="1" thickTop="1">
      <c r="A33" s="2"/>
      <c r="B33" s="7" t="s">
        <v>48</v>
      </c>
      <c r="C33" s="5" t="s">
        <v>628</v>
      </c>
      <c r="D33" s="38">
        <v>6.4711332321166992E-2</v>
      </c>
      <c r="E33" s="38">
        <v>0.27559435367584229</v>
      </c>
      <c r="F33" s="38">
        <v>0.38280946016311646</v>
      </c>
      <c r="G33" s="38">
        <v>0.61719053983688354</v>
      </c>
      <c r="H33" s="91">
        <f t="shared" si="3"/>
        <v>0.72895015430526755</v>
      </c>
      <c r="I33" s="91">
        <f t="shared" si="0"/>
        <v>1.6122656414339827</v>
      </c>
      <c r="J33" s="91">
        <f t="shared" si="1"/>
        <v>1.7211801136430525</v>
      </c>
    </row>
    <row r="34" spans="1:10" ht="18" customHeight="1">
      <c r="A34" s="2"/>
      <c r="B34" s="7"/>
      <c r="C34" s="8" t="s">
        <v>629</v>
      </c>
      <c r="D34" s="38">
        <v>0.49328574538230896</v>
      </c>
      <c r="E34" s="38">
        <v>0.21001788973808289</v>
      </c>
      <c r="F34" s="38">
        <v>0.41842192411422729</v>
      </c>
      <c r="G34" s="38">
        <v>0.58157807588577271</v>
      </c>
      <c r="H34" s="91">
        <f t="shared" si="3"/>
        <v>0.67462391718468007</v>
      </c>
      <c r="I34" s="91">
        <f>MAX(F34/(1-F34),G34/(1-G34))</f>
        <v>1.3899321291945603</v>
      </c>
      <c r="J34" s="91">
        <f>MAX((F34/(1-F34))/(F$5/(1-F$5)),(G34/(1-G34))/(G$5/(1-G$5)))</f>
        <v>1.4838271551550528</v>
      </c>
    </row>
    <row r="35" spans="1:10" ht="18" customHeight="1">
      <c r="A35" s="2"/>
      <c r="B35" s="7"/>
      <c r="C35" s="8" t="s">
        <v>49</v>
      </c>
      <c r="D35" s="38">
        <v>1.7126424238085747E-2</v>
      </c>
      <c r="E35" s="38">
        <v>0.22285306453704834</v>
      </c>
      <c r="F35" s="38">
        <v>0.4381110668182373</v>
      </c>
      <c r="G35" s="38">
        <v>0.5618889331817627</v>
      </c>
      <c r="H35" s="91">
        <f t="shared" si="3"/>
        <v>0.84620437006369675</v>
      </c>
      <c r="I35" s="91">
        <f t="shared" si="0"/>
        <v>1.2825262261975183</v>
      </c>
      <c r="J35" s="91">
        <f t="shared" si="1"/>
        <v>1.3691655884904177</v>
      </c>
    </row>
    <row r="36" spans="1:10" ht="18" customHeight="1">
      <c r="A36" s="2"/>
      <c r="B36" s="7"/>
      <c r="C36" s="8" t="s">
        <v>50</v>
      </c>
      <c r="D36" s="38">
        <v>6.4723747782409191E-3</v>
      </c>
      <c r="E36" s="38">
        <v>0.14596641063690186</v>
      </c>
      <c r="F36" s="38">
        <v>0.5255393385887146</v>
      </c>
      <c r="G36" s="38">
        <v>0.47446063160896301</v>
      </c>
      <c r="H36" s="93">
        <f t="shared" ref="H36:H47" si="4">F36/(((1-E$5)*F$5-(1-E36)*D36*F36)/((1-E$5)-(1-E36)*D36))</f>
        <v>1.0179565641019921</v>
      </c>
      <c r="I36" s="93">
        <f t="shared" si="0"/>
        <v>1.1076562955198339</v>
      </c>
      <c r="J36" s="93">
        <f t="shared" si="1"/>
        <v>1.037564966983479</v>
      </c>
    </row>
    <row r="37" spans="1:10" ht="18" customHeight="1">
      <c r="A37" s="2"/>
      <c r="B37" s="7"/>
      <c r="C37" s="8" t="s">
        <v>51</v>
      </c>
      <c r="D37" s="38">
        <v>4.6619318425655365E-2</v>
      </c>
      <c r="E37" s="38">
        <v>0.30248913168907166</v>
      </c>
      <c r="F37" s="38">
        <v>0.91365647315979004</v>
      </c>
      <c r="G37" s="38">
        <v>8.6343511939048767E-2</v>
      </c>
      <c r="H37" s="93">
        <f t="shared" si="4"/>
        <v>1.8328034074211825</v>
      </c>
      <c r="I37" s="93">
        <f t="shared" si="0"/>
        <v>10.58164412082253</v>
      </c>
      <c r="J37" s="93">
        <f t="shared" si="1"/>
        <v>9.9120487801674368</v>
      </c>
    </row>
    <row r="38" spans="1:10" ht="18" customHeight="1">
      <c r="A38" s="2"/>
      <c r="B38" s="7"/>
      <c r="C38" s="8" t="s">
        <v>53</v>
      </c>
      <c r="D38" s="38">
        <v>2.5310756638646126E-2</v>
      </c>
      <c r="E38" s="38">
        <v>0.47524595260620117</v>
      </c>
      <c r="F38" s="38">
        <v>0.57939606904983521</v>
      </c>
      <c r="G38" s="38">
        <v>0.42060393095016479</v>
      </c>
      <c r="H38" s="93">
        <f t="shared" si="4"/>
        <v>1.1245815226940505</v>
      </c>
      <c r="I38" s="93">
        <f t="shared" si="0"/>
        <v>1.3775336520059411</v>
      </c>
      <c r="J38" s="93">
        <f t="shared" si="1"/>
        <v>1.2903647674312184</v>
      </c>
    </row>
    <row r="39" spans="1:10" ht="18" customHeight="1" thickBot="1">
      <c r="A39" s="2"/>
      <c r="B39" s="10"/>
      <c r="C39" s="11" t="s">
        <v>52</v>
      </c>
      <c r="D39" s="36">
        <v>0.3464740514755249</v>
      </c>
      <c r="E39" s="36">
        <v>0.26185473799705505</v>
      </c>
      <c r="F39" s="36">
        <v>0.64008480310440063</v>
      </c>
      <c r="G39" s="36">
        <v>0.35991522669792175</v>
      </c>
      <c r="H39" s="90">
        <f t="shared" si="4"/>
        <v>1.4123935313908229</v>
      </c>
      <c r="I39" s="90">
        <f t="shared" si="0"/>
        <v>1.7784322768956879</v>
      </c>
      <c r="J39" s="90">
        <f t="shared" si="1"/>
        <v>1.6658949478489977</v>
      </c>
    </row>
    <row r="40" spans="1:10" ht="18" customHeight="1" thickTop="1">
      <c r="A40" s="2"/>
      <c r="B40" s="7" t="s">
        <v>54</v>
      </c>
      <c r="C40" s="8">
        <v>0</v>
      </c>
      <c r="D40" s="38">
        <v>3.3241968601942062E-2</v>
      </c>
      <c r="E40" s="38">
        <v>0.55038470029830933</v>
      </c>
      <c r="F40" s="38">
        <v>0.71166282892227173</v>
      </c>
      <c r="G40" s="38">
        <v>0.28833717107772827</v>
      </c>
      <c r="H40" s="91">
        <f t="shared" si="4"/>
        <v>1.3888754840175292</v>
      </c>
      <c r="I40" s="91">
        <f t="shared" si="0"/>
        <v>2.4681619309167244</v>
      </c>
      <c r="J40" s="91">
        <f t="shared" si="1"/>
        <v>2.3119792328356206</v>
      </c>
    </row>
    <row r="41" spans="1:10" ht="18" customHeight="1">
      <c r="A41" s="2"/>
      <c r="B41" s="7"/>
      <c r="C41" s="8">
        <v>1</v>
      </c>
      <c r="D41" s="38">
        <v>9.5352396368980408E-2</v>
      </c>
      <c r="E41" s="38">
        <v>0.3145725429058075</v>
      </c>
      <c r="F41" s="38">
        <v>0.62253600358963013</v>
      </c>
      <c r="G41" s="38">
        <v>0.37746399641036987</v>
      </c>
      <c r="H41" s="91">
        <f t="shared" si="4"/>
        <v>1.2295780555236981</v>
      </c>
      <c r="I41" s="91">
        <f t="shared" si="0"/>
        <v>1.6492592923030036</v>
      </c>
      <c r="J41" s="91">
        <f t="shared" si="1"/>
        <v>1.54489589422906</v>
      </c>
    </row>
    <row r="42" spans="1:10" ht="18" customHeight="1">
      <c r="A42" s="2"/>
      <c r="B42" s="7"/>
      <c r="C42" s="8">
        <v>2</v>
      </c>
      <c r="D42" s="38">
        <v>0.17580915987491608</v>
      </c>
      <c r="E42" s="38">
        <v>0.2895999550819397</v>
      </c>
      <c r="F42" s="38">
        <v>0.56691449880599976</v>
      </c>
      <c r="G42" s="38">
        <v>0.43308550119400024</v>
      </c>
      <c r="H42" s="91">
        <f t="shared" si="4"/>
        <v>1.1196268481434939</v>
      </c>
      <c r="I42" s="91">
        <f t="shared" si="0"/>
        <v>1.3090128790805466</v>
      </c>
      <c r="J42" s="91">
        <f t="shared" si="1"/>
        <v>1.2261799171436534</v>
      </c>
    </row>
    <row r="43" spans="1:10" ht="18" customHeight="1">
      <c r="A43" s="2"/>
      <c r="B43" s="7"/>
      <c r="C43" s="8">
        <v>3</v>
      </c>
      <c r="D43" s="38">
        <v>0.2570098340511322</v>
      </c>
      <c r="E43" s="38">
        <v>0.23414073884487152</v>
      </c>
      <c r="F43" s="38">
        <v>0.52993404865264893</v>
      </c>
      <c r="G43" s="38">
        <v>0.47006592154502869</v>
      </c>
      <c r="H43" s="91">
        <f t="shared" si="4"/>
        <v>1.0359211785274685</v>
      </c>
      <c r="I43" s="91">
        <f t="shared" si="0"/>
        <v>1.1273610588763083</v>
      </c>
      <c r="J43" s="91">
        <f t="shared" si="1"/>
        <v>1.0560228335834991</v>
      </c>
    </row>
    <row r="44" spans="1:10" ht="18" customHeight="1">
      <c r="A44" s="2"/>
      <c r="B44" s="7"/>
      <c r="C44" s="8">
        <v>4</v>
      </c>
      <c r="D44" s="38">
        <v>0.2280302494764328</v>
      </c>
      <c r="E44" s="38">
        <v>0.20757164061069489</v>
      </c>
      <c r="F44" s="38">
        <v>0.49174946546554565</v>
      </c>
      <c r="G44" s="38">
        <v>0.50825053453445435</v>
      </c>
      <c r="H44" s="91">
        <f t="shared" si="4"/>
        <v>0.93836987355208923</v>
      </c>
      <c r="I44" s="91">
        <f t="shared" si="0"/>
        <v>1.0335558454614422</v>
      </c>
      <c r="J44" s="91">
        <f t="shared" si="1"/>
        <v>1.1033763430978678</v>
      </c>
    </row>
    <row r="45" spans="1:10" ht="18" customHeight="1">
      <c r="A45" s="2"/>
      <c r="B45" s="7"/>
      <c r="C45" s="8">
        <v>5</v>
      </c>
      <c r="D45" s="38">
        <v>0.12829898297786713</v>
      </c>
      <c r="E45" s="38">
        <v>0.16596938669681549</v>
      </c>
      <c r="F45" s="38">
        <v>0.48400050401687622</v>
      </c>
      <c r="G45" s="38">
        <v>0.51599949598312378</v>
      </c>
      <c r="H45" s="91">
        <f t="shared" si="4"/>
        <v>0.92780770191587514</v>
      </c>
      <c r="I45" s="91">
        <f t="shared" si="0"/>
        <v>1.0661135509171531</v>
      </c>
      <c r="J45" s="91">
        <f t="shared" si="1"/>
        <v>1.1381334412683508</v>
      </c>
    </row>
    <row r="46" spans="1:10" ht="18" customHeight="1">
      <c r="A46" s="2"/>
      <c r="B46" s="7"/>
      <c r="C46" s="8">
        <v>6</v>
      </c>
      <c r="D46" s="38">
        <v>5.657842755317688E-2</v>
      </c>
      <c r="E46" s="38">
        <v>0.17236886918544769</v>
      </c>
      <c r="F46" s="38">
        <v>0.36842808127403259</v>
      </c>
      <c r="G46" s="38">
        <v>0.63157188892364502</v>
      </c>
      <c r="H46" s="91">
        <f t="shared" si="4"/>
        <v>0.70031402309491431</v>
      </c>
      <c r="I46" s="91">
        <f t="shared" si="0"/>
        <v>1.7142337132704695</v>
      </c>
      <c r="J46" s="91">
        <f t="shared" si="1"/>
        <v>1.8300365036579069</v>
      </c>
    </row>
    <row r="47" spans="1:10" ht="18" customHeight="1" thickBot="1">
      <c r="A47" s="2"/>
      <c r="B47" s="10"/>
      <c r="C47" s="11">
        <v>7</v>
      </c>
      <c r="D47" s="36">
        <v>2.5678984820842743E-2</v>
      </c>
      <c r="E47" s="36">
        <v>0.20601630210876465</v>
      </c>
      <c r="F47" s="36">
        <v>0.31894072890281677</v>
      </c>
      <c r="G47" s="36">
        <v>0.68105930089950562</v>
      </c>
      <c r="H47" s="90">
        <f t="shared" si="4"/>
        <v>0.61123090245486056</v>
      </c>
      <c r="I47" s="90">
        <f t="shared" si="0"/>
        <v>2.1353790934185919</v>
      </c>
      <c r="J47" s="90">
        <f t="shared" si="1"/>
        <v>2.2796318027420455</v>
      </c>
    </row>
    <row r="48" spans="1:10" ht="18" customHeight="1" thickTop="1">
      <c r="A48" s="2"/>
      <c r="I48" s="2"/>
    </row>
    <row r="49" spans="1:10" ht="18" customHeight="1" thickBot="1">
      <c r="A49" s="2"/>
      <c r="B49" s="2"/>
      <c r="C49" s="2"/>
      <c r="D49" s="1"/>
      <c r="E49" s="1"/>
      <c r="F49" s="1"/>
      <c r="G49" s="1"/>
      <c r="H49" s="1"/>
      <c r="I49" s="2"/>
    </row>
    <row r="50" spans="1:10" ht="18" customHeight="1" thickTop="1">
      <c r="A50" s="2"/>
      <c r="B50" s="172" t="s">
        <v>169</v>
      </c>
      <c r="C50" s="173"/>
      <c r="D50" s="173"/>
      <c r="E50" s="173"/>
      <c r="F50" s="173"/>
      <c r="G50" s="173"/>
      <c r="H50" s="173"/>
      <c r="I50" s="173"/>
      <c r="J50" s="200"/>
    </row>
    <row r="51" spans="1:10" ht="18" customHeight="1">
      <c r="A51" s="2"/>
      <c r="B51" s="174"/>
      <c r="C51" s="175"/>
      <c r="D51" s="175"/>
      <c r="E51" s="175"/>
      <c r="F51" s="175"/>
      <c r="G51" s="175"/>
      <c r="H51" s="175"/>
      <c r="I51" s="175"/>
      <c r="J51" s="201"/>
    </row>
    <row r="52" spans="1:10" ht="18" customHeight="1">
      <c r="A52" s="2"/>
      <c r="B52" s="174"/>
      <c r="C52" s="175"/>
      <c r="D52" s="175"/>
      <c r="E52" s="175"/>
      <c r="F52" s="175"/>
      <c r="G52" s="175"/>
      <c r="H52" s="175"/>
      <c r="I52" s="175"/>
      <c r="J52" s="201"/>
    </row>
    <row r="53" spans="1:10" ht="18" customHeight="1">
      <c r="A53" s="2"/>
      <c r="B53" s="174"/>
      <c r="C53" s="175"/>
      <c r="D53" s="175"/>
      <c r="E53" s="175"/>
      <c r="F53" s="175"/>
      <c r="G53" s="175"/>
      <c r="H53" s="175"/>
      <c r="I53" s="175"/>
      <c r="J53" s="201"/>
    </row>
    <row r="54" spans="1:10" ht="18" customHeight="1">
      <c r="A54" s="2"/>
      <c r="B54" s="174"/>
      <c r="C54" s="175"/>
      <c r="D54" s="175"/>
      <c r="E54" s="175"/>
      <c r="F54" s="175"/>
      <c r="G54" s="175"/>
      <c r="H54" s="175"/>
      <c r="I54" s="175"/>
      <c r="J54" s="201"/>
    </row>
    <row r="55" spans="1:10" ht="18" customHeight="1">
      <c r="A55" s="2"/>
      <c r="B55" s="174"/>
      <c r="C55" s="175"/>
      <c r="D55" s="175"/>
      <c r="E55" s="175"/>
      <c r="F55" s="175"/>
      <c r="G55" s="175"/>
      <c r="H55" s="175"/>
      <c r="I55" s="175"/>
      <c r="J55" s="201"/>
    </row>
    <row r="56" spans="1:10" ht="18" customHeight="1">
      <c r="A56" s="2"/>
      <c r="B56" s="174"/>
      <c r="C56" s="175"/>
      <c r="D56" s="175"/>
      <c r="E56" s="175"/>
      <c r="F56" s="175"/>
      <c r="G56" s="175"/>
      <c r="H56" s="175"/>
      <c r="I56" s="175"/>
      <c r="J56" s="201"/>
    </row>
    <row r="57" spans="1:10" ht="18" customHeight="1">
      <c r="A57" s="2"/>
      <c r="B57" s="174"/>
      <c r="C57" s="175"/>
      <c r="D57" s="175"/>
      <c r="E57" s="175"/>
      <c r="F57" s="175"/>
      <c r="G57" s="175"/>
      <c r="H57" s="175"/>
      <c r="I57" s="175"/>
      <c r="J57" s="201"/>
    </row>
    <row r="58" spans="1:10" ht="18" customHeight="1">
      <c r="A58" s="2"/>
      <c r="B58" s="174"/>
      <c r="C58" s="175"/>
      <c r="D58" s="175"/>
      <c r="E58" s="175"/>
      <c r="F58" s="175"/>
      <c r="G58" s="175"/>
      <c r="H58" s="175"/>
      <c r="I58" s="175"/>
      <c r="J58" s="201"/>
    </row>
    <row r="59" spans="1:10" ht="18" customHeight="1">
      <c r="A59" s="2"/>
      <c r="B59" s="174"/>
      <c r="C59" s="175"/>
      <c r="D59" s="175"/>
      <c r="E59" s="175"/>
      <c r="F59" s="175"/>
      <c r="G59" s="175"/>
      <c r="H59" s="175"/>
      <c r="I59" s="175"/>
      <c r="J59" s="201"/>
    </row>
    <row r="60" spans="1:10" ht="18" customHeight="1">
      <c r="A60" s="2"/>
      <c r="B60" s="174"/>
      <c r="C60" s="175"/>
      <c r="D60" s="175"/>
      <c r="E60" s="175"/>
      <c r="F60" s="175"/>
      <c r="G60" s="175"/>
      <c r="H60" s="175"/>
      <c r="I60" s="175"/>
      <c r="J60" s="201"/>
    </row>
    <row r="61" spans="1:10" ht="18" customHeight="1" thickBot="1">
      <c r="A61" s="2"/>
      <c r="B61" s="231"/>
      <c r="C61" s="232"/>
      <c r="D61" s="232"/>
      <c r="E61" s="232"/>
      <c r="F61" s="232"/>
      <c r="G61" s="232"/>
      <c r="H61" s="232"/>
      <c r="I61" s="232"/>
      <c r="J61" s="233"/>
    </row>
    <row r="62" spans="1:10" ht="18" customHeight="1" thickTop="1">
      <c r="A62" s="2"/>
      <c r="B62" s="2"/>
      <c r="C62" s="2"/>
      <c r="D62" s="3"/>
      <c r="E62" s="3"/>
      <c r="F62" s="3"/>
      <c r="G62" s="3"/>
      <c r="H62" s="3"/>
      <c r="I62" s="2"/>
    </row>
    <row r="63" spans="1:10" ht="18" customHeight="1">
      <c r="A63" s="2"/>
      <c r="B63" s="2"/>
      <c r="C63" s="2"/>
      <c r="D63" s="2"/>
      <c r="E63" s="2"/>
      <c r="F63" s="2"/>
      <c r="G63" s="2"/>
      <c r="H63" s="2"/>
      <c r="I63" s="2"/>
    </row>
  </sheetData>
  <mergeCells count="2">
    <mergeCell ref="B2:J2"/>
    <mergeCell ref="B50:J61"/>
  </mergeCells>
  <pageMargins left="0.7" right="0.7" top="0.75" bottom="0.75"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6"/>
  <sheetViews>
    <sheetView workbookViewId="0"/>
  </sheetViews>
  <sheetFormatPr baseColWidth="10" defaultRowHeight="14.4"/>
  <cols>
    <col min="2" max="2" width="18.44140625" customWidth="1"/>
    <col min="3" max="3" width="18.6640625" customWidth="1"/>
    <col min="4" max="7" width="15.77734375" customWidth="1"/>
    <col min="8" max="10" width="10.77734375" customWidth="1"/>
  </cols>
  <sheetData>
    <row r="1" spans="1:10" ht="18" customHeight="1" thickBot="1">
      <c r="A1" s="2"/>
      <c r="B1" s="2"/>
      <c r="C1" s="2"/>
      <c r="D1" s="2"/>
      <c r="E1" s="2"/>
      <c r="F1" s="2"/>
      <c r="G1" s="2"/>
      <c r="H1" s="2"/>
      <c r="I1" s="2"/>
    </row>
    <row r="2" spans="1:10" ht="40.049999999999997" customHeight="1" thickTop="1" thickBot="1">
      <c r="A2" s="2"/>
      <c r="B2" s="182" t="s">
        <v>207</v>
      </c>
      <c r="C2" s="183"/>
      <c r="D2" s="183"/>
      <c r="E2" s="183"/>
      <c r="F2" s="183"/>
      <c r="G2" s="183"/>
      <c r="H2" s="183"/>
      <c r="I2" s="183"/>
      <c r="J2" s="184"/>
    </row>
    <row r="3" spans="1:10" ht="18" customHeight="1" thickTop="1" thickBot="1">
      <c r="A3" s="2"/>
      <c r="B3" s="2"/>
      <c r="C3" s="2"/>
      <c r="D3" s="2"/>
      <c r="E3" s="2"/>
      <c r="F3" s="2"/>
      <c r="G3" s="2"/>
      <c r="H3" s="2"/>
      <c r="I3" s="2"/>
    </row>
    <row r="4" spans="1:10" ht="73.95" customHeight="1" thickTop="1" thickBot="1">
      <c r="A4" s="2"/>
      <c r="B4" s="4"/>
      <c r="C4" s="5"/>
      <c r="D4" s="13"/>
      <c r="E4" s="13" t="s">
        <v>29</v>
      </c>
      <c r="F4" s="13" t="s">
        <v>31</v>
      </c>
      <c r="G4" s="13" t="s">
        <v>30</v>
      </c>
      <c r="H4" s="88" t="s">
        <v>32</v>
      </c>
      <c r="I4" s="88" t="s">
        <v>197</v>
      </c>
      <c r="J4" s="88" t="s">
        <v>198</v>
      </c>
    </row>
    <row r="5" spans="1:10" ht="18" customHeight="1" thickTop="1" thickBot="1">
      <c r="A5" s="2"/>
      <c r="B5" s="4" t="s">
        <v>10</v>
      </c>
      <c r="C5" s="5"/>
      <c r="D5" s="34">
        <v>1</v>
      </c>
      <c r="E5" s="34">
        <v>0.24305089999999999</v>
      </c>
      <c r="F5" s="34">
        <v>0.51633660000000003</v>
      </c>
      <c r="G5" s="34">
        <v>0.48366340000000002</v>
      </c>
      <c r="H5" s="89">
        <f>F5/F5</f>
        <v>1</v>
      </c>
      <c r="I5" s="89">
        <f>MAX(F5/(1-F5),G5/(1-G5))</f>
        <v>1.0675535920228822</v>
      </c>
      <c r="J5" s="89">
        <f>MAX((F5/(1-F5))/(F$5/(1-F$5)),(G5/(1-G5))/(G$5/(1-G$5)))</f>
        <v>1</v>
      </c>
    </row>
    <row r="6" spans="1:10" ht="1.95" customHeight="1" thickTop="1" thickBot="1">
      <c r="A6" s="2"/>
      <c r="B6" s="4"/>
      <c r="C6" s="5"/>
      <c r="D6" s="34" t="s">
        <v>4</v>
      </c>
      <c r="E6" s="34" t="s">
        <v>33</v>
      </c>
      <c r="F6" s="34" t="s">
        <v>34</v>
      </c>
      <c r="G6" s="34" t="s">
        <v>35</v>
      </c>
      <c r="H6" s="89"/>
      <c r="I6" s="89"/>
      <c r="J6" s="89"/>
    </row>
    <row r="7" spans="1:10" ht="18" customHeight="1" thickTop="1">
      <c r="A7" s="2" t="s">
        <v>561</v>
      </c>
      <c r="B7" s="4" t="s">
        <v>566</v>
      </c>
      <c r="C7" s="5" t="s">
        <v>67</v>
      </c>
      <c r="D7" s="34">
        <v>7.4684600000000004E-2</v>
      </c>
      <c r="E7" s="34">
        <v>0.38429839999999998</v>
      </c>
      <c r="F7" s="34">
        <v>0.59001930000000002</v>
      </c>
      <c r="G7" s="34">
        <v>0.40998069999999998</v>
      </c>
      <c r="H7" s="89">
        <f t="shared" ref="H7:H34" si="0">F7/(((1-E$5)*F$5-(1-E7)*D7*F7)/((1-E$5)-(1-E7)*D7))</f>
        <v>1.1533478408192883</v>
      </c>
      <c r="I7" s="89">
        <f t="shared" ref="I7:I49" si="1">MAX(F7/(1-F7),G7/(1-G7))</f>
        <v>1.4391392082602914</v>
      </c>
      <c r="J7" s="89">
        <f t="shared" ref="J7:J49" si="2">MAX((F7/(1-F7))/(F$5/(1-F$5)),(G7/(1-G7))/(G$5/(1-G$5)))</f>
        <v>1.3480720958779224</v>
      </c>
    </row>
    <row r="8" spans="1:10" ht="18" customHeight="1">
      <c r="A8" s="48">
        <f>SUM(D$7:D8)/B$8</f>
        <v>0.12926697229633763</v>
      </c>
      <c r="B8" s="43">
        <f>SUM(D7:D16)</f>
        <v>0.94724659999999994</v>
      </c>
      <c r="C8" s="8" t="s">
        <v>68</v>
      </c>
      <c r="D8" s="38">
        <v>4.7763100000000003E-2</v>
      </c>
      <c r="E8" s="38">
        <v>0.31103350000000002</v>
      </c>
      <c r="F8" s="38">
        <v>0.64778769999999997</v>
      </c>
      <c r="G8" s="38">
        <v>0.35221219999999998</v>
      </c>
      <c r="H8" s="91">
        <f t="shared" si="0"/>
        <v>1.2692704212543271</v>
      </c>
      <c r="I8" s="91">
        <f t="shared" si="1"/>
        <v>1.8391967003991625</v>
      </c>
      <c r="J8" s="91">
        <f t="shared" si="2"/>
        <v>1.7228143993353175</v>
      </c>
    </row>
    <row r="9" spans="1:10" ht="18" customHeight="1">
      <c r="A9" s="48">
        <f>SUM(D$7:D9)/B$8</f>
        <v>0.20267953455837162</v>
      </c>
      <c r="B9" s="7" t="s">
        <v>62</v>
      </c>
      <c r="C9" s="8" t="s">
        <v>69</v>
      </c>
      <c r="D9" s="38">
        <v>6.9539799999999999E-2</v>
      </c>
      <c r="E9" s="38">
        <v>0.27417130000000001</v>
      </c>
      <c r="F9" s="38">
        <v>0.57585620000000004</v>
      </c>
      <c r="G9" s="38">
        <v>0.42414380000000002</v>
      </c>
      <c r="H9" s="91">
        <f t="shared" si="0"/>
        <v>1.1245341343126751</v>
      </c>
      <c r="I9" s="91">
        <f t="shared" si="1"/>
        <v>1.3576909529268142</v>
      </c>
      <c r="J9" s="91">
        <f t="shared" si="2"/>
        <v>1.2717777946436932</v>
      </c>
    </row>
    <row r="10" spans="1:10" ht="18" customHeight="1">
      <c r="A10" s="48">
        <f>SUM(D$7:D10)/B$8</f>
        <v>0.29739774204520764</v>
      </c>
      <c r="B10" s="7"/>
      <c r="C10" s="8" t="s">
        <v>70</v>
      </c>
      <c r="D10" s="38">
        <v>8.9721499999999996E-2</v>
      </c>
      <c r="E10" s="38">
        <v>0.27729670000000001</v>
      </c>
      <c r="F10" s="38">
        <v>0.5423519</v>
      </c>
      <c r="G10" s="38">
        <v>0.4576481</v>
      </c>
      <c r="H10" s="91">
        <f t="shared" si="0"/>
        <v>1.0553661359398483</v>
      </c>
      <c r="I10" s="91">
        <f t="shared" si="1"/>
        <v>1.1850850030842475</v>
      </c>
      <c r="J10" s="91">
        <f t="shared" si="2"/>
        <v>1.1100941554031565</v>
      </c>
    </row>
    <row r="11" spans="1:10" ht="18" customHeight="1">
      <c r="A11" s="48">
        <f>SUM(D$7:D11)/B$8</f>
        <v>0.40607028834941183</v>
      </c>
      <c r="B11" s="7"/>
      <c r="C11" s="8" t="s">
        <v>71</v>
      </c>
      <c r="D11" s="38">
        <v>0.1029397</v>
      </c>
      <c r="E11" s="38">
        <v>0.2609071</v>
      </c>
      <c r="F11" s="38">
        <v>0.47781129999999999</v>
      </c>
      <c r="G11" s="38">
        <v>0.52218869999999995</v>
      </c>
      <c r="H11" s="91">
        <f t="shared" si="0"/>
        <v>0.91773567200457662</v>
      </c>
      <c r="I11" s="91">
        <f t="shared" si="1"/>
        <v>1.0928764137641782</v>
      </c>
      <c r="J11" s="91">
        <f t="shared" si="2"/>
        <v>1.1667041411510339</v>
      </c>
    </row>
    <row r="12" spans="1:10" ht="18" customHeight="1">
      <c r="A12" s="48">
        <f>SUM(D$7:D12)/B$8</f>
        <v>0.51660887460562011</v>
      </c>
      <c r="B12" s="7"/>
      <c r="C12" s="8" t="s">
        <v>72</v>
      </c>
      <c r="D12" s="38">
        <v>0.1047073</v>
      </c>
      <c r="E12" s="38">
        <v>0.20524880000000001</v>
      </c>
      <c r="F12" s="38">
        <v>0.52966429999999998</v>
      </c>
      <c r="G12" s="38">
        <v>0.47033570000000002</v>
      </c>
      <c r="H12" s="91">
        <f t="shared" si="0"/>
        <v>1.0290929709601315</v>
      </c>
      <c r="I12" s="91">
        <f t="shared" si="1"/>
        <v>1.1261409669731639</v>
      </c>
      <c r="J12" s="91">
        <f t="shared" si="2"/>
        <v>1.05488003167997</v>
      </c>
    </row>
    <row r="13" spans="1:10" ht="18" customHeight="1">
      <c r="A13" s="48">
        <f>SUM(D$7:D13)/B$8</f>
        <v>0.70139803088234887</v>
      </c>
      <c r="B13" s="7"/>
      <c r="C13" s="8" t="s">
        <v>73</v>
      </c>
      <c r="D13" s="38">
        <v>0.1750409</v>
      </c>
      <c r="E13" s="38">
        <v>0.2174798</v>
      </c>
      <c r="F13" s="38">
        <v>0.52743209999999996</v>
      </c>
      <c r="G13" s="38">
        <v>0.47256789999999999</v>
      </c>
      <c r="H13" s="91">
        <f t="shared" si="0"/>
        <v>1.0263616440021504</v>
      </c>
      <c r="I13" s="91">
        <f t="shared" si="1"/>
        <v>1.1160980252784836</v>
      </c>
      <c r="J13" s="91">
        <f t="shared" si="2"/>
        <v>1.0454725960535767</v>
      </c>
    </row>
    <row r="14" spans="1:10" ht="18" customHeight="1">
      <c r="A14" s="48">
        <f>SUM(D$7:D14)/B$8</f>
        <v>0.8799746549631321</v>
      </c>
      <c r="B14" s="7"/>
      <c r="C14" s="8" t="s">
        <v>74</v>
      </c>
      <c r="D14" s="38">
        <v>0.1691561</v>
      </c>
      <c r="E14" s="38">
        <v>0.1412525</v>
      </c>
      <c r="F14" s="38">
        <v>0.4867572</v>
      </c>
      <c r="G14" s="38">
        <v>0.5132428</v>
      </c>
      <c r="H14" s="91">
        <f t="shared" si="0"/>
        <v>0.93006000921820764</v>
      </c>
      <c r="I14" s="91">
        <f t="shared" si="1"/>
        <v>1.054412343566772</v>
      </c>
      <c r="J14" s="91">
        <f t="shared" si="2"/>
        <v>1.1256416848479727</v>
      </c>
    </row>
    <row r="15" spans="1:10" ht="18" customHeight="1">
      <c r="A15" s="48">
        <f>SUM(D$7:D15)/B$8</f>
        <v>0.95399170606682571</v>
      </c>
      <c r="B15" s="7"/>
      <c r="C15" s="8" t="s">
        <v>75</v>
      </c>
      <c r="D15" s="38">
        <v>7.0112400000000005E-2</v>
      </c>
      <c r="E15" s="38">
        <v>0.1598185</v>
      </c>
      <c r="F15" s="38">
        <v>0.45375539999999998</v>
      </c>
      <c r="G15" s="38">
        <v>0.54624459999999997</v>
      </c>
      <c r="H15" s="91">
        <f t="shared" si="0"/>
        <v>0.86990019209173819</v>
      </c>
      <c r="I15" s="91">
        <f t="shared" si="1"/>
        <v>1.2038305219067365</v>
      </c>
      <c r="J15" s="91">
        <f t="shared" si="2"/>
        <v>1.2851535978483173</v>
      </c>
    </row>
    <row r="16" spans="1:10" ht="18" customHeight="1">
      <c r="A16" s="48">
        <f>SUM(D$7:D16)/B$8</f>
        <v>1</v>
      </c>
      <c r="B16" s="7"/>
      <c r="C16" s="8" t="s">
        <v>76</v>
      </c>
      <c r="D16" s="38">
        <v>4.35812E-2</v>
      </c>
      <c r="E16" s="38">
        <v>0.15611040000000001</v>
      </c>
      <c r="F16" s="38">
        <v>0.48142059999999998</v>
      </c>
      <c r="G16" s="38">
        <v>0.51857940000000002</v>
      </c>
      <c r="H16" s="91">
        <f t="shared" si="0"/>
        <v>0.92916870097247695</v>
      </c>
      <c r="I16" s="91">
        <f t="shared" si="1"/>
        <v>1.0771857290693421</v>
      </c>
      <c r="J16" s="91">
        <f t="shared" si="2"/>
        <v>1.1499534943437633</v>
      </c>
    </row>
    <row r="17" spans="1:10" ht="18" customHeight="1" thickBot="1">
      <c r="A17" s="48"/>
      <c r="B17" s="7"/>
      <c r="C17" s="8" t="s">
        <v>77</v>
      </c>
      <c r="D17" s="38">
        <v>5.2753399999999999E-2</v>
      </c>
      <c r="E17" s="38">
        <v>0.51616439999999997</v>
      </c>
      <c r="F17" s="38">
        <v>0.4052518</v>
      </c>
      <c r="G17" s="38">
        <v>0.59474819999999995</v>
      </c>
      <c r="H17" s="91">
        <f t="shared" si="0"/>
        <v>0.77901123009632411</v>
      </c>
      <c r="I17" s="91">
        <f t="shared" si="1"/>
        <v>1.4676016244715011</v>
      </c>
      <c r="J17" s="91">
        <f t="shared" si="2"/>
        <v>1.5667433858631679</v>
      </c>
    </row>
    <row r="18" spans="1:10" ht="18" customHeight="1" thickTop="1">
      <c r="A18" s="2"/>
      <c r="B18" s="4" t="s">
        <v>55</v>
      </c>
      <c r="C18" s="5" t="s">
        <v>57</v>
      </c>
      <c r="D18" s="34">
        <v>0.2</v>
      </c>
      <c r="E18" s="34">
        <v>0.32803959999999999</v>
      </c>
      <c r="F18" s="34">
        <v>0.59835950000000004</v>
      </c>
      <c r="G18" s="34">
        <v>0.40164050000000001</v>
      </c>
      <c r="H18" s="89">
        <f>F18/(((1-E$5)*F$5-(1-E18)*D18*F18)/((1-E$5)-(1-E18)*D18))</f>
        <v>1.2000064780693942</v>
      </c>
      <c r="I18" s="89">
        <f t="shared" si="1"/>
        <v>1.489788753873178</v>
      </c>
      <c r="J18" s="89">
        <f t="shared" si="2"/>
        <v>1.3955165951436801</v>
      </c>
    </row>
    <row r="19" spans="1:10" ht="18" customHeight="1">
      <c r="A19" s="2"/>
      <c r="B19" s="7" t="s">
        <v>62</v>
      </c>
      <c r="C19" s="8" t="s">
        <v>56</v>
      </c>
      <c r="D19" s="38">
        <v>0.2</v>
      </c>
      <c r="E19" s="38">
        <v>0.2706498</v>
      </c>
      <c r="F19" s="38">
        <v>0.51298129999999997</v>
      </c>
      <c r="G19" s="38">
        <v>0.48701870000000003</v>
      </c>
      <c r="H19" s="91">
        <f t="shared" si="0"/>
        <v>0.99196298892831436</v>
      </c>
      <c r="I19" s="91">
        <f t="shared" si="1"/>
        <v>1.0533092466469973</v>
      </c>
      <c r="J19" s="91">
        <f t="shared" si="2"/>
        <v>1.0135234219401652</v>
      </c>
    </row>
    <row r="20" spans="1:10" ht="18" customHeight="1">
      <c r="A20" s="2"/>
      <c r="B20" s="7" t="s">
        <v>524</v>
      </c>
      <c r="C20" s="8" t="s">
        <v>58</v>
      </c>
      <c r="D20" s="38">
        <v>0.2</v>
      </c>
      <c r="E20" s="38">
        <v>0.23276089999999999</v>
      </c>
      <c r="F20" s="38">
        <v>0.53592260000000003</v>
      </c>
      <c r="G20" s="38">
        <v>0.46407739999999997</v>
      </c>
      <c r="H20" s="91">
        <f t="shared" si="0"/>
        <v>1.0480408137843282</v>
      </c>
      <c r="I20" s="91">
        <f t="shared" si="1"/>
        <v>1.154812968698756</v>
      </c>
      <c r="J20" s="91">
        <f t="shared" si="2"/>
        <v>1.0817377013462417</v>
      </c>
    </row>
    <row r="21" spans="1:10" ht="18" customHeight="1">
      <c r="A21" s="2"/>
      <c r="B21" s="7" t="s">
        <v>525</v>
      </c>
      <c r="C21" s="8" t="s">
        <v>59</v>
      </c>
      <c r="D21" s="38">
        <v>0.2</v>
      </c>
      <c r="E21" s="38">
        <v>0.15957360000000001</v>
      </c>
      <c r="F21" s="38">
        <v>0.47110730000000001</v>
      </c>
      <c r="G21" s="38">
        <v>0.52889269999999999</v>
      </c>
      <c r="H21" s="91">
        <f t="shared" si="0"/>
        <v>0.89014662885808482</v>
      </c>
      <c r="I21" s="91">
        <f t="shared" si="1"/>
        <v>1.1226586809416879</v>
      </c>
      <c r="J21" s="91">
        <f t="shared" si="2"/>
        <v>1.1984983074549695</v>
      </c>
    </row>
    <row r="22" spans="1:10" ht="18" customHeight="1" thickBot="1">
      <c r="A22" s="2"/>
      <c r="B22" s="7"/>
      <c r="C22" s="8" t="s">
        <v>60</v>
      </c>
      <c r="D22" s="38">
        <v>0.2</v>
      </c>
      <c r="E22" s="38">
        <v>0.1480358</v>
      </c>
      <c r="F22" s="38">
        <v>0.50050340000000004</v>
      </c>
      <c r="G22" s="38">
        <v>0.49949660000000001</v>
      </c>
      <c r="H22" s="91">
        <f t="shared" si="0"/>
        <v>0.96077696021961512</v>
      </c>
      <c r="I22" s="91">
        <f t="shared" si="1"/>
        <v>1.0020156293356153</v>
      </c>
      <c r="J22" s="91">
        <f t="shared" si="2"/>
        <v>1.0654061281765854</v>
      </c>
    </row>
    <row r="23" spans="1:10" ht="18" customHeight="1" thickTop="1">
      <c r="A23" s="2"/>
      <c r="B23" s="4" t="s">
        <v>55</v>
      </c>
      <c r="C23" s="5" t="s">
        <v>61</v>
      </c>
      <c r="D23" s="34">
        <v>0.5</v>
      </c>
      <c r="E23" s="34">
        <v>0.28058430000000001</v>
      </c>
      <c r="F23" s="34">
        <v>0.54588250000000005</v>
      </c>
      <c r="G23" s="34">
        <v>0.45411750000000001</v>
      </c>
      <c r="H23" s="89">
        <f t="shared" si="0"/>
        <v>1.1149962846293506</v>
      </c>
      <c r="I23" s="89">
        <f t="shared" si="1"/>
        <v>1.202073251966727</v>
      </c>
      <c r="J23" s="89">
        <f t="shared" si="2"/>
        <v>1.1260074069808024</v>
      </c>
    </row>
    <row r="24" spans="1:10" ht="18" customHeight="1">
      <c r="A24" s="2"/>
      <c r="B24" s="7" t="s">
        <v>62</v>
      </c>
      <c r="C24" s="8" t="s">
        <v>63</v>
      </c>
      <c r="D24" s="38">
        <v>0.4</v>
      </c>
      <c r="E24" s="38">
        <v>0.17953</v>
      </c>
      <c r="F24" s="38">
        <v>0.50446329999999995</v>
      </c>
      <c r="G24" s="38">
        <v>0.4955367</v>
      </c>
      <c r="H24" s="91">
        <f t="shared" si="0"/>
        <v>0.96010557970394583</v>
      </c>
      <c r="I24" s="91">
        <f t="shared" si="1"/>
        <v>1.0180140038063779</v>
      </c>
      <c r="J24" s="91">
        <f t="shared" si="2"/>
        <v>1.0486629732314823</v>
      </c>
    </row>
    <row r="25" spans="1:10" ht="18" customHeight="1" thickBot="1">
      <c r="A25" s="2"/>
      <c r="B25" s="10"/>
      <c r="C25" s="11" t="s">
        <v>64</v>
      </c>
      <c r="D25" s="36">
        <v>0.1</v>
      </c>
      <c r="E25" s="36">
        <v>0.1568322</v>
      </c>
      <c r="F25" s="36">
        <v>0.47463300000000003</v>
      </c>
      <c r="G25" s="36">
        <v>0.52536700000000003</v>
      </c>
      <c r="H25" s="90">
        <f t="shared" si="0"/>
        <v>0.91001820692474922</v>
      </c>
      <c r="I25" s="90">
        <f t="shared" si="1"/>
        <v>1.1068910084212435</v>
      </c>
      <c r="J25" s="90">
        <f t="shared" si="2"/>
        <v>1.1816654720179287</v>
      </c>
    </row>
    <row r="26" spans="1:10" ht="18" customHeight="1" thickTop="1">
      <c r="A26" s="2"/>
      <c r="B26" s="4" t="s">
        <v>55</v>
      </c>
      <c r="C26" s="5" t="s">
        <v>57</v>
      </c>
      <c r="D26" s="34">
        <v>0.2</v>
      </c>
      <c r="E26" s="34"/>
      <c r="F26" s="34">
        <v>0.59527549999999996</v>
      </c>
      <c r="G26" s="34">
        <v>0.40472449999999999</v>
      </c>
      <c r="H26" s="89">
        <f t="shared" si="0"/>
        <v>1.2198525891636305</v>
      </c>
      <c r="I26" s="89">
        <f t="shared" si="1"/>
        <v>1.4708165678134135</v>
      </c>
      <c r="J26" s="89">
        <f t="shared" si="2"/>
        <v>1.3777449477045904</v>
      </c>
    </row>
    <row r="27" spans="1:10" ht="18" customHeight="1">
      <c r="A27" s="2"/>
      <c r="B27" s="7" t="s">
        <v>65</v>
      </c>
      <c r="C27" s="8" t="s">
        <v>56</v>
      </c>
      <c r="D27" s="38">
        <v>0.2</v>
      </c>
      <c r="E27" s="38"/>
      <c r="F27" s="38">
        <v>0.50414199999999998</v>
      </c>
      <c r="G27" s="38">
        <v>0.49585800000000002</v>
      </c>
      <c r="H27" s="91">
        <f t="shared" si="0"/>
        <v>0.96817136005793869</v>
      </c>
      <c r="I27" s="91">
        <f t="shared" si="1"/>
        <v>1.0167063957826634</v>
      </c>
      <c r="J27" s="91">
        <f t="shared" si="2"/>
        <v>1.0500116812986864</v>
      </c>
    </row>
    <row r="28" spans="1:10" ht="18" customHeight="1">
      <c r="A28" s="2"/>
      <c r="B28" s="7" t="s">
        <v>524</v>
      </c>
      <c r="C28" s="8" t="s">
        <v>58</v>
      </c>
      <c r="D28" s="38">
        <v>0.2</v>
      </c>
      <c r="E28" s="38"/>
      <c r="F28" s="38">
        <v>0.52706209999999998</v>
      </c>
      <c r="G28" s="38">
        <v>0.47293790000000002</v>
      </c>
      <c r="H28" s="91">
        <f t="shared" si="0"/>
        <v>1.0284437917615719</v>
      </c>
      <c r="I28" s="91">
        <f t="shared" si="1"/>
        <v>1.1144425092596724</v>
      </c>
      <c r="J28" s="91">
        <f t="shared" si="2"/>
        <v>1.0439218392286438</v>
      </c>
    </row>
    <row r="29" spans="1:10" ht="18" customHeight="1">
      <c r="A29" s="2"/>
      <c r="B29" s="7" t="s">
        <v>525</v>
      </c>
      <c r="C29" s="8" t="s">
        <v>59</v>
      </c>
      <c r="D29" s="38">
        <v>0.2</v>
      </c>
      <c r="E29" s="38"/>
      <c r="F29" s="38">
        <v>0.48040830000000001</v>
      </c>
      <c r="G29" s="38">
        <v>0.51959169999999999</v>
      </c>
      <c r="H29" s="91">
        <f t="shared" si="0"/>
        <v>0.90773510957762482</v>
      </c>
      <c r="I29" s="91">
        <f t="shared" si="1"/>
        <v>1.0815627040581939</v>
      </c>
      <c r="J29" s="91">
        <f t="shared" si="2"/>
        <v>1.1546261497153063</v>
      </c>
    </row>
    <row r="30" spans="1:10" ht="18" customHeight="1" thickBot="1">
      <c r="A30" s="2"/>
      <c r="B30" s="7"/>
      <c r="C30" s="8" t="s">
        <v>60</v>
      </c>
      <c r="D30" s="36">
        <v>0.2</v>
      </c>
      <c r="E30" s="36"/>
      <c r="F30" s="36">
        <v>0.49564469999999999</v>
      </c>
      <c r="G30" s="36">
        <v>0.50435529999999995</v>
      </c>
      <c r="H30" s="90">
        <f t="shared" si="0"/>
        <v>0.94630753146068414</v>
      </c>
      <c r="I30" s="90">
        <f t="shared" si="1"/>
        <v>1.0175742825455409</v>
      </c>
      <c r="J30" s="90">
        <f t="shared" si="2"/>
        <v>1.0863150804815993</v>
      </c>
    </row>
    <row r="31" spans="1:10" ht="18" customHeight="1" thickTop="1">
      <c r="A31" s="2"/>
      <c r="B31" s="4" t="s">
        <v>55</v>
      </c>
      <c r="C31" s="5" t="s">
        <v>61</v>
      </c>
      <c r="D31" s="34">
        <v>0.5</v>
      </c>
      <c r="E31" s="34"/>
      <c r="F31" s="34">
        <v>0.5478944</v>
      </c>
      <c r="G31" s="34">
        <v>0.4521056</v>
      </c>
      <c r="H31" s="89">
        <f t="shared" si="0"/>
        <v>1.2043542552666517</v>
      </c>
      <c r="I31" s="89">
        <f t="shared" si="1"/>
        <v>1.2118726244488014</v>
      </c>
      <c r="J31" s="89">
        <f t="shared" si="2"/>
        <v>1.13518668618074</v>
      </c>
    </row>
    <row r="32" spans="1:10" ht="18" customHeight="1">
      <c r="A32" s="2"/>
      <c r="B32" s="7" t="s">
        <v>65</v>
      </c>
      <c r="C32" s="8" t="s">
        <v>63</v>
      </c>
      <c r="D32" s="38">
        <v>0.4</v>
      </c>
      <c r="E32" s="38"/>
      <c r="F32" s="38">
        <v>0.4953611</v>
      </c>
      <c r="G32" s="38">
        <v>0.50463899999999995</v>
      </c>
      <c r="H32" s="91">
        <f t="shared" si="0"/>
        <v>0.91760400386711061</v>
      </c>
      <c r="I32" s="91">
        <f t="shared" si="1"/>
        <v>1.018729774851068</v>
      </c>
      <c r="J32" s="91">
        <f t="shared" si="2"/>
        <v>1.0875486304429196</v>
      </c>
    </row>
    <row r="33" spans="1:10" ht="18" customHeight="1" thickBot="1">
      <c r="A33" s="2"/>
      <c r="B33" s="10" t="s">
        <v>526</v>
      </c>
      <c r="C33" s="11" t="s">
        <v>64</v>
      </c>
      <c r="D33" s="36">
        <v>0.1</v>
      </c>
      <c r="E33" s="36"/>
      <c r="F33" s="36">
        <v>0.48425439999999997</v>
      </c>
      <c r="G33" s="36">
        <v>0.51574560000000003</v>
      </c>
      <c r="H33" s="90">
        <f t="shared" si="0"/>
        <v>0.92907849711226165</v>
      </c>
      <c r="I33" s="90">
        <f t="shared" si="1"/>
        <v>1.0650302816040496</v>
      </c>
      <c r="J33" s="90">
        <f t="shared" si="2"/>
        <v>1.1369769027395447</v>
      </c>
    </row>
    <row r="34" spans="1:10" ht="18" customHeight="1" thickTop="1">
      <c r="A34" s="2"/>
      <c r="B34" s="4" t="s">
        <v>66</v>
      </c>
      <c r="C34" s="5" t="s">
        <v>57</v>
      </c>
      <c r="D34" s="38">
        <v>0.2</v>
      </c>
      <c r="E34" s="38">
        <v>0.34378619999999999</v>
      </c>
      <c r="F34" s="38">
        <v>0.56160929999999998</v>
      </c>
      <c r="G34" s="38">
        <v>0.43839070000000002</v>
      </c>
      <c r="H34" s="91">
        <f t="shared" si="0"/>
        <v>1.1080590462917168</v>
      </c>
      <c r="I34" s="91">
        <f t="shared" si="1"/>
        <v>1.2810702873030837</v>
      </c>
      <c r="J34" s="91">
        <f t="shared" si="2"/>
        <v>1.2000055986656499</v>
      </c>
    </row>
    <row r="35" spans="1:10" ht="18" customHeight="1">
      <c r="A35" s="2"/>
      <c r="B35" s="7" t="s">
        <v>62</v>
      </c>
      <c r="C35" s="8" t="s">
        <v>56</v>
      </c>
      <c r="D35" s="38">
        <v>0.2</v>
      </c>
      <c r="E35" s="38">
        <v>0.235981</v>
      </c>
      <c r="F35" s="38">
        <v>0.53591940000000005</v>
      </c>
      <c r="G35" s="38">
        <v>0.46408070000000001</v>
      </c>
      <c r="H35" s="91">
        <f t="shared" ref="H35:H43" si="3">F35/(((1-E$5)*F$5-(1-E35)*D35*F35)/((1-E$5)-(1-E35)*D35))</f>
        <v>1.0479792285178824</v>
      </c>
      <c r="I35" s="91">
        <f t="shared" si="1"/>
        <v>1.1547981105006331</v>
      </c>
      <c r="J35" s="91">
        <f t="shared" si="2"/>
        <v>1.0817237833582043</v>
      </c>
    </row>
    <row r="36" spans="1:10" ht="18" customHeight="1">
      <c r="A36" s="2"/>
      <c r="B36" s="7" t="s">
        <v>524</v>
      </c>
      <c r="C36" s="8" t="s">
        <v>58</v>
      </c>
      <c r="D36" s="38">
        <v>0.2</v>
      </c>
      <c r="E36" s="38">
        <v>0.19676399999999999</v>
      </c>
      <c r="F36" s="38">
        <v>0.51903449999999995</v>
      </c>
      <c r="G36" s="38">
        <v>0.48096549999999999</v>
      </c>
      <c r="H36" s="91">
        <f t="shared" si="3"/>
        <v>1.0066420966982068</v>
      </c>
      <c r="I36" s="91">
        <f t="shared" si="1"/>
        <v>1.0791512073111271</v>
      </c>
      <c r="J36" s="91">
        <f t="shared" si="2"/>
        <v>1.0108637312214639</v>
      </c>
    </row>
    <row r="37" spans="1:10" ht="18" customHeight="1">
      <c r="A37" s="2"/>
      <c r="B37" s="7" t="s">
        <v>525</v>
      </c>
      <c r="C37" s="8" t="s">
        <v>59</v>
      </c>
      <c r="D37" s="38">
        <v>0.2</v>
      </c>
      <c r="E37" s="38">
        <v>0.17625289999999999</v>
      </c>
      <c r="F37" s="38">
        <v>0.51735960000000003</v>
      </c>
      <c r="G37" s="38">
        <v>0.48264040000000002</v>
      </c>
      <c r="H37" s="91">
        <f t="shared" si="3"/>
        <v>1.0025338486758888</v>
      </c>
      <c r="I37" s="91">
        <f t="shared" si="1"/>
        <v>1.0719359589458322</v>
      </c>
      <c r="J37" s="91">
        <f t="shared" si="2"/>
        <v>1.0041050556671782</v>
      </c>
    </row>
    <row r="38" spans="1:10" ht="18" customHeight="1" thickBot="1">
      <c r="A38" s="2"/>
      <c r="B38" s="10" t="s">
        <v>526</v>
      </c>
      <c r="C38" s="8" t="s">
        <v>60</v>
      </c>
      <c r="D38" s="36">
        <v>0.2</v>
      </c>
      <c r="E38" s="36">
        <v>0.18615789999999999</v>
      </c>
      <c r="F38" s="36">
        <v>0.47752640000000002</v>
      </c>
      <c r="G38" s="36">
        <v>0.52247359999999998</v>
      </c>
      <c r="H38" s="90">
        <f t="shared" si="3"/>
        <v>0.90617692867693567</v>
      </c>
      <c r="I38" s="90">
        <f t="shared" si="1"/>
        <v>1.0941250577978514</v>
      </c>
      <c r="J38" s="90">
        <f t="shared" si="2"/>
        <v>1.1680371355743397</v>
      </c>
    </row>
    <row r="39" spans="1:10" ht="18" customHeight="1" thickTop="1">
      <c r="A39" s="2"/>
      <c r="B39" s="4" t="s">
        <v>66</v>
      </c>
      <c r="C39" s="5" t="s">
        <v>61</v>
      </c>
      <c r="D39" s="38">
        <v>0.5</v>
      </c>
      <c r="E39" s="38">
        <v>0.2765379</v>
      </c>
      <c r="F39" s="38">
        <v>0.53566369999999996</v>
      </c>
      <c r="G39" s="38">
        <v>0.46433629999999998</v>
      </c>
      <c r="H39" s="91">
        <f t="shared" si="3"/>
        <v>1.0742340760499776</v>
      </c>
      <c r="I39" s="91">
        <f t="shared" si="1"/>
        <v>1.1536115095890627</v>
      </c>
      <c r="J39" s="91">
        <f t="shared" si="2"/>
        <v>1.080612269219301</v>
      </c>
    </row>
    <row r="40" spans="1:10" ht="18" customHeight="1">
      <c r="A40" s="2"/>
      <c r="B40" s="7" t="s">
        <v>62</v>
      </c>
      <c r="C40" s="8" t="s">
        <v>63</v>
      </c>
      <c r="D40" s="38">
        <v>0.4</v>
      </c>
      <c r="E40" s="38">
        <v>0.1865115</v>
      </c>
      <c r="F40" s="38">
        <v>0.52752049999999995</v>
      </c>
      <c r="G40" s="38">
        <v>0.4724795</v>
      </c>
      <c r="H40" s="91">
        <f t="shared" si="3"/>
        <v>1.0386227873552469</v>
      </c>
      <c r="I40" s="91">
        <f t="shared" si="1"/>
        <v>1.116493943123458</v>
      </c>
      <c r="J40" s="91">
        <f t="shared" si="2"/>
        <v>1.0458434606620917</v>
      </c>
    </row>
    <row r="41" spans="1:10" ht="18" customHeight="1" thickBot="1">
      <c r="A41" s="2"/>
      <c r="B41" s="10" t="s">
        <v>526</v>
      </c>
      <c r="C41" s="11" t="s">
        <v>64</v>
      </c>
      <c r="D41" s="36">
        <v>0.1</v>
      </c>
      <c r="E41" s="36">
        <v>0.14880470000000001</v>
      </c>
      <c r="F41" s="36">
        <v>0.42930750000000001</v>
      </c>
      <c r="G41" s="36">
        <v>0.57069250000000005</v>
      </c>
      <c r="H41" s="90">
        <f t="shared" si="3"/>
        <v>0.81406447249569602</v>
      </c>
      <c r="I41" s="90">
        <f t="shared" si="1"/>
        <v>1.3293327044135035</v>
      </c>
      <c r="J41" s="90">
        <f t="shared" si="2"/>
        <v>1.4191339035901278</v>
      </c>
    </row>
    <row r="42" spans="1:10" ht="18" customHeight="1" thickTop="1">
      <c r="A42" s="2"/>
      <c r="B42" s="4" t="s">
        <v>66</v>
      </c>
      <c r="C42" s="5" t="s">
        <v>57</v>
      </c>
      <c r="D42" s="38">
        <v>0.2</v>
      </c>
      <c r="E42" s="38"/>
      <c r="F42" s="38">
        <v>0.53883590000000003</v>
      </c>
      <c r="G42" s="38">
        <v>0.46116410000000002</v>
      </c>
      <c r="H42" s="91">
        <f t="shared" si="3"/>
        <v>1.0601640006255657</v>
      </c>
      <c r="I42" s="91">
        <f t="shared" si="1"/>
        <v>1.1684255127404759</v>
      </c>
      <c r="J42" s="91">
        <f t="shared" si="2"/>
        <v>1.0944888588932138</v>
      </c>
    </row>
    <row r="43" spans="1:10" ht="18" customHeight="1">
      <c r="A43" s="2"/>
      <c r="B43" s="7" t="s">
        <v>65</v>
      </c>
      <c r="C43" s="8" t="s">
        <v>56</v>
      </c>
      <c r="D43" s="38">
        <v>0.2</v>
      </c>
      <c r="E43" s="38"/>
      <c r="F43" s="38">
        <v>0.54661820000000005</v>
      </c>
      <c r="G43" s="38">
        <v>0.4533818</v>
      </c>
      <c r="H43" s="91">
        <f t="shared" si="3"/>
        <v>1.0814218653125141</v>
      </c>
      <c r="I43" s="91">
        <f t="shared" si="1"/>
        <v>1.2056465433769068</v>
      </c>
      <c r="J43" s="91">
        <f t="shared" si="2"/>
        <v>1.1293545845247501</v>
      </c>
    </row>
    <row r="44" spans="1:10" ht="18" customHeight="1">
      <c r="A44" s="2"/>
      <c r="B44" s="7" t="s">
        <v>524</v>
      </c>
      <c r="C44" s="8" t="s">
        <v>58</v>
      </c>
      <c r="D44" s="38">
        <v>0.2</v>
      </c>
      <c r="E44" s="38"/>
      <c r="F44" s="38">
        <v>0.52947010000000005</v>
      </c>
      <c r="G44" s="38">
        <v>0.4705299</v>
      </c>
      <c r="H44" s="91">
        <f t="shared" ref="H44:H49" si="4">F44/(((1-E$5)*F$5-(1-E44)*D44*F44)/((1-E$5)-(1-E44)*D44))</f>
        <v>1.0348886223976175</v>
      </c>
      <c r="I44" s="91">
        <f t="shared" si="1"/>
        <v>1.1252634529707892</v>
      </c>
      <c r="J44" s="91">
        <f t="shared" si="2"/>
        <v>1.0540580457778741</v>
      </c>
    </row>
    <row r="45" spans="1:10" ht="18" customHeight="1">
      <c r="A45" s="2"/>
      <c r="B45" s="7" t="s">
        <v>525</v>
      </c>
      <c r="C45" s="8" t="s">
        <v>59</v>
      </c>
      <c r="D45" s="38">
        <v>0.2</v>
      </c>
      <c r="E45" s="38"/>
      <c r="F45" s="38">
        <v>0.51568020000000003</v>
      </c>
      <c r="G45" s="38">
        <v>0.48431980000000002</v>
      </c>
      <c r="H45" s="91">
        <f t="shared" si="4"/>
        <v>0.9982730147921921</v>
      </c>
      <c r="I45" s="91">
        <f t="shared" si="1"/>
        <v>1.0647514307695041</v>
      </c>
      <c r="J45" s="91">
        <f t="shared" si="2"/>
        <v>1.0026317515735601</v>
      </c>
    </row>
    <row r="46" spans="1:10" ht="18" customHeight="1" thickBot="1">
      <c r="A46" s="2"/>
      <c r="B46" s="10" t="s">
        <v>526</v>
      </c>
      <c r="C46" s="8" t="s">
        <v>60</v>
      </c>
      <c r="D46" s="38">
        <v>0.2</v>
      </c>
      <c r="E46" s="38"/>
      <c r="F46" s="38">
        <v>0.47186430000000001</v>
      </c>
      <c r="G46" s="38">
        <v>0.52813580000000004</v>
      </c>
      <c r="H46" s="91">
        <f t="shared" si="4"/>
        <v>0.8864521447971917</v>
      </c>
      <c r="I46" s="91">
        <f t="shared" si="1"/>
        <v>1.1192538022592096</v>
      </c>
      <c r="J46" s="91">
        <f t="shared" si="2"/>
        <v>1.1948634169870878</v>
      </c>
    </row>
    <row r="47" spans="1:10" ht="18" customHeight="1" thickTop="1">
      <c r="A47" s="2"/>
      <c r="B47" s="4" t="s">
        <v>66</v>
      </c>
      <c r="C47" s="5" t="s">
        <v>61</v>
      </c>
      <c r="D47" s="34">
        <v>0.5</v>
      </c>
      <c r="E47" s="34"/>
      <c r="F47" s="34">
        <v>0.5407322</v>
      </c>
      <c r="G47" s="34">
        <v>0.4592678</v>
      </c>
      <c r="H47" s="89">
        <f t="shared" si="4"/>
        <v>1.1532792334555053</v>
      </c>
      <c r="I47" s="89">
        <f t="shared" si="1"/>
        <v>1.1773788626156678</v>
      </c>
      <c r="J47" s="89">
        <f t="shared" si="2"/>
        <v>1.1028756508464181</v>
      </c>
    </row>
    <row r="48" spans="1:10" ht="18" customHeight="1">
      <c r="A48" s="2"/>
      <c r="B48" s="7" t="s">
        <v>65</v>
      </c>
      <c r="C48" s="8" t="s">
        <v>63</v>
      </c>
      <c r="D48" s="38">
        <v>0.4</v>
      </c>
      <c r="E48" s="38"/>
      <c r="F48" s="38">
        <v>0.5199047</v>
      </c>
      <c r="G48" s="38">
        <v>0.4800953</v>
      </c>
      <c r="H48" s="91">
        <f t="shared" si="4"/>
        <v>1.0147686466543269</v>
      </c>
      <c r="I48" s="91">
        <f t="shared" si="1"/>
        <v>1.082919786967296</v>
      </c>
      <c r="J48" s="91">
        <f t="shared" si="2"/>
        <v>1.0143938393905796</v>
      </c>
    </row>
    <row r="49" spans="1:10" ht="18" customHeight="1" thickBot="1">
      <c r="A49" s="2"/>
      <c r="B49" s="10" t="s">
        <v>526</v>
      </c>
      <c r="C49" s="11" t="s">
        <v>64</v>
      </c>
      <c r="D49" s="36">
        <v>0.1</v>
      </c>
      <c r="E49" s="36"/>
      <c r="F49" s="36">
        <v>0.42221049999999999</v>
      </c>
      <c r="G49" s="36">
        <v>0.57778949999999996</v>
      </c>
      <c r="H49" s="90">
        <f t="shared" si="4"/>
        <v>0.79562625768524764</v>
      </c>
      <c r="I49" s="90">
        <f t="shared" si="1"/>
        <v>1.368486809304837</v>
      </c>
      <c r="J49" s="90">
        <f t="shared" si="2"/>
        <v>1.4609330089093115</v>
      </c>
    </row>
    <row r="50" spans="1:10" ht="18" customHeight="1" thickTop="1">
      <c r="A50" s="2"/>
      <c r="C50" s="45" t="s">
        <v>305</v>
      </c>
      <c r="E50" s="41">
        <f>F50/G50</f>
        <v>0.93654688432045108</v>
      </c>
      <c r="F50" s="46">
        <f>($D7*(1-$E7)*F7*500+$D8*(1-$E8)*F8*1100+$D9*(1-$E9)*F9*1300+$D10*(1-$E10)*F10*1550+$D11*(1-$E11)*F11*1850+$D12*(1-$E12)*F12*2150+$D13*(1-$E13)*F13*2650+$D14*(1-$E14)*F14*3750+$D15*(1-$E15)*F15*5250+$D16*(1-$E16)*F16*1.8*6000)/((1-$E5)*F5)</f>
        <v>2761.9335185283803</v>
      </c>
      <c r="G50" s="46">
        <f>($D7*(1-$E7)*G7*500+$D8*(1-$E8)*G8*1100+$D9*(1-$E9)*G9*1300+$D10*(1-$E10)*G10*1550+$D11*(1-$E11)*G11*1850+$D12*(1-$E12)*G12*2150+$D13*(1-$E13)*G13*2650+$D14*(1-$E14)*G14*3750+$D15*(1-$E15)*G15*5250+$D16*(1-$E16)*G16*1.8*6000)/((1-$E5)*G5)</f>
        <v>2949.0606020566834</v>
      </c>
      <c r="I50" s="2"/>
    </row>
    <row r="51" spans="1:10" ht="18" customHeight="1" thickBot="1">
      <c r="A51" s="2"/>
      <c r="B51" s="2"/>
      <c r="C51" s="2"/>
      <c r="D51" s="1"/>
      <c r="E51" s="1"/>
      <c r="F51" s="1"/>
      <c r="G51" s="1"/>
      <c r="H51" s="1"/>
      <c r="I51" s="2"/>
    </row>
    <row r="52" spans="1:10" ht="18" customHeight="1" thickTop="1">
      <c r="A52" s="2"/>
      <c r="B52" s="172" t="s">
        <v>78</v>
      </c>
      <c r="C52" s="173"/>
      <c r="D52" s="173"/>
      <c r="E52" s="173"/>
      <c r="F52" s="173"/>
      <c r="G52" s="173"/>
      <c r="H52" s="173"/>
      <c r="I52" s="173"/>
      <c r="J52" s="200"/>
    </row>
    <row r="53" spans="1:10" ht="18" customHeight="1">
      <c r="A53" s="2"/>
      <c r="B53" s="174"/>
      <c r="C53" s="175"/>
      <c r="D53" s="175"/>
      <c r="E53" s="175"/>
      <c r="F53" s="175"/>
      <c r="G53" s="175"/>
      <c r="H53" s="175"/>
      <c r="I53" s="175"/>
      <c r="J53" s="201"/>
    </row>
    <row r="54" spans="1:10" ht="18" customHeight="1" thickBot="1">
      <c r="A54" s="2"/>
      <c r="B54" s="231"/>
      <c r="C54" s="232"/>
      <c r="D54" s="232"/>
      <c r="E54" s="232"/>
      <c r="F54" s="232"/>
      <c r="G54" s="232"/>
      <c r="H54" s="232"/>
      <c r="I54" s="232"/>
      <c r="J54" s="233"/>
    </row>
    <row r="55" spans="1:10" ht="18" customHeight="1" thickTop="1">
      <c r="A55" s="2"/>
      <c r="B55" s="2"/>
      <c r="C55" s="2"/>
      <c r="D55" s="3"/>
      <c r="E55" s="3"/>
      <c r="F55" s="3"/>
      <c r="G55" s="3"/>
      <c r="H55" s="3"/>
      <c r="I55" s="2"/>
    </row>
    <row r="56" spans="1:10" ht="18" customHeight="1">
      <c r="A56" s="2"/>
      <c r="B56" s="2"/>
      <c r="C56" s="2"/>
      <c r="D56" s="2"/>
      <c r="E56" s="2"/>
      <c r="F56" s="2"/>
      <c r="G56" s="2"/>
      <c r="H56" s="2"/>
      <c r="I56" s="2"/>
    </row>
  </sheetData>
  <mergeCells count="2">
    <mergeCell ref="B2:J2"/>
    <mergeCell ref="B52:J54"/>
  </mergeCells>
  <pageMargins left="0.7" right="0.7" top="0.75" bottom="0.75" header="0.3" footer="0.3"/>
  <pageSetup paperSize="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97"/>
  <sheetViews>
    <sheetView workbookViewId="0"/>
  </sheetViews>
  <sheetFormatPr baseColWidth="10" defaultRowHeight="14.4"/>
  <cols>
    <col min="2" max="2" width="18.44140625" customWidth="1"/>
    <col min="3" max="3" width="18.6640625" customWidth="1"/>
    <col min="4" max="7" width="15.77734375" customWidth="1"/>
    <col min="8" max="10" width="10.77734375" customWidth="1"/>
  </cols>
  <sheetData>
    <row r="1" spans="1:10" ht="18" customHeight="1" thickBot="1">
      <c r="A1" s="2"/>
      <c r="B1" s="2"/>
      <c r="C1" s="2"/>
      <c r="D1" s="2"/>
      <c r="E1" s="2"/>
      <c r="F1" s="2"/>
      <c r="G1" s="2"/>
      <c r="H1" s="2"/>
      <c r="I1" s="2"/>
    </row>
    <row r="2" spans="1:10" ht="40.049999999999997" customHeight="1" thickTop="1" thickBot="1">
      <c r="A2" s="2"/>
      <c r="B2" s="234" t="s">
        <v>206</v>
      </c>
      <c r="C2" s="235"/>
      <c r="D2" s="235"/>
      <c r="E2" s="235"/>
      <c r="F2" s="235"/>
      <c r="G2" s="235"/>
      <c r="H2" s="235"/>
      <c r="I2" s="235"/>
      <c r="J2" s="236"/>
    </row>
    <row r="3" spans="1:10" ht="18" customHeight="1" thickTop="1" thickBot="1">
      <c r="A3" s="2"/>
      <c r="B3" s="2"/>
      <c r="C3" s="2"/>
      <c r="D3" s="2"/>
      <c r="E3" s="2"/>
      <c r="F3" s="2"/>
      <c r="G3" s="2"/>
      <c r="H3" s="2"/>
      <c r="I3" s="2"/>
    </row>
    <row r="4" spans="1:10" ht="73.95" customHeight="1" thickTop="1" thickBot="1">
      <c r="A4" s="2"/>
      <c r="B4" s="4"/>
      <c r="C4" s="5"/>
      <c r="D4" s="13"/>
      <c r="E4" s="13" t="s">
        <v>29</v>
      </c>
      <c r="F4" s="13" t="s">
        <v>31</v>
      </c>
      <c r="G4" s="13" t="s">
        <v>30</v>
      </c>
      <c r="H4" s="88" t="s">
        <v>32</v>
      </c>
      <c r="I4" s="88" t="s">
        <v>197</v>
      </c>
      <c r="J4" s="88" t="s">
        <v>198</v>
      </c>
    </row>
    <row r="5" spans="1:10" ht="18" customHeight="1" thickTop="1" thickBot="1">
      <c r="A5" s="2"/>
      <c r="B5" s="4" t="s">
        <v>10</v>
      </c>
      <c r="C5" s="5"/>
      <c r="D5" s="34">
        <v>1</v>
      </c>
      <c r="E5" s="34">
        <v>0.24305089999999999</v>
      </c>
      <c r="F5" s="34">
        <v>0.51633660000000003</v>
      </c>
      <c r="G5" s="34">
        <v>0.48366340000000002</v>
      </c>
      <c r="H5" s="89">
        <f>F5/F5</f>
        <v>1</v>
      </c>
      <c r="I5" s="89">
        <f>MAX(F5/(1-F5),G5/(1-G5))</f>
        <v>1.0675535920228822</v>
      </c>
      <c r="J5" s="89">
        <f>MAX((F5/(1-F5))/(F$5/(1-F$5)),(G5/(1-G5))/(G$5/(1-G$5)))</f>
        <v>1</v>
      </c>
    </row>
    <row r="6" spans="1:10" ht="1.95" customHeight="1" thickTop="1" thickBot="1">
      <c r="A6" s="2"/>
      <c r="B6" s="4"/>
      <c r="C6" s="5"/>
      <c r="D6" s="34" t="s">
        <v>4</v>
      </c>
      <c r="E6" s="34" t="s">
        <v>33</v>
      </c>
      <c r="F6" s="34" t="s">
        <v>34</v>
      </c>
      <c r="G6" s="34" t="s">
        <v>35</v>
      </c>
      <c r="H6" s="89"/>
      <c r="I6" s="89"/>
      <c r="J6" s="95"/>
    </row>
    <row r="7" spans="1:10" ht="18" customHeight="1" thickTop="1">
      <c r="A7" s="2"/>
      <c r="B7" s="4" t="s">
        <v>80</v>
      </c>
      <c r="C7" s="5" t="s">
        <v>95</v>
      </c>
      <c r="D7" s="34">
        <v>0.24071890000000001</v>
      </c>
      <c r="E7" s="34">
        <v>0.23783979999999999</v>
      </c>
      <c r="F7" s="34">
        <v>0.73943970000000003</v>
      </c>
      <c r="G7" s="34">
        <v>0.26056030000000002</v>
      </c>
      <c r="H7" s="89">
        <f t="shared" ref="H7:H72" si="0">F7/(((1-E$5)*F$5-(1-E7)*D7*F7)/((1-E$5)-(1-E7)*D7))</f>
        <v>1.6618029424453917</v>
      </c>
      <c r="I7" s="89">
        <f t="shared" ref="I7:I70" si="1">MAX(F7/(1-F7),G7/(1-G7))</f>
        <v>2.8378832078409495</v>
      </c>
      <c r="J7" s="89">
        <f t="shared" ref="J7:J70" si="2">MAX((F7/(1-F7))/(F$5/(1-F$5)),(G7/(1-G7))/(G$5/(1-G$5)))</f>
        <v>2.6583051465018364</v>
      </c>
    </row>
    <row r="8" spans="1:10" ht="18" customHeight="1">
      <c r="A8" s="2"/>
      <c r="B8" s="7" t="s">
        <v>99</v>
      </c>
      <c r="C8" s="8" t="s">
        <v>96</v>
      </c>
      <c r="D8" s="38">
        <v>0.36541469999999998</v>
      </c>
      <c r="E8" s="38">
        <v>0.24971360000000001</v>
      </c>
      <c r="F8" s="38">
        <v>0.64860039999999997</v>
      </c>
      <c r="G8" s="38">
        <v>0.35139959999999998</v>
      </c>
      <c r="H8" s="91">
        <f t="shared" si="0"/>
        <v>1.4699961668457209</v>
      </c>
      <c r="I8" s="91">
        <f t="shared" si="1"/>
        <v>1.8457630572146351</v>
      </c>
      <c r="J8" s="91">
        <f t="shared" si="2"/>
        <v>1.7289652444680945</v>
      </c>
    </row>
    <row r="9" spans="1:10" ht="18" customHeight="1">
      <c r="A9" s="2"/>
      <c r="B9" s="7" t="s">
        <v>101</v>
      </c>
      <c r="C9" s="8" t="s">
        <v>97</v>
      </c>
      <c r="D9" s="38">
        <v>0.2303048</v>
      </c>
      <c r="E9" s="38">
        <v>0.23070489999999999</v>
      </c>
      <c r="F9" s="38">
        <v>0.29255819999999999</v>
      </c>
      <c r="G9" s="38">
        <v>0.70744180000000001</v>
      </c>
      <c r="H9" s="91">
        <f t="shared" si="0"/>
        <v>0.50033861024461934</v>
      </c>
      <c r="I9" s="91">
        <f t="shared" si="1"/>
        <v>2.4181232999109237</v>
      </c>
      <c r="J9" s="91">
        <f t="shared" si="2"/>
        <v>2.5814762147741313</v>
      </c>
    </row>
    <row r="10" spans="1:10" ht="18" customHeight="1">
      <c r="A10" s="2"/>
      <c r="B10" s="7" t="s">
        <v>100</v>
      </c>
      <c r="C10" s="8" t="s">
        <v>98</v>
      </c>
      <c r="D10" s="38">
        <v>0.1517734</v>
      </c>
      <c r="E10" s="38">
        <v>0.23427729999999999</v>
      </c>
      <c r="F10" s="38">
        <v>0.19112080000000001</v>
      </c>
      <c r="G10" s="38">
        <v>0.80887909999999996</v>
      </c>
      <c r="H10" s="91">
        <f t="shared" si="0"/>
        <v>0.33219660752509161</v>
      </c>
      <c r="I10" s="91">
        <f t="shared" si="1"/>
        <v>4.2322901367668306</v>
      </c>
      <c r="J10" s="91">
        <f t="shared" si="2"/>
        <v>4.5181965379884446</v>
      </c>
    </row>
    <row r="11" spans="1:10" ht="18" customHeight="1" thickBot="1">
      <c r="A11" s="2"/>
      <c r="B11" s="7"/>
      <c r="C11" s="8" t="s">
        <v>77</v>
      </c>
      <c r="D11" s="38">
        <v>1.1788099999999999E-2</v>
      </c>
      <c r="E11" s="38">
        <v>0.49709249999999999</v>
      </c>
      <c r="F11" s="38">
        <v>0.55827839999999995</v>
      </c>
      <c r="G11" s="38">
        <v>0.44172159999999999</v>
      </c>
      <c r="H11" s="91">
        <f t="shared" si="0"/>
        <v>1.0819233002123543</v>
      </c>
      <c r="I11" s="91">
        <f t="shared" si="1"/>
        <v>1.2638693693041043</v>
      </c>
      <c r="J11" s="91">
        <f t="shared" si="2"/>
        <v>1.1838931354342856</v>
      </c>
    </row>
    <row r="12" spans="1:10" ht="18" customHeight="1" thickTop="1">
      <c r="A12" s="2"/>
      <c r="B12" s="4" t="s">
        <v>81</v>
      </c>
      <c r="C12" s="5" t="s">
        <v>95</v>
      </c>
      <c r="D12" s="34">
        <v>0.15819929999999999</v>
      </c>
      <c r="E12" s="34">
        <v>0.27036510000000002</v>
      </c>
      <c r="F12" s="34">
        <v>0.37691269999999999</v>
      </c>
      <c r="G12" s="34">
        <v>0.62308730000000001</v>
      </c>
      <c r="H12" s="89">
        <f t="shared" ref="H12:H66" si="3">F12/(((1-E$5)*F$5-(1-E12)*D12*F12)/((1-E$5)-(1-E12)*D12))</f>
        <v>0.69615214707556594</v>
      </c>
      <c r="I12" s="89">
        <f t="shared" si="1"/>
        <v>1.6531342669005318</v>
      </c>
      <c r="J12" s="89">
        <f t="shared" si="2"/>
        <v>1.7648094247257766</v>
      </c>
    </row>
    <row r="13" spans="1:10" ht="18" customHeight="1">
      <c r="A13" s="2"/>
      <c r="B13" s="7" t="s">
        <v>102</v>
      </c>
      <c r="C13" s="8" t="s">
        <v>96</v>
      </c>
      <c r="D13" s="38">
        <v>0.18164739999999999</v>
      </c>
      <c r="E13" s="38">
        <v>0.30193439999999999</v>
      </c>
      <c r="F13" s="38">
        <v>0.35429949999999999</v>
      </c>
      <c r="G13" s="38">
        <v>0.64570050000000001</v>
      </c>
      <c r="H13" s="91">
        <f t="shared" si="3"/>
        <v>0.64542173689347193</v>
      </c>
      <c r="I13" s="91">
        <f t="shared" si="1"/>
        <v>1.8224708191798182</v>
      </c>
      <c r="J13" s="91">
        <f t="shared" si="2"/>
        <v>1.9455852693722993</v>
      </c>
    </row>
    <row r="14" spans="1:10" ht="18" customHeight="1">
      <c r="A14" s="2"/>
      <c r="B14" s="7" t="s">
        <v>103</v>
      </c>
      <c r="C14" s="8" t="s">
        <v>97</v>
      </c>
      <c r="D14" s="38">
        <v>0.1498746</v>
      </c>
      <c r="E14" s="38">
        <v>0.2378305</v>
      </c>
      <c r="F14" s="38">
        <v>0.42617159999999998</v>
      </c>
      <c r="G14" s="38">
        <v>0.57382849999999996</v>
      </c>
      <c r="H14" s="91">
        <f t="shared" si="3"/>
        <v>0.80053041372462008</v>
      </c>
      <c r="I14" s="91">
        <f t="shared" si="1"/>
        <v>1.3464731921303981</v>
      </c>
      <c r="J14" s="91">
        <f t="shared" si="2"/>
        <v>1.4374322928213226</v>
      </c>
    </row>
    <row r="15" spans="1:10" ht="18" customHeight="1">
      <c r="A15" s="2"/>
      <c r="B15" s="7" t="s">
        <v>104</v>
      </c>
      <c r="C15" s="8" t="s">
        <v>98</v>
      </c>
      <c r="D15" s="38">
        <v>0.49757499999999999</v>
      </c>
      <c r="E15" s="38">
        <v>0.2107376</v>
      </c>
      <c r="F15" s="38">
        <v>0.6383103</v>
      </c>
      <c r="G15" s="38">
        <v>0.3616897</v>
      </c>
      <c r="H15" s="91">
        <f t="shared" si="3"/>
        <v>1.6587082282480365</v>
      </c>
      <c r="I15" s="91">
        <f t="shared" si="1"/>
        <v>1.7648008776583906</v>
      </c>
      <c r="J15" s="91">
        <f t="shared" si="2"/>
        <v>1.6531262606819681</v>
      </c>
    </row>
    <row r="16" spans="1:10" ht="18" customHeight="1" thickBot="1">
      <c r="A16" s="2"/>
      <c r="B16" s="7"/>
      <c r="C16" s="8" t="s">
        <v>77</v>
      </c>
      <c r="D16" s="38">
        <v>1.2703799999999999E-2</v>
      </c>
      <c r="E16" s="38">
        <v>0.38816909999999999</v>
      </c>
      <c r="F16" s="38">
        <v>0.39261390000000002</v>
      </c>
      <c r="G16" s="38">
        <v>0.60738619999999999</v>
      </c>
      <c r="H16" s="91">
        <f t="shared" si="3"/>
        <v>0.75849802366333408</v>
      </c>
      <c r="I16" s="91">
        <f t="shared" si="1"/>
        <v>1.5470322235234726</v>
      </c>
      <c r="J16" s="91">
        <f t="shared" si="2"/>
        <v>1.6515398071976293</v>
      </c>
    </row>
    <row r="17" spans="1:10" ht="18" customHeight="1" thickTop="1">
      <c r="A17" s="2"/>
      <c r="B17" s="4" t="s">
        <v>82</v>
      </c>
      <c r="C17" s="5" t="s">
        <v>95</v>
      </c>
      <c r="D17" s="34">
        <v>0.1921572</v>
      </c>
      <c r="E17" s="34">
        <v>0.25266699999999997</v>
      </c>
      <c r="F17" s="34">
        <v>0.26362029999999997</v>
      </c>
      <c r="G17" s="34">
        <v>0.73637969999999997</v>
      </c>
      <c r="H17" s="89">
        <f t="shared" si="0"/>
        <v>0.45806666118270528</v>
      </c>
      <c r="I17" s="89">
        <f t="shared" si="1"/>
        <v>2.7933345800759648</v>
      </c>
      <c r="J17" s="89">
        <f t="shared" si="2"/>
        <v>2.9820343646818253</v>
      </c>
    </row>
    <row r="18" spans="1:10" ht="18" customHeight="1">
      <c r="A18" s="43">
        <f>D17+D18+D19+D20</f>
        <v>0.97099390000000008</v>
      </c>
      <c r="B18" s="7" t="s">
        <v>105</v>
      </c>
      <c r="C18" s="8" t="s">
        <v>96</v>
      </c>
      <c r="D18" s="38">
        <v>0.28942590000000001</v>
      </c>
      <c r="E18" s="38">
        <v>0.24996850000000001</v>
      </c>
      <c r="F18" s="38">
        <v>0.33331230000000001</v>
      </c>
      <c r="G18" s="38">
        <v>0.66668769999999999</v>
      </c>
      <c r="H18" s="91">
        <f t="shared" si="0"/>
        <v>0.56500360031802521</v>
      </c>
      <c r="I18" s="91">
        <f t="shared" si="1"/>
        <v>2.0001893119455838</v>
      </c>
      <c r="J18" s="91">
        <f t="shared" si="2"/>
        <v>2.1353092846932848</v>
      </c>
    </row>
    <row r="19" spans="1:10" ht="18" customHeight="1">
      <c r="A19" s="43">
        <f>(D17+D18)/A18</f>
        <v>0.49596923317437935</v>
      </c>
      <c r="B19" s="7" t="s">
        <v>106</v>
      </c>
      <c r="C19" s="8" t="s">
        <v>97</v>
      </c>
      <c r="D19" s="38">
        <v>0.23290810000000001</v>
      </c>
      <c r="E19" s="38">
        <v>0.26002920000000002</v>
      </c>
      <c r="F19" s="38">
        <v>0.59053219999999995</v>
      </c>
      <c r="G19" s="38">
        <v>0.40946779999999999</v>
      </c>
      <c r="H19" s="91">
        <f t="shared" si="0"/>
        <v>1.1942894010289908</v>
      </c>
      <c r="I19" s="91">
        <f t="shared" si="1"/>
        <v>1.4421944778075342</v>
      </c>
      <c r="J19" s="91">
        <f t="shared" si="2"/>
        <v>1.3509340314004787</v>
      </c>
    </row>
    <row r="20" spans="1:10" ht="18" customHeight="1">
      <c r="A20" s="2"/>
      <c r="B20" s="7" t="s">
        <v>107</v>
      </c>
      <c r="C20" s="8" t="s">
        <v>98</v>
      </c>
      <c r="D20" s="38">
        <v>0.25650269999999997</v>
      </c>
      <c r="E20" s="38">
        <v>0.18775710000000001</v>
      </c>
      <c r="F20" s="38">
        <v>0.81639399999999995</v>
      </c>
      <c r="G20" s="38">
        <v>0.18360609999999999</v>
      </c>
      <c r="H20" s="91">
        <f t="shared" si="0"/>
        <v>2.028888746952902</v>
      </c>
      <c r="I20" s="91">
        <f t="shared" si="1"/>
        <v>4.4464451052797829</v>
      </c>
      <c r="J20" s="91">
        <f t="shared" si="2"/>
        <v>4.1650790541150426</v>
      </c>
    </row>
    <row r="21" spans="1:10" ht="18" customHeight="1" thickBot="1">
      <c r="A21" s="2"/>
      <c r="B21" s="10"/>
      <c r="C21" s="8" t="s">
        <v>77</v>
      </c>
      <c r="D21" s="36">
        <v>2.9006000000000001E-2</v>
      </c>
      <c r="E21" s="36">
        <v>0.46295930000000002</v>
      </c>
      <c r="F21" s="36">
        <v>0.56256609999999996</v>
      </c>
      <c r="G21" s="36">
        <v>0.43743389999999999</v>
      </c>
      <c r="H21" s="91">
        <f t="shared" si="0"/>
        <v>1.0915871919668294</v>
      </c>
      <c r="I21" s="91">
        <f t="shared" si="1"/>
        <v>1.2860596766734356</v>
      </c>
      <c r="J21" s="91">
        <f t="shared" si="2"/>
        <v>1.204679265081682</v>
      </c>
    </row>
    <row r="22" spans="1:10" ht="18" customHeight="1" thickTop="1">
      <c r="A22" s="2"/>
      <c r="B22" s="4" t="s">
        <v>83</v>
      </c>
      <c r="C22" s="5" t="s">
        <v>95</v>
      </c>
      <c r="D22" s="34">
        <v>0.23106360000000001</v>
      </c>
      <c r="E22" s="34">
        <v>0.26606299999999999</v>
      </c>
      <c r="F22" s="34">
        <v>0.40413500000000002</v>
      </c>
      <c r="G22" s="34">
        <v>0.59586499999999998</v>
      </c>
      <c r="H22" s="89">
        <f t="shared" si="3"/>
        <v>0.73648890527399891</v>
      </c>
      <c r="I22" s="89">
        <f t="shared" si="1"/>
        <v>1.4744206762591707</v>
      </c>
      <c r="J22" s="89">
        <f t="shared" si="2"/>
        <v>1.5740230890932847</v>
      </c>
    </row>
    <row r="23" spans="1:10" ht="18" customHeight="1">
      <c r="A23" s="2"/>
      <c r="B23" s="7" t="s">
        <v>108</v>
      </c>
      <c r="C23" s="8" t="s">
        <v>96</v>
      </c>
      <c r="D23" s="38">
        <v>0.34142489999999998</v>
      </c>
      <c r="E23" s="38">
        <v>0.25557790000000002</v>
      </c>
      <c r="F23" s="38">
        <v>0.51837650000000002</v>
      </c>
      <c r="G23" s="38">
        <v>0.48162349999999998</v>
      </c>
      <c r="H23" s="91">
        <f t="shared" si="3"/>
        <v>1.0059597585740443</v>
      </c>
      <c r="I23" s="91">
        <f t="shared" si="1"/>
        <v>1.0763106451408622</v>
      </c>
      <c r="J23" s="91">
        <f t="shared" si="2"/>
        <v>1.0082029166342708</v>
      </c>
    </row>
    <row r="24" spans="1:10" ht="18" customHeight="1">
      <c r="A24" s="2"/>
      <c r="B24" s="7" t="s">
        <v>109</v>
      </c>
      <c r="C24" s="8" t="s">
        <v>97</v>
      </c>
      <c r="D24" s="38">
        <v>0.26427669999999998</v>
      </c>
      <c r="E24" s="38">
        <v>0.20152790000000001</v>
      </c>
      <c r="F24" s="38">
        <v>0.59702440000000001</v>
      </c>
      <c r="G24" s="38">
        <v>0.40297559999999999</v>
      </c>
      <c r="H24" s="91">
        <f t="shared" si="3"/>
        <v>1.2306012428451858</v>
      </c>
      <c r="I24" s="91">
        <f t="shared" si="1"/>
        <v>1.4815398252400394</v>
      </c>
      <c r="J24" s="91">
        <f t="shared" si="2"/>
        <v>1.3877896494476725</v>
      </c>
    </row>
    <row r="25" spans="1:10" ht="18" customHeight="1">
      <c r="A25" s="2"/>
      <c r="B25" s="7" t="s">
        <v>110</v>
      </c>
      <c r="C25" s="8" t="s">
        <v>98</v>
      </c>
      <c r="D25" s="38">
        <v>0.15665870000000001</v>
      </c>
      <c r="E25" s="38">
        <v>0.25089590000000001</v>
      </c>
      <c r="F25" s="38">
        <v>0.52961919999999996</v>
      </c>
      <c r="G25" s="38">
        <v>0.47038079999999999</v>
      </c>
      <c r="H25" s="91">
        <f t="shared" si="3"/>
        <v>1.0305890671077269</v>
      </c>
      <c r="I25" s="91">
        <f t="shared" si="1"/>
        <v>1.1259371130794453</v>
      </c>
      <c r="J25" s="91">
        <f t="shared" si="2"/>
        <v>1.0546890774316384</v>
      </c>
    </row>
    <row r="26" spans="1:10" ht="18" customHeight="1" thickBot="1">
      <c r="A26" s="2"/>
      <c r="B26" s="7"/>
      <c r="C26" s="8" t="s">
        <v>77</v>
      </c>
      <c r="D26" s="36">
        <v>6.5760999999999997E-3</v>
      </c>
      <c r="E26" s="36">
        <v>0.26590000000000003</v>
      </c>
      <c r="F26" s="36">
        <v>0.50060689999999997</v>
      </c>
      <c r="G26" s="36">
        <v>0.49939309999999998</v>
      </c>
      <c r="H26" s="91">
        <f t="shared" si="3"/>
        <v>0.96934641720314985</v>
      </c>
      <c r="I26" s="91">
        <f t="shared" si="1"/>
        <v>1.0024305502018349</v>
      </c>
      <c r="J26" s="91">
        <f t="shared" si="2"/>
        <v>1.0649651407849998</v>
      </c>
    </row>
    <row r="27" spans="1:10" ht="18" customHeight="1" thickTop="1">
      <c r="A27" s="2"/>
      <c r="B27" s="4" t="s">
        <v>84</v>
      </c>
      <c r="C27" s="5" t="s">
        <v>95</v>
      </c>
      <c r="D27" s="34">
        <v>0.16448740000000001</v>
      </c>
      <c r="E27" s="34">
        <v>0.2685979</v>
      </c>
      <c r="F27" s="34">
        <v>0.27307670000000001</v>
      </c>
      <c r="G27" s="34">
        <v>0.72692330000000005</v>
      </c>
      <c r="H27" s="89">
        <f t="shared" si="0"/>
        <v>0.48563765657308888</v>
      </c>
      <c r="I27" s="89">
        <f t="shared" si="1"/>
        <v>2.6619748224583062</v>
      </c>
      <c r="J27" s="89">
        <f t="shared" si="2"/>
        <v>2.8418007835898385</v>
      </c>
    </row>
    <row r="28" spans="1:10" ht="18" customHeight="1">
      <c r="A28" s="2"/>
      <c r="B28" s="7" t="s">
        <v>111</v>
      </c>
      <c r="C28" s="8" t="s">
        <v>96</v>
      </c>
      <c r="D28" s="38">
        <v>0.20869660000000001</v>
      </c>
      <c r="E28" s="38">
        <v>0.26741179999999998</v>
      </c>
      <c r="F28" s="38">
        <v>0.334559</v>
      </c>
      <c r="G28" s="38">
        <v>0.66544099999999995</v>
      </c>
      <c r="H28" s="91">
        <f t="shared" si="0"/>
        <v>0.59493570206137003</v>
      </c>
      <c r="I28" s="91">
        <f t="shared" si="1"/>
        <v>1.9890094123906392</v>
      </c>
      <c r="J28" s="91">
        <f t="shared" si="2"/>
        <v>2.1233741427649488</v>
      </c>
    </row>
    <row r="29" spans="1:10" ht="18" customHeight="1">
      <c r="A29" s="2"/>
      <c r="B29" s="7" t="s">
        <v>112</v>
      </c>
      <c r="C29" s="8" t="s">
        <v>97</v>
      </c>
      <c r="D29" s="38">
        <v>0.2628916</v>
      </c>
      <c r="E29" s="38">
        <v>0.24903810000000001</v>
      </c>
      <c r="F29" s="38">
        <v>0.52270669999999997</v>
      </c>
      <c r="G29" s="38">
        <v>0.47729329999999998</v>
      </c>
      <c r="H29" s="91">
        <f t="shared" si="0"/>
        <v>1.0167630546914879</v>
      </c>
      <c r="I29" s="91">
        <f t="shared" si="1"/>
        <v>1.0951477843916937</v>
      </c>
      <c r="J29" s="91">
        <f t="shared" si="2"/>
        <v>1.0258480628747864</v>
      </c>
    </row>
    <row r="30" spans="1:10" ht="18" customHeight="1">
      <c r="A30" s="2"/>
      <c r="B30" s="7" t="s">
        <v>113</v>
      </c>
      <c r="C30" s="8" t="s">
        <v>98</v>
      </c>
      <c r="D30" s="38">
        <v>0.3458714</v>
      </c>
      <c r="E30" s="38">
        <v>0.2051163</v>
      </c>
      <c r="F30" s="38">
        <v>0.72370460000000003</v>
      </c>
      <c r="G30" s="38">
        <v>0.27629540000000002</v>
      </c>
      <c r="H30" s="91">
        <f t="shared" si="0"/>
        <v>1.8180725727997122</v>
      </c>
      <c r="I30" s="91">
        <f t="shared" si="1"/>
        <v>2.6193146900020778</v>
      </c>
      <c r="J30" s="91">
        <f t="shared" si="2"/>
        <v>2.4535673989338558</v>
      </c>
    </row>
    <row r="31" spans="1:10" ht="18" customHeight="1" thickBot="1">
      <c r="A31" s="2"/>
      <c r="B31" s="10"/>
      <c r="C31" s="8" t="s">
        <v>77</v>
      </c>
      <c r="D31" s="36">
        <v>1.8053E-2</v>
      </c>
      <c r="E31" s="36">
        <v>0.36825600000000003</v>
      </c>
      <c r="F31" s="36">
        <v>0.41012779999999999</v>
      </c>
      <c r="G31" s="36">
        <v>0.58987219999999996</v>
      </c>
      <c r="H31" s="91">
        <f t="shared" si="0"/>
        <v>0.79181164096792322</v>
      </c>
      <c r="I31" s="91">
        <f t="shared" si="1"/>
        <v>1.4382643654002483</v>
      </c>
      <c r="J31" s="91">
        <f t="shared" si="2"/>
        <v>1.535424289561546</v>
      </c>
    </row>
    <row r="32" spans="1:10" ht="18" customHeight="1" thickTop="1">
      <c r="A32" s="2"/>
      <c r="B32" s="4" t="s">
        <v>85</v>
      </c>
      <c r="C32" s="5" t="s">
        <v>95</v>
      </c>
      <c r="D32" s="38">
        <v>0.21403910000000001</v>
      </c>
      <c r="E32" s="38">
        <v>0.29454089999999999</v>
      </c>
      <c r="F32" s="38">
        <v>0.33048709999999998</v>
      </c>
      <c r="G32" s="38">
        <v>0.66951289999999997</v>
      </c>
      <c r="H32" s="89">
        <f t="shared" si="3"/>
        <v>0.58737815329853171</v>
      </c>
      <c r="I32" s="89">
        <f t="shared" si="1"/>
        <v>2.025836711932175</v>
      </c>
      <c r="J32" s="89">
        <f t="shared" si="2"/>
        <v>2.1626892586750182</v>
      </c>
    </row>
    <row r="33" spans="1:10" ht="18" customHeight="1">
      <c r="A33" s="2"/>
      <c r="B33" s="7" t="s">
        <v>114</v>
      </c>
      <c r="C33" s="8" t="s">
        <v>96</v>
      </c>
      <c r="D33" s="38">
        <v>0.3137914</v>
      </c>
      <c r="E33" s="38">
        <v>0.2385871</v>
      </c>
      <c r="F33" s="38">
        <v>0.38992979999999999</v>
      </c>
      <c r="G33" s="38">
        <v>0.61007020000000001</v>
      </c>
      <c r="H33" s="91">
        <f t="shared" si="3"/>
        <v>0.67856557120072969</v>
      </c>
      <c r="I33" s="91">
        <f t="shared" si="1"/>
        <v>1.5645641856559822</v>
      </c>
      <c r="J33" s="91">
        <f t="shared" si="2"/>
        <v>1.670256116347399</v>
      </c>
    </row>
    <row r="34" spans="1:10" ht="18" customHeight="1">
      <c r="A34" s="2"/>
      <c r="B34" s="7" t="s">
        <v>115</v>
      </c>
      <c r="C34" s="8" t="s">
        <v>97</v>
      </c>
      <c r="D34" s="38">
        <v>0.28223569999999998</v>
      </c>
      <c r="E34" s="38">
        <v>0.2252982</v>
      </c>
      <c r="F34" s="38">
        <v>0.60754889999999995</v>
      </c>
      <c r="G34" s="38">
        <v>0.3924511</v>
      </c>
      <c r="H34" s="91">
        <f t="shared" si="3"/>
        <v>1.2676078938912723</v>
      </c>
      <c r="I34" s="91">
        <f t="shared" si="1"/>
        <v>1.5480881567155751</v>
      </c>
      <c r="J34" s="91">
        <f t="shared" si="2"/>
        <v>1.4501268772672473</v>
      </c>
    </row>
    <row r="35" spans="1:10" ht="18" customHeight="1">
      <c r="A35" s="2"/>
      <c r="B35" s="7" t="s">
        <v>116</v>
      </c>
      <c r="C35" s="8" t="s">
        <v>98</v>
      </c>
      <c r="D35" s="38">
        <v>0.17935670000000001</v>
      </c>
      <c r="E35" s="38">
        <v>0.20844770000000001</v>
      </c>
      <c r="F35" s="38">
        <v>0.78161760000000002</v>
      </c>
      <c r="G35" s="38">
        <v>0.2183824</v>
      </c>
      <c r="H35" s="91">
        <f t="shared" si="3"/>
        <v>1.71748048937658</v>
      </c>
      <c r="I35" s="91">
        <f t="shared" si="1"/>
        <v>3.5791235923774081</v>
      </c>
      <c r="J35" s="91">
        <f t="shared" si="2"/>
        <v>3.3526406722077633</v>
      </c>
    </row>
    <row r="36" spans="1:10" ht="18" customHeight="1" thickBot="1">
      <c r="A36" s="2"/>
      <c r="B36" s="7"/>
      <c r="C36" s="8" t="s">
        <v>77</v>
      </c>
      <c r="D36" s="36">
        <v>1.05772E-2</v>
      </c>
      <c r="E36" s="36">
        <v>0.39399640000000002</v>
      </c>
      <c r="F36" s="36">
        <v>0.61911479999999997</v>
      </c>
      <c r="G36" s="36">
        <v>0.38088519999999998</v>
      </c>
      <c r="H36" s="91">
        <f t="shared" si="3"/>
        <v>1.2010945325071756</v>
      </c>
      <c r="I36" s="91">
        <f t="shared" si="1"/>
        <v>1.6254630004001203</v>
      </c>
      <c r="J36" s="91">
        <f t="shared" si="2"/>
        <v>1.5226055277656541</v>
      </c>
    </row>
    <row r="37" spans="1:10" ht="18" customHeight="1" thickTop="1">
      <c r="A37" s="2"/>
      <c r="B37" s="4" t="s">
        <v>121</v>
      </c>
      <c r="C37" s="5" t="s">
        <v>117</v>
      </c>
      <c r="D37" s="38">
        <v>6.5516699999999997E-2</v>
      </c>
      <c r="E37" s="38">
        <v>0.2755822</v>
      </c>
      <c r="F37" s="38">
        <v>0.47372690000000001</v>
      </c>
      <c r="G37" s="38">
        <v>0.52627310000000005</v>
      </c>
      <c r="H37" s="89">
        <f t="shared" si="0"/>
        <v>0.91243984578059656</v>
      </c>
      <c r="I37" s="89">
        <f t="shared" si="1"/>
        <v>1.1109208702313509</v>
      </c>
      <c r="J37" s="89">
        <f t="shared" si="2"/>
        <v>1.1859675654686646</v>
      </c>
    </row>
    <row r="38" spans="1:10" ht="18" customHeight="1">
      <c r="A38" s="2"/>
      <c r="B38" s="7" t="s">
        <v>124</v>
      </c>
      <c r="C38" s="8" t="s">
        <v>118</v>
      </c>
      <c r="D38" s="38">
        <v>0.36720940000000002</v>
      </c>
      <c r="E38" s="38">
        <v>0.24401680000000001</v>
      </c>
      <c r="F38" s="38">
        <v>0.41261019999999998</v>
      </c>
      <c r="G38" s="38">
        <v>0.58738979999999996</v>
      </c>
      <c r="H38" s="91">
        <f t="shared" si="0"/>
        <v>0.71583022357681092</v>
      </c>
      <c r="I38" s="91">
        <f t="shared" si="1"/>
        <v>1.4235949571775004</v>
      </c>
      <c r="J38" s="91">
        <f t="shared" si="2"/>
        <v>1.5197639101205016</v>
      </c>
    </row>
    <row r="39" spans="1:10" ht="18" customHeight="1">
      <c r="A39" s="2"/>
      <c r="B39" s="7" t="s">
        <v>122</v>
      </c>
      <c r="C39" s="8" t="s">
        <v>119</v>
      </c>
      <c r="D39" s="38">
        <v>0.37870700000000002</v>
      </c>
      <c r="E39" s="38">
        <v>0.20333670000000001</v>
      </c>
      <c r="F39" s="38">
        <v>0.57545349999999995</v>
      </c>
      <c r="G39" s="38">
        <v>0.42454649999999999</v>
      </c>
      <c r="H39" s="91">
        <f t="shared" si="0"/>
        <v>1.2060005506702574</v>
      </c>
      <c r="I39" s="91">
        <f t="shared" si="1"/>
        <v>1.3554545850690087</v>
      </c>
      <c r="J39" s="91">
        <f t="shared" si="2"/>
        <v>1.2696829416316138</v>
      </c>
    </row>
    <row r="40" spans="1:10" ht="18" customHeight="1">
      <c r="A40" s="2"/>
      <c r="B40" s="7"/>
      <c r="C40" s="8" t="s">
        <v>120</v>
      </c>
      <c r="D40" s="38">
        <v>0.1542886</v>
      </c>
      <c r="E40" s="38">
        <v>0.30038239999999999</v>
      </c>
      <c r="F40" s="38">
        <v>0.65233479999999999</v>
      </c>
      <c r="G40" s="38">
        <v>0.34766520000000001</v>
      </c>
      <c r="H40" s="91">
        <f t="shared" si="0"/>
        <v>1.3212718820331906</v>
      </c>
      <c r="I40" s="91">
        <f t="shared" si="1"/>
        <v>1.876330446648097</v>
      </c>
      <c r="J40" s="91">
        <f t="shared" si="2"/>
        <v>1.7575983638373438</v>
      </c>
    </row>
    <row r="41" spans="1:10" ht="18" customHeight="1" thickBot="1">
      <c r="A41" s="2"/>
      <c r="B41" s="10"/>
      <c r="C41" s="8" t="s">
        <v>77</v>
      </c>
      <c r="D41" s="36">
        <v>3.4278299999999998E-2</v>
      </c>
      <c r="E41" s="36">
        <v>0.3512362</v>
      </c>
      <c r="F41" s="36">
        <v>0.43995960000000001</v>
      </c>
      <c r="G41" s="36">
        <v>0.56004039999999999</v>
      </c>
      <c r="H41" s="91">
        <f t="shared" si="0"/>
        <v>0.84828101522889154</v>
      </c>
      <c r="I41" s="91">
        <f t="shared" si="1"/>
        <v>1.2729359695753883</v>
      </c>
      <c r="J41" s="91">
        <f t="shared" si="2"/>
        <v>1.3589273667353359</v>
      </c>
    </row>
    <row r="42" spans="1:10" ht="18" customHeight="1" thickTop="1">
      <c r="A42" s="2"/>
      <c r="B42" s="4" t="s">
        <v>86</v>
      </c>
      <c r="C42" s="5" t="s">
        <v>117</v>
      </c>
      <c r="D42" s="38">
        <v>6.5068200000000007E-2</v>
      </c>
      <c r="E42" s="38">
        <v>0.30814750000000002</v>
      </c>
      <c r="F42" s="38">
        <v>0.62823739999999995</v>
      </c>
      <c r="G42" s="38">
        <v>0.3717627</v>
      </c>
      <c r="H42" s="89">
        <f t="shared" si="3"/>
        <v>1.2336261399878961</v>
      </c>
      <c r="I42" s="89">
        <f t="shared" si="1"/>
        <v>1.6898886547490248</v>
      </c>
      <c r="J42" s="89">
        <f t="shared" si="2"/>
        <v>1.5829543990825738</v>
      </c>
    </row>
    <row r="43" spans="1:10" ht="18" customHeight="1">
      <c r="A43" s="2"/>
      <c r="B43" s="7" t="s">
        <v>124</v>
      </c>
      <c r="C43" s="8" t="s">
        <v>118</v>
      </c>
      <c r="D43" s="38">
        <v>0.31582339999999998</v>
      </c>
      <c r="E43" s="38">
        <v>0.2136574</v>
      </c>
      <c r="F43" s="38">
        <v>0.65096799999999999</v>
      </c>
      <c r="G43" s="38">
        <v>0.34903200000000001</v>
      </c>
      <c r="H43" s="91">
        <f t="shared" si="3"/>
        <v>1.4446769547988598</v>
      </c>
      <c r="I43" s="91">
        <f t="shared" si="1"/>
        <v>1.8650668133580874</v>
      </c>
      <c r="J43" s="91">
        <f t="shared" si="2"/>
        <v>1.7470474806084593</v>
      </c>
    </row>
    <row r="44" spans="1:10" ht="18" customHeight="1">
      <c r="A44" s="2"/>
      <c r="B44" s="7" t="s">
        <v>123</v>
      </c>
      <c r="C44" s="8" t="s">
        <v>119</v>
      </c>
      <c r="D44" s="38">
        <v>0.30053839999999998</v>
      </c>
      <c r="E44" s="38">
        <v>0.2350853</v>
      </c>
      <c r="F44" s="38">
        <v>0.46024599999999999</v>
      </c>
      <c r="G44" s="38">
        <v>0.53975399999999996</v>
      </c>
      <c r="H44" s="91">
        <f t="shared" si="3"/>
        <v>0.85104448500729468</v>
      </c>
      <c r="I44" s="91">
        <f t="shared" si="1"/>
        <v>1.1727510939801755</v>
      </c>
      <c r="J44" s="91">
        <f t="shared" si="2"/>
        <v>1.2519746429273009</v>
      </c>
    </row>
    <row r="45" spans="1:10" ht="18" customHeight="1">
      <c r="A45" s="2"/>
      <c r="B45" s="7"/>
      <c r="C45" s="8" t="s">
        <v>120</v>
      </c>
      <c r="D45" s="38">
        <v>0.22667399999999999</v>
      </c>
      <c r="E45" s="38">
        <v>0.25113859999999999</v>
      </c>
      <c r="F45" s="38">
        <v>0.31778679999999998</v>
      </c>
      <c r="G45" s="38">
        <v>0.68221319999999996</v>
      </c>
      <c r="H45" s="91">
        <f t="shared" si="3"/>
        <v>0.55389310345587328</v>
      </c>
      <c r="I45" s="91">
        <f t="shared" si="1"/>
        <v>2.1467638051674891</v>
      </c>
      <c r="J45" s="91">
        <f t="shared" si="2"/>
        <v>2.2917854114312637</v>
      </c>
    </row>
    <row r="46" spans="1:10" ht="18" customHeight="1" thickBot="1">
      <c r="A46" s="2"/>
      <c r="B46" s="7"/>
      <c r="C46" s="8" t="s">
        <v>77</v>
      </c>
      <c r="D46" s="38">
        <v>9.1895900000000003E-2</v>
      </c>
      <c r="E46" s="38">
        <v>0.3040775</v>
      </c>
      <c r="F46" s="38">
        <v>0.64338720000000005</v>
      </c>
      <c r="G46" s="38">
        <v>0.35661280000000001</v>
      </c>
      <c r="H46" s="91">
        <f t="shared" si="3"/>
        <v>1.2750139840739172</v>
      </c>
      <c r="I46" s="91">
        <f t="shared" si="1"/>
        <v>1.8041618248139162</v>
      </c>
      <c r="J46" s="91">
        <f t="shared" si="2"/>
        <v>1.6899964913192342</v>
      </c>
    </row>
    <row r="47" spans="1:10" ht="18" customHeight="1" thickTop="1">
      <c r="A47" s="2"/>
      <c r="B47" s="4" t="s">
        <v>87</v>
      </c>
      <c r="C47" s="5" t="s">
        <v>117</v>
      </c>
      <c r="D47" s="34">
        <v>0.42834820000000001</v>
      </c>
      <c r="E47" s="34">
        <v>0.1912375</v>
      </c>
      <c r="F47" s="34">
        <v>0.5997846</v>
      </c>
      <c r="G47" s="34">
        <v>0.4002154</v>
      </c>
      <c r="H47" s="89">
        <f t="shared" si="0"/>
        <v>1.3450632540779257</v>
      </c>
      <c r="I47" s="89">
        <f t="shared" si="1"/>
        <v>1.4986544745654464</v>
      </c>
      <c r="J47" s="89">
        <f t="shared" si="2"/>
        <v>1.4038213029902145</v>
      </c>
    </row>
    <row r="48" spans="1:10" ht="18" customHeight="1">
      <c r="A48" s="2"/>
      <c r="B48" s="7" t="s">
        <v>124</v>
      </c>
      <c r="C48" s="8" t="s">
        <v>118</v>
      </c>
      <c r="D48" s="38">
        <v>0.422238</v>
      </c>
      <c r="E48" s="38">
        <v>0.26489439999999997</v>
      </c>
      <c r="F48" s="38">
        <v>0.45515640000000002</v>
      </c>
      <c r="G48" s="38">
        <v>0.54484359999999998</v>
      </c>
      <c r="H48" s="91">
        <f t="shared" si="0"/>
        <v>0.81443574250362405</v>
      </c>
      <c r="I48" s="91">
        <f t="shared" si="1"/>
        <v>1.1970469930775443</v>
      </c>
      <c r="J48" s="91">
        <f t="shared" si="2"/>
        <v>1.2779118172801225</v>
      </c>
    </row>
    <row r="49" spans="1:10" ht="18" customHeight="1">
      <c r="A49" s="2"/>
      <c r="B49" s="7" t="s">
        <v>125</v>
      </c>
      <c r="C49" s="8" t="s">
        <v>119</v>
      </c>
      <c r="D49" s="38">
        <v>9.6782900000000005E-2</v>
      </c>
      <c r="E49" s="38">
        <v>0.3093342</v>
      </c>
      <c r="F49" s="38">
        <v>0.43701960000000001</v>
      </c>
      <c r="G49" s="38">
        <v>0.56298049999999999</v>
      </c>
      <c r="H49" s="91">
        <f t="shared" si="0"/>
        <v>0.8339760362598293</v>
      </c>
      <c r="I49" s="91">
        <f t="shared" si="1"/>
        <v>1.2882274131932328</v>
      </c>
      <c r="J49" s="91">
        <f t="shared" si="2"/>
        <v>1.375251802296781</v>
      </c>
    </row>
    <row r="50" spans="1:10" ht="18" customHeight="1">
      <c r="A50" s="2"/>
      <c r="B50" s="7"/>
      <c r="C50" s="8" t="s">
        <v>120</v>
      </c>
      <c r="D50" s="38">
        <v>4.3761099999999997E-2</v>
      </c>
      <c r="E50" s="38">
        <v>0.3461957</v>
      </c>
      <c r="F50" s="38">
        <v>0.34810930000000001</v>
      </c>
      <c r="G50" s="38">
        <v>0.65189059999999999</v>
      </c>
      <c r="H50" s="91">
        <f t="shared" si="0"/>
        <v>0.66567089685719694</v>
      </c>
      <c r="I50" s="91">
        <f t="shared" si="1"/>
        <v>1.8726601464941768</v>
      </c>
      <c r="J50" s="91">
        <f t="shared" si="2"/>
        <v>1.999165066027955</v>
      </c>
    </row>
    <row r="51" spans="1:10" ht="18" customHeight="1" thickBot="1">
      <c r="A51" s="2"/>
      <c r="B51" s="10"/>
      <c r="C51" s="8" t="s">
        <v>77</v>
      </c>
      <c r="D51" s="36">
        <v>8.8698000000000006E-3</v>
      </c>
      <c r="E51" s="36">
        <v>0.47329349999999998</v>
      </c>
      <c r="F51" s="36">
        <v>0.55824249999999997</v>
      </c>
      <c r="G51" s="36">
        <v>0.44175750000000003</v>
      </c>
      <c r="H51" s="91">
        <f t="shared" si="0"/>
        <v>1.0817052415815014</v>
      </c>
      <c r="I51" s="91">
        <f t="shared" si="1"/>
        <v>1.2636853930040801</v>
      </c>
      <c r="J51" s="91">
        <f t="shared" si="2"/>
        <v>1.1837208009478497</v>
      </c>
    </row>
    <row r="52" spans="1:10" ht="18" customHeight="1" thickTop="1">
      <c r="A52" s="2"/>
      <c r="B52" s="4" t="s">
        <v>88</v>
      </c>
      <c r="C52" s="5" t="s">
        <v>117</v>
      </c>
      <c r="D52" s="34">
        <v>0.20407449999999999</v>
      </c>
      <c r="E52" s="34">
        <v>0.18185670000000001</v>
      </c>
      <c r="F52" s="34">
        <v>0.46739629999999999</v>
      </c>
      <c r="G52" s="34">
        <v>0.53260370000000001</v>
      </c>
      <c r="H52" s="89">
        <f t="shared" si="3"/>
        <v>0.88156982509817416</v>
      </c>
      <c r="I52" s="89">
        <f t="shared" si="1"/>
        <v>1.1395120158204077</v>
      </c>
      <c r="J52" s="89">
        <f t="shared" si="2"/>
        <v>1.2164901456423114</v>
      </c>
    </row>
    <row r="53" spans="1:10" ht="18" customHeight="1">
      <c r="A53" s="2"/>
      <c r="B53" s="7" t="s">
        <v>124</v>
      </c>
      <c r="C53" s="8" t="s">
        <v>118</v>
      </c>
      <c r="D53" s="38">
        <v>0.45412039999999998</v>
      </c>
      <c r="E53" s="38">
        <v>0.2243483</v>
      </c>
      <c r="F53" s="38">
        <v>0.55268859999999997</v>
      </c>
      <c r="G53" s="38">
        <v>0.44731140000000003</v>
      </c>
      <c r="H53" s="91">
        <f t="shared" si="3"/>
        <v>1.1402750153644761</v>
      </c>
      <c r="I53" s="91">
        <f t="shared" si="1"/>
        <v>1.2355790619241986</v>
      </c>
      <c r="J53" s="91">
        <f t="shared" si="2"/>
        <v>1.1573930069242977</v>
      </c>
    </row>
    <row r="54" spans="1:10" ht="18" customHeight="1">
      <c r="A54" s="2"/>
      <c r="B54" s="7" t="s">
        <v>126</v>
      </c>
      <c r="C54" s="8" t="s">
        <v>119</v>
      </c>
      <c r="D54" s="38">
        <v>0.228607</v>
      </c>
      <c r="E54" s="38">
        <v>0.29109410000000002</v>
      </c>
      <c r="F54" s="38">
        <v>0.5058916</v>
      </c>
      <c r="G54" s="38">
        <v>0.4941083</v>
      </c>
      <c r="H54" s="91">
        <f t="shared" si="3"/>
        <v>0.97440117325735554</v>
      </c>
      <c r="I54" s="91">
        <f t="shared" si="1"/>
        <v>1.0238473986679846</v>
      </c>
      <c r="J54" s="91">
        <f t="shared" si="2"/>
        <v>1.0426877739115303</v>
      </c>
    </row>
    <row r="55" spans="1:10" ht="18" customHeight="1">
      <c r="A55" s="2"/>
      <c r="B55" s="7"/>
      <c r="C55" s="8" t="s">
        <v>120</v>
      </c>
      <c r="D55" s="38">
        <v>9.7069100000000005E-2</v>
      </c>
      <c r="E55" s="38">
        <v>0.32674950000000003</v>
      </c>
      <c r="F55" s="38">
        <v>0.45735409999999999</v>
      </c>
      <c r="G55" s="38">
        <v>0.54264590000000001</v>
      </c>
      <c r="H55" s="91">
        <f t="shared" si="3"/>
        <v>0.87630820844563462</v>
      </c>
      <c r="I55" s="91">
        <f t="shared" si="1"/>
        <v>1.1864896368043929</v>
      </c>
      <c r="J55" s="91">
        <f t="shared" si="2"/>
        <v>1.2666412736684542</v>
      </c>
    </row>
    <row r="56" spans="1:10" ht="18" customHeight="1" thickBot="1">
      <c r="A56" s="2"/>
      <c r="B56" s="7"/>
      <c r="C56" s="8" t="s">
        <v>77</v>
      </c>
      <c r="D56" s="38">
        <v>1.6129000000000001E-2</v>
      </c>
      <c r="E56" s="38">
        <v>0.35922969999999999</v>
      </c>
      <c r="F56" s="38">
        <v>0.60476790000000002</v>
      </c>
      <c r="G56" s="38">
        <v>0.39523209999999998</v>
      </c>
      <c r="H56" s="91">
        <f t="shared" si="3"/>
        <v>1.1740501522213056</v>
      </c>
      <c r="I56" s="91">
        <f t="shared" si="1"/>
        <v>1.530158861084411</v>
      </c>
      <c r="J56" s="91">
        <f t="shared" si="2"/>
        <v>1.4333321273220101</v>
      </c>
    </row>
    <row r="57" spans="1:10" ht="18" customHeight="1" thickTop="1">
      <c r="A57" s="2"/>
      <c r="B57" s="4" t="s">
        <v>89</v>
      </c>
      <c r="C57" s="5" t="s">
        <v>117</v>
      </c>
      <c r="D57" s="34">
        <v>8.2288E-2</v>
      </c>
      <c r="E57" s="34">
        <v>0.22199099999999999</v>
      </c>
      <c r="F57" s="34">
        <v>0.39850639999999998</v>
      </c>
      <c r="G57" s="34">
        <v>0.60149359999999996</v>
      </c>
      <c r="H57" s="89">
        <f t="shared" si="0"/>
        <v>0.75585909993923284</v>
      </c>
      <c r="I57" s="89">
        <f t="shared" si="1"/>
        <v>1.5093699875334496</v>
      </c>
      <c r="J57" s="89">
        <f t="shared" si="2"/>
        <v>1.611333351882867</v>
      </c>
    </row>
    <row r="58" spans="1:10" ht="18" customHeight="1">
      <c r="A58" s="2"/>
      <c r="B58" s="7" t="s">
        <v>124</v>
      </c>
      <c r="C58" s="8" t="s">
        <v>118</v>
      </c>
      <c r="D58" s="38">
        <v>0.37572280000000002</v>
      </c>
      <c r="E58" s="38">
        <v>0.22033449999999999</v>
      </c>
      <c r="F58" s="38">
        <v>0.47435500000000003</v>
      </c>
      <c r="G58" s="38">
        <v>0.52564509999999998</v>
      </c>
      <c r="H58" s="91">
        <f t="shared" si="0"/>
        <v>0.87383894674782114</v>
      </c>
      <c r="I58" s="91">
        <f t="shared" si="1"/>
        <v>1.1081262152030051</v>
      </c>
      <c r="J58" s="91">
        <f t="shared" si="2"/>
        <v>1.1829841214546895</v>
      </c>
    </row>
    <row r="59" spans="1:10" ht="18" customHeight="1">
      <c r="A59" s="2"/>
      <c r="B59" s="7" t="s">
        <v>127</v>
      </c>
      <c r="C59" s="8" t="s">
        <v>119</v>
      </c>
      <c r="D59" s="38">
        <v>0.3660196</v>
      </c>
      <c r="E59" s="38">
        <v>0.24691370000000001</v>
      </c>
      <c r="F59" s="38">
        <v>0.54976979999999998</v>
      </c>
      <c r="G59" s="38">
        <v>0.45023020000000002</v>
      </c>
      <c r="H59" s="91">
        <f t="shared" si="0"/>
        <v>1.1057554294630398</v>
      </c>
      <c r="I59" s="91">
        <f t="shared" si="1"/>
        <v>1.221086013332735</v>
      </c>
      <c r="J59" s="91">
        <f t="shared" si="2"/>
        <v>1.1438170621663384</v>
      </c>
    </row>
    <row r="60" spans="1:10" ht="18" customHeight="1">
      <c r="A60" s="2"/>
      <c r="B60" s="7"/>
      <c r="C60" s="8" t="s">
        <v>120</v>
      </c>
      <c r="D60" s="38">
        <v>0.15122169999999999</v>
      </c>
      <c r="E60" s="38">
        <v>0.2833561</v>
      </c>
      <c r="F60" s="38">
        <v>0.61061049999999994</v>
      </c>
      <c r="G60" s="38">
        <v>0.3893895</v>
      </c>
      <c r="H60" s="91">
        <f t="shared" si="0"/>
        <v>1.219795855059743</v>
      </c>
      <c r="I60" s="91">
        <f t="shared" si="1"/>
        <v>1.5681226638109138</v>
      </c>
      <c r="J60" s="91">
        <f t="shared" si="2"/>
        <v>1.4688936232601821</v>
      </c>
    </row>
    <row r="61" spans="1:10" ht="18" customHeight="1" thickBot="1">
      <c r="A61" s="2"/>
      <c r="B61" s="10"/>
      <c r="C61" s="8" t="s">
        <v>77</v>
      </c>
      <c r="D61" s="36">
        <v>2.47479E-2</v>
      </c>
      <c r="E61" s="36">
        <v>0.35454170000000002</v>
      </c>
      <c r="F61" s="36">
        <v>0.54195930000000003</v>
      </c>
      <c r="G61" s="36">
        <v>0.45804070000000002</v>
      </c>
      <c r="H61" s="91">
        <f t="shared" si="0"/>
        <v>1.0507480943523297</v>
      </c>
      <c r="I61" s="91">
        <f t="shared" si="1"/>
        <v>1.1832121032039293</v>
      </c>
      <c r="J61" s="91">
        <f t="shared" si="2"/>
        <v>1.1083397705232656</v>
      </c>
    </row>
    <row r="62" spans="1:10" ht="18" customHeight="1" thickTop="1">
      <c r="A62" s="2"/>
      <c r="B62" s="4" t="s">
        <v>90</v>
      </c>
      <c r="C62" s="5" t="s">
        <v>117</v>
      </c>
      <c r="D62" s="34">
        <v>0.22446440000000001</v>
      </c>
      <c r="E62" s="34">
        <v>0.25830940000000002</v>
      </c>
      <c r="F62" s="34">
        <v>0.3285652</v>
      </c>
      <c r="G62" s="34">
        <v>0.6714348</v>
      </c>
      <c r="H62" s="89">
        <f t="shared" si="3"/>
        <v>0.57716008457651258</v>
      </c>
      <c r="I62" s="89">
        <f t="shared" si="1"/>
        <v>2.0435359557250736</v>
      </c>
      <c r="J62" s="89">
        <f t="shared" si="2"/>
        <v>2.1815841499622155</v>
      </c>
    </row>
    <row r="63" spans="1:10" ht="18" customHeight="1">
      <c r="A63" s="2"/>
      <c r="B63" s="7" t="s">
        <v>124</v>
      </c>
      <c r="C63" s="8" t="s">
        <v>118</v>
      </c>
      <c r="D63" s="38">
        <v>0.53482410000000002</v>
      </c>
      <c r="E63" s="38">
        <v>0.23039999999999999</v>
      </c>
      <c r="F63" s="38">
        <v>0.53932939999999996</v>
      </c>
      <c r="G63" s="38">
        <v>0.46067059999999999</v>
      </c>
      <c r="H63" s="91">
        <f t="shared" si="3"/>
        <v>1.1030746340463997</v>
      </c>
      <c r="I63" s="91">
        <f t="shared" si="1"/>
        <v>1.1707484697308661</v>
      </c>
      <c r="J63" s="91">
        <f t="shared" si="2"/>
        <v>1.0966648217748416</v>
      </c>
    </row>
    <row r="64" spans="1:10" ht="18" customHeight="1">
      <c r="A64" s="2"/>
      <c r="B64" s="7" t="s">
        <v>128</v>
      </c>
      <c r="C64" s="8" t="s">
        <v>119</v>
      </c>
      <c r="D64" s="38">
        <v>0.17593520000000001</v>
      </c>
      <c r="E64" s="38">
        <v>0.23482330000000001</v>
      </c>
      <c r="F64" s="38">
        <v>0.64731170000000005</v>
      </c>
      <c r="G64" s="38">
        <v>0.35268820000000001</v>
      </c>
      <c r="H64" s="91">
        <f t="shared" si="3"/>
        <v>1.3264471271813785</v>
      </c>
      <c r="I64" s="91">
        <f t="shared" si="1"/>
        <v>1.8353648249743475</v>
      </c>
      <c r="J64" s="91">
        <f t="shared" si="2"/>
        <v>1.7192250006826897</v>
      </c>
    </row>
    <row r="65" spans="1:10" ht="18" customHeight="1">
      <c r="A65" s="2"/>
      <c r="B65" s="7"/>
      <c r="C65" s="8" t="s">
        <v>120</v>
      </c>
      <c r="D65" s="38">
        <v>5.4533600000000002E-2</v>
      </c>
      <c r="E65" s="38">
        <v>0.3375012</v>
      </c>
      <c r="F65" s="38">
        <v>0.65273460000000005</v>
      </c>
      <c r="G65" s="38">
        <v>0.3472654</v>
      </c>
      <c r="H65" s="91">
        <f t="shared" si="3"/>
        <v>1.2811273714719909</v>
      </c>
      <c r="I65" s="91">
        <f t="shared" si="1"/>
        <v>1.8796419107691125</v>
      </c>
      <c r="J65" s="91">
        <f t="shared" si="2"/>
        <v>1.7607002822288511</v>
      </c>
    </row>
    <row r="66" spans="1:10" ht="18" customHeight="1" thickBot="1">
      <c r="A66" s="2"/>
      <c r="B66" s="7"/>
      <c r="C66" s="8" t="s">
        <v>77</v>
      </c>
      <c r="D66" s="36">
        <v>1.02427E-2</v>
      </c>
      <c r="E66" s="36">
        <v>0.2076895</v>
      </c>
      <c r="F66" s="36">
        <v>0.4223191</v>
      </c>
      <c r="G66" s="36">
        <v>0.57768079999999999</v>
      </c>
      <c r="H66" s="91">
        <f t="shared" si="3"/>
        <v>0.81630348357973748</v>
      </c>
      <c r="I66" s="91">
        <f t="shared" si="1"/>
        <v>1.3678771886288854</v>
      </c>
      <c r="J66" s="91">
        <f t="shared" si="2"/>
        <v>1.4602822061669281</v>
      </c>
    </row>
    <row r="67" spans="1:10" ht="18" customHeight="1" thickTop="1">
      <c r="A67" s="2"/>
      <c r="B67" s="4" t="s">
        <v>91</v>
      </c>
      <c r="C67" s="5" t="s">
        <v>117</v>
      </c>
      <c r="D67" s="34">
        <v>0.12502959999999999</v>
      </c>
      <c r="E67" s="34">
        <v>0.25343789999999999</v>
      </c>
      <c r="F67" s="34">
        <v>0.30334810000000001</v>
      </c>
      <c r="G67" s="34">
        <v>0.69665189999999999</v>
      </c>
      <c r="H67" s="89">
        <f t="shared" si="0"/>
        <v>0.55528219749220609</v>
      </c>
      <c r="I67" s="89">
        <f t="shared" si="1"/>
        <v>2.2965428166518924</v>
      </c>
      <c r="J67" s="89">
        <f t="shared" si="2"/>
        <v>2.4516825331510748</v>
      </c>
    </row>
    <row r="68" spans="1:10" ht="18" customHeight="1">
      <c r="A68" s="2"/>
      <c r="B68" s="7" t="s">
        <v>124</v>
      </c>
      <c r="C68" s="8" t="s">
        <v>118</v>
      </c>
      <c r="D68" s="38">
        <v>0.38802629999999999</v>
      </c>
      <c r="E68" s="38">
        <v>0.24072499999999999</v>
      </c>
      <c r="F68" s="38">
        <v>0.42679869999999998</v>
      </c>
      <c r="G68" s="38">
        <v>0.57320130000000002</v>
      </c>
      <c r="H68" s="91">
        <f t="shared" si="0"/>
        <v>0.74433711380382406</v>
      </c>
      <c r="I68" s="91">
        <f t="shared" si="1"/>
        <v>1.3430249436092474</v>
      </c>
      <c r="J68" s="91">
        <f t="shared" si="2"/>
        <v>1.4337511027263807</v>
      </c>
    </row>
    <row r="69" spans="1:10" ht="18" customHeight="1">
      <c r="A69" s="2"/>
      <c r="B69" s="7" t="s">
        <v>129</v>
      </c>
      <c r="C69" s="8" t="s">
        <v>119</v>
      </c>
      <c r="D69" s="38">
        <v>0.29955320000000002</v>
      </c>
      <c r="E69" s="38">
        <v>0.2259572</v>
      </c>
      <c r="F69" s="38">
        <v>0.58526560000000005</v>
      </c>
      <c r="G69" s="38">
        <v>0.4147344</v>
      </c>
      <c r="H69" s="91">
        <f t="shared" si="0"/>
        <v>1.204501096358837</v>
      </c>
      <c r="I69" s="91">
        <f t="shared" si="1"/>
        <v>1.4111817105115951</v>
      </c>
      <c r="J69" s="91">
        <f t="shared" si="2"/>
        <v>1.3218837171795563</v>
      </c>
    </row>
    <row r="70" spans="1:10" ht="18" customHeight="1">
      <c r="A70" s="2"/>
      <c r="B70" s="7"/>
      <c r="C70" s="8" t="s">
        <v>120</v>
      </c>
      <c r="D70" s="38">
        <v>0.15815889999999999</v>
      </c>
      <c r="E70" s="38">
        <v>0.2401431</v>
      </c>
      <c r="F70" s="38">
        <v>0.76210529999999999</v>
      </c>
      <c r="G70" s="38">
        <v>0.23789460000000001</v>
      </c>
      <c r="H70" s="91">
        <f t="shared" si="0"/>
        <v>1.621664393668621</v>
      </c>
      <c r="I70" s="91">
        <f t="shared" si="1"/>
        <v>3.2035404739996305</v>
      </c>
      <c r="J70" s="91">
        <f t="shared" si="2"/>
        <v>3.0008240316341559</v>
      </c>
    </row>
    <row r="71" spans="1:10" ht="18" customHeight="1" thickBot="1">
      <c r="A71" s="2"/>
      <c r="B71" s="10"/>
      <c r="C71" s="8" t="s">
        <v>77</v>
      </c>
      <c r="D71" s="36">
        <v>2.9232000000000001E-2</v>
      </c>
      <c r="E71" s="36">
        <v>0.4203963</v>
      </c>
      <c r="F71" s="36">
        <v>0.5601315</v>
      </c>
      <c r="G71" s="36">
        <v>0.4398685</v>
      </c>
      <c r="H71" s="91">
        <f t="shared" si="0"/>
        <v>1.0869293040656078</v>
      </c>
      <c r="I71" s="91">
        <f t="shared" ref="I71:I90" si="4">MAX(F71/(1-F71),G71/(1-G71))</f>
        <v>1.2734067113239524</v>
      </c>
      <c r="J71" s="91">
        <f t="shared" ref="J71:J90" si="5">MAX((F71/(1-F71))/(F$5/(1-F$5)),(G71/(1-G71))/(G$5/(1-G$5)))</f>
        <v>1.1928269651652841</v>
      </c>
    </row>
    <row r="72" spans="1:10" ht="18" customHeight="1" thickTop="1">
      <c r="A72" s="2"/>
      <c r="B72" s="4" t="s">
        <v>92</v>
      </c>
      <c r="C72" s="5" t="s">
        <v>117</v>
      </c>
      <c r="D72" s="38">
        <v>0.247776</v>
      </c>
      <c r="E72" s="38">
        <v>0.25545639999999997</v>
      </c>
      <c r="F72" s="38">
        <v>0.3760329</v>
      </c>
      <c r="G72" s="38">
        <v>0.6239671</v>
      </c>
      <c r="H72" s="89">
        <f t="shared" si="0"/>
        <v>0.6696339566300985</v>
      </c>
      <c r="I72" s="89">
        <f t="shared" si="4"/>
        <v>1.6593417756797344</v>
      </c>
      <c r="J72" s="89">
        <f t="shared" si="5"/>
        <v>1.7714362730205278</v>
      </c>
    </row>
    <row r="73" spans="1:10" ht="18" customHeight="1">
      <c r="A73" s="2"/>
      <c r="B73" s="7" t="s">
        <v>124</v>
      </c>
      <c r="C73" s="8" t="s">
        <v>118</v>
      </c>
      <c r="D73" s="38">
        <v>0.5502686</v>
      </c>
      <c r="E73" s="38">
        <v>0.2315364</v>
      </c>
      <c r="F73" s="38">
        <v>0.54010639999999999</v>
      </c>
      <c r="G73" s="38">
        <v>0.45989360000000001</v>
      </c>
      <c r="H73" s="91">
        <f t="shared" ref="H73:H86" si="6">F73/(((1-E$5)*F$5-(1-E73)*D73*F73)/((1-E$5)-(1-E73)*D73))</f>
        <v>1.1107570723921247</v>
      </c>
      <c r="I73" s="91">
        <f t="shared" si="4"/>
        <v>1.1744159953519684</v>
      </c>
      <c r="J73" s="91">
        <f t="shared" si="5"/>
        <v>1.1001002704947065</v>
      </c>
    </row>
    <row r="74" spans="1:10" ht="18" customHeight="1">
      <c r="A74" s="2"/>
      <c r="B74" s="7" t="s">
        <v>130</v>
      </c>
      <c r="C74" s="8" t="s">
        <v>119</v>
      </c>
      <c r="D74" s="38">
        <v>0.14463419999999999</v>
      </c>
      <c r="E74" s="38">
        <v>0.23841419999999999</v>
      </c>
      <c r="F74" s="38">
        <v>0.670566</v>
      </c>
      <c r="G74" s="38">
        <v>0.329434</v>
      </c>
      <c r="H74" s="91">
        <f t="shared" si="6"/>
        <v>1.3683039756662534</v>
      </c>
      <c r="I74" s="91">
        <f t="shared" si="4"/>
        <v>2.0355093888305396</v>
      </c>
      <c r="J74" s="91">
        <f t="shared" si="5"/>
        <v>1.9067046413787063</v>
      </c>
    </row>
    <row r="75" spans="1:10" ht="18" customHeight="1">
      <c r="A75" s="2"/>
      <c r="B75" s="7"/>
      <c r="C75" s="8" t="s">
        <v>120</v>
      </c>
      <c r="D75" s="38">
        <v>4.0012300000000001E-2</v>
      </c>
      <c r="E75" s="38">
        <v>0.31651040000000003</v>
      </c>
      <c r="F75" s="38">
        <v>0.48910179999999998</v>
      </c>
      <c r="G75" s="38">
        <v>0.51089819999999997</v>
      </c>
      <c r="H75" s="91">
        <f t="shared" si="6"/>
        <v>0.94538465641840985</v>
      </c>
      <c r="I75" s="91">
        <f t="shared" si="4"/>
        <v>1.0445641377725454</v>
      </c>
      <c r="J75" s="91">
        <f t="shared" si="5"/>
        <v>1.1151281973773655</v>
      </c>
    </row>
    <row r="76" spans="1:10" ht="18" customHeight="1" thickBot="1">
      <c r="A76" s="2"/>
      <c r="B76" s="7"/>
      <c r="C76" s="8" t="s">
        <v>77</v>
      </c>
      <c r="D76" s="36">
        <v>1.7308899999999999E-2</v>
      </c>
      <c r="E76" s="36">
        <v>0.30045349999999998</v>
      </c>
      <c r="F76" s="36">
        <v>0.48232619999999998</v>
      </c>
      <c r="G76" s="36">
        <v>0.51767379999999996</v>
      </c>
      <c r="H76" s="91">
        <f t="shared" si="6"/>
        <v>0.93313215783668768</v>
      </c>
      <c r="I76" s="91">
        <f t="shared" si="4"/>
        <v>1.0732856726422906</v>
      </c>
      <c r="J76" s="91">
        <f t="shared" si="5"/>
        <v>1.1457899750959724</v>
      </c>
    </row>
    <row r="77" spans="1:10" ht="18" customHeight="1" thickTop="1">
      <c r="A77" s="2"/>
      <c r="B77" s="4" t="s">
        <v>93</v>
      </c>
      <c r="C77" s="5" t="s">
        <v>117</v>
      </c>
      <c r="D77" s="38">
        <v>0.2404076</v>
      </c>
      <c r="E77" s="38">
        <v>0.23345920000000001</v>
      </c>
      <c r="F77" s="38">
        <v>0.56177880000000002</v>
      </c>
      <c r="G77" s="38">
        <v>0.43822119999999998</v>
      </c>
      <c r="H77" s="89">
        <f t="shared" si="6"/>
        <v>1.1197204170187498</v>
      </c>
      <c r="I77" s="89">
        <f t="shared" si="4"/>
        <v>1.2819525846764146</v>
      </c>
      <c r="J77" s="89">
        <f t="shared" si="5"/>
        <v>1.2008320652523614</v>
      </c>
    </row>
    <row r="78" spans="1:10" ht="18" customHeight="1">
      <c r="A78" s="2"/>
      <c r="B78" s="7" t="s">
        <v>124</v>
      </c>
      <c r="C78" s="8" t="s">
        <v>118</v>
      </c>
      <c r="D78" s="38">
        <v>0.53200429999999999</v>
      </c>
      <c r="E78" s="38">
        <v>0.23488490000000001</v>
      </c>
      <c r="F78" s="38">
        <v>0.52990250000000005</v>
      </c>
      <c r="G78" s="38">
        <v>0.4700975</v>
      </c>
      <c r="H78" s="91">
        <f t="shared" si="6"/>
        <v>1.058629142457181</v>
      </c>
      <c r="I78" s="91">
        <f t="shared" si="4"/>
        <v>1.1272182898228562</v>
      </c>
      <c r="J78" s="91">
        <f t="shared" si="5"/>
        <v>1.055889182749989</v>
      </c>
    </row>
    <row r="79" spans="1:10" ht="18" customHeight="1">
      <c r="A79" s="2"/>
      <c r="B79" s="7" t="s">
        <v>131</v>
      </c>
      <c r="C79" s="8" t="s">
        <v>119</v>
      </c>
      <c r="D79" s="38">
        <v>0.14921909999999999</v>
      </c>
      <c r="E79" s="38">
        <v>0.2320721</v>
      </c>
      <c r="F79" s="38">
        <v>0.44594440000000002</v>
      </c>
      <c r="G79" s="38">
        <v>0.55405559999999998</v>
      </c>
      <c r="H79" s="91">
        <f t="shared" si="6"/>
        <v>0.84316443026507071</v>
      </c>
      <c r="I79" s="91">
        <f t="shared" si="4"/>
        <v>1.2424320161885651</v>
      </c>
      <c r="J79" s="91">
        <f t="shared" si="5"/>
        <v>1.3263627617263343</v>
      </c>
    </row>
    <row r="80" spans="1:10" ht="18" customHeight="1">
      <c r="A80" s="2"/>
      <c r="B80" s="7"/>
      <c r="C80" s="8" t="s">
        <v>120</v>
      </c>
      <c r="D80" s="38">
        <v>5.5283600000000002E-2</v>
      </c>
      <c r="E80" s="38">
        <v>0.32311679999999998</v>
      </c>
      <c r="F80" s="38">
        <v>0.38783060000000003</v>
      </c>
      <c r="G80" s="38">
        <v>0.61216939999999997</v>
      </c>
      <c r="H80" s="91">
        <f t="shared" si="6"/>
        <v>0.74152181049966759</v>
      </c>
      <c r="I80" s="91">
        <f t="shared" si="4"/>
        <v>1.5784453315442359</v>
      </c>
      <c r="J80" s="91">
        <f t="shared" si="5"/>
        <v>1.685074983501798</v>
      </c>
    </row>
    <row r="81" spans="1:10" ht="18" customHeight="1" thickBot="1">
      <c r="A81" s="2"/>
      <c r="B81" s="10"/>
      <c r="C81" s="8" t="s">
        <v>77</v>
      </c>
      <c r="D81" s="36">
        <v>2.3085399999999999E-2</v>
      </c>
      <c r="E81" s="36">
        <v>0.41034979999999999</v>
      </c>
      <c r="F81" s="36">
        <v>0.44132189999999999</v>
      </c>
      <c r="G81" s="36">
        <v>0.55867809999999996</v>
      </c>
      <c r="H81" s="91">
        <f t="shared" si="6"/>
        <v>0.85244952263561391</v>
      </c>
      <c r="I81" s="91">
        <f t="shared" si="4"/>
        <v>1.2659197288872361</v>
      </c>
      <c r="J81" s="91">
        <f t="shared" si="5"/>
        <v>1.351437153786202</v>
      </c>
    </row>
    <row r="82" spans="1:10" ht="18" customHeight="1" thickTop="1">
      <c r="A82" s="2"/>
      <c r="B82" s="4" t="s">
        <v>94</v>
      </c>
      <c r="C82" s="5" t="s">
        <v>117</v>
      </c>
      <c r="D82" s="38">
        <v>9.8593899999999998E-2</v>
      </c>
      <c r="E82" s="38">
        <v>0.2545616</v>
      </c>
      <c r="F82" s="38">
        <v>0.35847129999999999</v>
      </c>
      <c r="G82" s="38">
        <v>0.64152869999999995</v>
      </c>
      <c r="H82" s="89">
        <f t="shared" si="6"/>
        <v>0.67215961089726128</v>
      </c>
      <c r="I82" s="89">
        <f t="shared" si="4"/>
        <v>1.7896236044559213</v>
      </c>
      <c r="J82" s="89">
        <f t="shared" si="5"/>
        <v>1.9105191073058563</v>
      </c>
    </row>
    <row r="83" spans="1:10" ht="18" customHeight="1">
      <c r="A83" s="2"/>
      <c r="B83" s="7" t="s">
        <v>124</v>
      </c>
      <c r="C83" s="8" t="s">
        <v>118</v>
      </c>
      <c r="D83" s="38">
        <v>0.44727139999999999</v>
      </c>
      <c r="E83" s="38">
        <v>0.23278180000000001</v>
      </c>
      <c r="F83" s="38">
        <v>0.47541909999999998</v>
      </c>
      <c r="G83" s="38">
        <v>0.52458090000000002</v>
      </c>
      <c r="H83" s="91">
        <f t="shared" si="6"/>
        <v>0.86397580202158419</v>
      </c>
      <c r="I83" s="91">
        <f t="shared" si="4"/>
        <v>1.1034072884324588</v>
      </c>
      <c r="J83" s="91">
        <f t="shared" si="5"/>
        <v>1.1779464142302998</v>
      </c>
    </row>
    <row r="84" spans="1:10" ht="18" customHeight="1">
      <c r="A84" s="2"/>
      <c r="B84" s="7" t="s">
        <v>132</v>
      </c>
      <c r="C84" s="8" t="s">
        <v>119</v>
      </c>
      <c r="D84" s="38">
        <v>0.32064769999999998</v>
      </c>
      <c r="E84" s="38">
        <v>0.23815700000000001</v>
      </c>
      <c r="F84" s="38">
        <v>0.58457990000000004</v>
      </c>
      <c r="G84" s="38">
        <v>0.41542010000000001</v>
      </c>
      <c r="H84" s="91">
        <f t="shared" si="6"/>
        <v>1.208261695112274</v>
      </c>
      <c r="I84" s="91">
        <f t="shared" si="4"/>
        <v>1.4072017699673176</v>
      </c>
      <c r="J84" s="91">
        <f t="shared" si="5"/>
        <v>1.3181556228018905</v>
      </c>
    </row>
    <row r="85" spans="1:10" ht="18" customHeight="1">
      <c r="A85" s="2"/>
      <c r="B85" s="7"/>
      <c r="C85" s="8" t="s">
        <v>120</v>
      </c>
      <c r="D85" s="38">
        <v>9.1139899999999996E-2</v>
      </c>
      <c r="E85" s="38">
        <v>0.27349449999999997</v>
      </c>
      <c r="F85" s="38">
        <v>0.6404898</v>
      </c>
      <c r="G85" s="38">
        <v>0.3595102</v>
      </c>
      <c r="H85" s="91">
        <f t="shared" si="6"/>
        <v>1.2697163991943401</v>
      </c>
      <c r="I85" s="91">
        <f t="shared" si="4"/>
        <v>1.7815622477470736</v>
      </c>
      <c r="J85" s="91">
        <f t="shared" si="5"/>
        <v>1.6688269901010151</v>
      </c>
    </row>
    <row r="86" spans="1:10" ht="18" customHeight="1" thickBot="1">
      <c r="A86" s="2"/>
      <c r="B86" s="7"/>
      <c r="C86" s="8" t="s">
        <v>77</v>
      </c>
      <c r="D86" s="38">
        <v>4.2347000000000003E-2</v>
      </c>
      <c r="E86" s="38">
        <v>0.29624879999999998</v>
      </c>
      <c r="F86" s="38">
        <v>0.54157469999999996</v>
      </c>
      <c r="G86" s="38">
        <v>0.45842529999999998</v>
      </c>
      <c r="H86" s="91">
        <f t="shared" si="6"/>
        <v>1.0509845848795896</v>
      </c>
      <c r="I86" s="91">
        <f t="shared" si="4"/>
        <v>1.1813804779099233</v>
      </c>
      <c r="J86" s="91">
        <f t="shared" si="5"/>
        <v>1.1066240484202325</v>
      </c>
    </row>
    <row r="87" spans="1:10" ht="18" customHeight="1" thickTop="1">
      <c r="A87" s="2"/>
      <c r="B87" s="4" t="s">
        <v>133</v>
      </c>
      <c r="C87" s="5" t="s">
        <v>134</v>
      </c>
      <c r="D87" s="34">
        <v>0.30260740000000003</v>
      </c>
      <c r="E87" s="34">
        <v>0.30989169999999999</v>
      </c>
      <c r="F87" s="34">
        <v>0.46759220000000001</v>
      </c>
      <c r="G87" s="34">
        <v>0.53240779999999999</v>
      </c>
      <c r="H87" s="89">
        <f>F87/(((1-E$5)*F$5-(1-E87)*D87*F87)/((1-E$5)-(1-E87)*D87))</f>
        <v>0.874154194192306</v>
      </c>
      <c r="I87" s="89">
        <f t="shared" si="4"/>
        <v>1.138615656976314</v>
      </c>
      <c r="J87" s="89">
        <f t="shared" si="5"/>
        <v>1.2155332345385577</v>
      </c>
    </row>
    <row r="88" spans="1:10" ht="18" customHeight="1">
      <c r="A88" s="2"/>
      <c r="B88" s="7" t="s">
        <v>137</v>
      </c>
      <c r="C88" s="8" t="s">
        <v>136</v>
      </c>
      <c r="D88" s="38">
        <v>0.35095549999999998</v>
      </c>
      <c r="E88" s="38">
        <v>0.21402460000000001</v>
      </c>
      <c r="F88" s="38">
        <v>0.46676440000000002</v>
      </c>
      <c r="G88" s="38">
        <v>0.53323549999999997</v>
      </c>
      <c r="H88" s="91">
        <f>F88/(((1-E$5)*F$5-(1-E88)*D88*F88)/((1-E$5)-(1-E88)*D88))</f>
        <v>0.85682763590146782</v>
      </c>
      <c r="I88" s="91">
        <f t="shared" si="4"/>
        <v>1.1424080023223702</v>
      </c>
      <c r="J88" s="91">
        <f t="shared" si="5"/>
        <v>1.2195817664349313</v>
      </c>
    </row>
    <row r="89" spans="1:10" ht="18" customHeight="1">
      <c r="A89" s="2"/>
      <c r="B89" s="7" t="s">
        <v>139</v>
      </c>
      <c r="C89" s="8" t="s">
        <v>135</v>
      </c>
      <c r="D89" s="38">
        <v>0.33532430000000002</v>
      </c>
      <c r="E89" s="38">
        <v>0.20742949999999999</v>
      </c>
      <c r="F89" s="38">
        <v>0.59919739999999999</v>
      </c>
      <c r="G89" s="38">
        <v>0.40080260000000001</v>
      </c>
      <c r="H89" s="91">
        <f>F89/(((1-E$5)*F$5-(1-E89)*D89*F89)/((1-E$5)-(1-E89)*D89))</f>
        <v>1.2708260779848708</v>
      </c>
      <c r="I89" s="91">
        <f t="shared" si="4"/>
        <v>1.4949937949504319</v>
      </c>
      <c r="J89" s="91">
        <f t="shared" si="5"/>
        <v>1.4003922670688629</v>
      </c>
    </row>
    <row r="90" spans="1:10" ht="18" customHeight="1" thickBot="1">
      <c r="A90" s="2"/>
      <c r="B90" s="10" t="s">
        <v>138</v>
      </c>
      <c r="C90" s="11" t="s">
        <v>77</v>
      </c>
      <c r="D90" s="36">
        <v>1.11127E-2</v>
      </c>
      <c r="E90" s="36">
        <v>0.41448889999999999</v>
      </c>
      <c r="F90" s="36">
        <v>0.79785980000000001</v>
      </c>
      <c r="G90" s="36">
        <v>0.20214019999999999</v>
      </c>
      <c r="H90" s="90">
        <f>F90/(((1-E$5)*F$5-(1-E90)*D90*F90)/((1-E$5)-(1-E90)*D90))</f>
        <v>1.5525714910122774</v>
      </c>
      <c r="I90" s="90">
        <f t="shared" si="4"/>
        <v>3.947061494942619</v>
      </c>
      <c r="J90" s="90">
        <f t="shared" si="5"/>
        <v>3.6972958776368547</v>
      </c>
    </row>
    <row r="91" spans="1:10" ht="18" customHeight="1" thickTop="1">
      <c r="A91" s="2"/>
      <c r="I91" s="2"/>
    </row>
    <row r="92" spans="1:10" ht="18" customHeight="1" thickBot="1">
      <c r="A92" s="2"/>
      <c r="B92" s="2"/>
      <c r="C92" s="2"/>
      <c r="D92" s="1"/>
      <c r="E92" s="1"/>
      <c r="F92" s="1"/>
      <c r="G92" s="1"/>
      <c r="H92" s="1"/>
      <c r="I92" s="2"/>
    </row>
    <row r="93" spans="1:10" ht="18" customHeight="1" thickTop="1">
      <c r="A93" s="2"/>
      <c r="B93" s="172" t="s">
        <v>79</v>
      </c>
      <c r="C93" s="173"/>
      <c r="D93" s="173"/>
      <c r="E93" s="173"/>
      <c r="F93" s="173"/>
      <c r="G93" s="173"/>
      <c r="H93" s="173"/>
      <c r="I93" s="173"/>
      <c r="J93" s="200"/>
    </row>
    <row r="94" spans="1:10" ht="18" customHeight="1">
      <c r="A94" s="2"/>
      <c r="B94" s="174"/>
      <c r="C94" s="175"/>
      <c r="D94" s="175"/>
      <c r="E94" s="175"/>
      <c r="F94" s="175"/>
      <c r="G94" s="175"/>
      <c r="H94" s="175"/>
      <c r="I94" s="175"/>
      <c r="J94" s="201"/>
    </row>
    <row r="95" spans="1:10" ht="18" customHeight="1" thickBot="1">
      <c r="A95" s="2"/>
      <c r="B95" s="231"/>
      <c r="C95" s="232"/>
      <c r="D95" s="232"/>
      <c r="E95" s="232"/>
      <c r="F95" s="232"/>
      <c r="G95" s="232"/>
      <c r="H95" s="232"/>
      <c r="I95" s="232"/>
      <c r="J95" s="233"/>
    </row>
    <row r="96" spans="1:10" ht="18" customHeight="1" thickTop="1">
      <c r="A96" s="2"/>
      <c r="B96" s="2"/>
      <c r="C96" s="2"/>
      <c r="D96" s="3"/>
      <c r="E96" s="3"/>
      <c r="F96" s="3"/>
      <c r="G96" s="3"/>
      <c r="H96" s="3"/>
      <c r="I96" s="2"/>
    </row>
    <row r="97" spans="1:9" ht="18" customHeight="1">
      <c r="A97" s="2"/>
      <c r="B97" s="2"/>
      <c r="C97" s="2"/>
      <c r="D97" s="2"/>
      <c r="E97" s="2"/>
      <c r="F97" s="2"/>
      <c r="G97" s="2"/>
      <c r="H97" s="2"/>
      <c r="I97" s="2"/>
    </row>
  </sheetData>
  <mergeCells count="2">
    <mergeCell ref="B2:J2"/>
    <mergeCell ref="B93:J95"/>
  </mergeCells>
  <pageMargins left="0.7" right="0.7" top="0.75" bottom="0.75"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workbookViewId="0"/>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34" t="s">
        <v>585</v>
      </c>
      <c r="C2" s="235"/>
      <c r="D2" s="235"/>
      <c r="E2" s="235"/>
      <c r="F2" s="235"/>
      <c r="G2" s="235"/>
      <c r="H2" s="235"/>
      <c r="I2" s="235"/>
      <c r="J2" s="236"/>
    </row>
    <row r="3" spans="1:12" ht="18" customHeight="1" thickTop="1" thickBot="1">
      <c r="A3" s="2"/>
      <c r="B3" s="2"/>
      <c r="C3" s="2"/>
      <c r="D3" s="2"/>
      <c r="E3" s="2"/>
      <c r="F3" s="2"/>
      <c r="G3" s="2"/>
      <c r="H3" s="2"/>
      <c r="I3" s="2"/>
    </row>
    <row r="4" spans="1:12" ht="73.95" customHeight="1" thickTop="1" thickBot="1">
      <c r="A4" s="2"/>
      <c r="B4" s="4"/>
      <c r="C4" s="5"/>
      <c r="D4" s="73"/>
      <c r="E4" s="73" t="s">
        <v>29</v>
      </c>
      <c r="F4" s="73" t="s">
        <v>31</v>
      </c>
      <c r="G4" s="73" t="s">
        <v>30</v>
      </c>
      <c r="H4" s="88" t="s">
        <v>32</v>
      </c>
      <c r="I4" s="88" t="s">
        <v>197</v>
      </c>
      <c r="J4" s="88" t="s">
        <v>198</v>
      </c>
    </row>
    <row r="5" spans="1:12" ht="18" customHeight="1" thickTop="1" thickBot="1">
      <c r="A5" s="2"/>
      <c r="B5" s="4" t="s">
        <v>10</v>
      </c>
      <c r="C5" s="5"/>
      <c r="D5" s="34">
        <v>1</v>
      </c>
      <c r="E5" s="34">
        <v>0.24305087327957153</v>
      </c>
      <c r="F5" s="34">
        <v>0.51633661985397339</v>
      </c>
      <c r="G5" s="34">
        <v>0.48366338014602661</v>
      </c>
      <c r="H5" s="89">
        <f>F5/F5</f>
        <v>1</v>
      </c>
      <c r="I5" s="89">
        <f>MAX(F5/(1-F5),G5/(1-G5))</f>
        <v>1.0675536768942113</v>
      </c>
      <c r="J5" s="89">
        <f t="shared" ref="J5:J14" si="0">MAX((F5/(1-F5))/(F$5/(1-F$5)),(G5/(1-G5))/(G$5/(1-G$5)))</f>
        <v>1</v>
      </c>
    </row>
    <row r="6" spans="1:12" ht="18" customHeight="1" thickTop="1">
      <c r="A6" s="2"/>
      <c r="B6" s="4" t="s">
        <v>584</v>
      </c>
      <c r="C6" s="5" t="s">
        <v>572</v>
      </c>
      <c r="D6" s="34">
        <v>0.1</v>
      </c>
      <c r="E6" s="34">
        <v>0.36879843473434448</v>
      </c>
      <c r="F6" s="34">
        <v>0.60335928201675415</v>
      </c>
      <c r="G6" s="34">
        <v>0.39664071798324585</v>
      </c>
      <c r="H6" s="89">
        <f t="shared" ref="H6:H41" si="1">F6/(((1-E$5)*F$5-(1-E6)*D6*F6)/((1-E$5)-(1-E6)*D6))</f>
        <v>1.1867343134693376</v>
      </c>
      <c r="I6" s="89">
        <f t="shared" ref="I6:I41" si="2">MAX(F6/(1-F6),G6/(1-G6))</f>
        <v>1.5211733305763129</v>
      </c>
      <c r="J6" s="89">
        <f t="shared" si="0"/>
        <v>1.424915077808357</v>
      </c>
    </row>
    <row r="7" spans="1:12" ht="18" customHeight="1">
      <c r="A7" s="48"/>
      <c r="B7" s="86">
        <f>0.1*SUM(ABS(F6-F$5),ABS(F7-F$5),ABS(F8-F$5),ABS(F9-F$5),ABS(F10-F$5),ABS(F11-F$5),ABS(F12-F$5),ABS(F13-F$5),ABS(F14-F$5),ABS(F15-F$5))</f>
        <v>3.7846332788467413E-2</v>
      </c>
      <c r="C7" s="8" t="s">
        <v>573</v>
      </c>
      <c r="D7" s="38">
        <v>0.1</v>
      </c>
      <c r="E7" s="38">
        <v>0.28495979309082031</v>
      </c>
      <c r="F7" s="38">
        <v>0.59614080190658569</v>
      </c>
      <c r="G7" s="38">
        <v>0.40385922789573669</v>
      </c>
      <c r="H7" s="91">
        <f t="shared" si="1"/>
        <v>1.1734786379324333</v>
      </c>
      <c r="I7" s="91">
        <f t="shared" si="2"/>
        <v>1.4761104977202868</v>
      </c>
      <c r="J7" s="91">
        <f t="shared" si="0"/>
        <v>1.3827037737481009</v>
      </c>
      <c r="L7" s="31"/>
    </row>
    <row r="8" spans="1:12" ht="18" customHeight="1">
      <c r="A8" s="48"/>
      <c r="B8" s="7"/>
      <c r="C8" s="8" t="s">
        <v>574</v>
      </c>
      <c r="D8" s="38">
        <v>0.1</v>
      </c>
      <c r="E8" s="38">
        <v>0.27678641676902771</v>
      </c>
      <c r="F8" s="38">
        <v>0.54153650999069214</v>
      </c>
      <c r="G8" s="38">
        <v>0.45846346020698547</v>
      </c>
      <c r="H8" s="91">
        <f t="shared" si="1"/>
        <v>1.0542403814637225</v>
      </c>
      <c r="I8" s="91">
        <f t="shared" si="2"/>
        <v>1.1811987689133059</v>
      </c>
      <c r="J8" s="91">
        <f t="shared" si="0"/>
        <v>1.1064537498008695</v>
      </c>
      <c r="K8" s="20"/>
      <c r="L8" s="21"/>
    </row>
    <row r="9" spans="1:12" ht="18" customHeight="1">
      <c r="A9" s="48"/>
      <c r="B9" s="7"/>
      <c r="C9" s="8" t="s">
        <v>575</v>
      </c>
      <c r="D9" s="38">
        <v>0.1</v>
      </c>
      <c r="E9" s="38">
        <v>0.26090708374977112</v>
      </c>
      <c r="F9" s="38">
        <v>0.4778113067150116</v>
      </c>
      <c r="G9" s="38">
        <v>0.52218866348266602</v>
      </c>
      <c r="H9" s="91">
        <f t="shared" si="1"/>
        <v>0.91797586178950863</v>
      </c>
      <c r="I9" s="91">
        <f t="shared" si="2"/>
        <v>1.0928762538134591</v>
      </c>
      <c r="J9" s="91">
        <f t="shared" si="0"/>
        <v>1.1667040631489296</v>
      </c>
      <c r="K9" s="20"/>
      <c r="L9" s="21"/>
    </row>
    <row r="10" spans="1:12" ht="18" customHeight="1">
      <c r="A10" s="48"/>
      <c r="B10" s="7"/>
      <c r="C10" s="8" t="s">
        <v>576</v>
      </c>
      <c r="D10" s="38">
        <v>0.1</v>
      </c>
      <c r="E10" s="38">
        <v>0.20862744748592377</v>
      </c>
      <c r="F10" s="38">
        <v>0.52672457695007324</v>
      </c>
      <c r="G10" s="38">
        <v>0.47327542304992676</v>
      </c>
      <c r="H10" s="91">
        <f t="shared" si="1"/>
        <v>1.0225203982377418</v>
      </c>
      <c r="I10" s="91">
        <f t="shared" si="2"/>
        <v>1.1129345647312601</v>
      </c>
      <c r="J10" s="91">
        <f t="shared" si="0"/>
        <v>1.0425092328556944</v>
      </c>
      <c r="K10" s="20"/>
      <c r="L10" s="21"/>
    </row>
    <row r="11" spans="1:12" ht="18" customHeight="1">
      <c r="A11" s="48"/>
      <c r="B11" s="7"/>
      <c r="C11" s="8" t="s">
        <v>577</v>
      </c>
      <c r="D11" s="38">
        <v>0.1</v>
      </c>
      <c r="E11" s="38">
        <v>0.21544837951660156</v>
      </c>
      <c r="F11" s="38">
        <v>0.52780771255493164</v>
      </c>
      <c r="G11" s="38">
        <v>0.47219231724739075</v>
      </c>
      <c r="H11" s="91">
        <f t="shared" si="1"/>
        <v>1.0248490425951515</v>
      </c>
      <c r="I11" s="91">
        <f t="shared" si="2"/>
        <v>1.1177813077184857</v>
      </c>
      <c r="J11" s="91">
        <f t="shared" si="0"/>
        <v>1.0470492790305397</v>
      </c>
      <c r="K11" s="20"/>
      <c r="L11" s="21"/>
    </row>
    <row r="12" spans="1:12" ht="18" customHeight="1">
      <c r="A12" s="48"/>
      <c r="B12" s="7"/>
      <c r="C12" s="8" t="s">
        <v>578</v>
      </c>
      <c r="D12" s="38">
        <v>0.1</v>
      </c>
      <c r="E12" s="38">
        <v>0.21747981011867523</v>
      </c>
      <c r="F12" s="38">
        <v>0.5274321436882019</v>
      </c>
      <c r="G12" s="38">
        <v>0.4725678563117981</v>
      </c>
      <c r="H12" s="91">
        <f t="shared" si="1"/>
        <v>1.0240260805278454</v>
      </c>
      <c r="I12" s="91">
        <f t="shared" si="2"/>
        <v>1.1160982209086279</v>
      </c>
      <c r="J12" s="91">
        <f t="shared" si="0"/>
        <v>1.0454726961885843</v>
      </c>
      <c r="K12" s="20"/>
      <c r="L12" s="21"/>
    </row>
    <row r="13" spans="1:12" ht="18" customHeight="1">
      <c r="A13" s="48"/>
      <c r="B13" s="7"/>
      <c r="C13" s="8" t="s">
        <v>579</v>
      </c>
      <c r="D13" s="38">
        <v>0.1</v>
      </c>
      <c r="E13" s="38">
        <v>0.14231815934181213</v>
      </c>
      <c r="F13" s="38">
        <v>0.48727598786354065</v>
      </c>
      <c r="G13" s="38">
        <v>0.51272404193878174</v>
      </c>
      <c r="H13" s="91">
        <f t="shared" si="1"/>
        <v>0.93697877063109625</v>
      </c>
      <c r="I13" s="91">
        <f t="shared" si="2"/>
        <v>1.0522251989997962</v>
      </c>
      <c r="J13" s="91">
        <f t="shared" si="0"/>
        <v>1.1233068801129757</v>
      </c>
      <c r="K13" s="20"/>
      <c r="L13" s="21"/>
    </row>
    <row r="14" spans="1:12" ht="18" customHeight="1">
      <c r="A14" s="48"/>
      <c r="B14" s="7"/>
      <c r="C14" s="8" t="s">
        <v>580</v>
      </c>
      <c r="D14" s="38">
        <v>0.1</v>
      </c>
      <c r="E14" s="38">
        <v>0.14497040212154388</v>
      </c>
      <c r="F14" s="38">
        <v>0.48026323318481445</v>
      </c>
      <c r="G14" s="38">
        <v>0.51973676681518555</v>
      </c>
      <c r="H14" s="91">
        <f t="shared" si="1"/>
        <v>0.92193383851201494</v>
      </c>
      <c r="I14" s="91">
        <f t="shared" si="2"/>
        <v>1.082191454400135</v>
      </c>
      <c r="J14" s="91">
        <f t="shared" si="0"/>
        <v>1.1552974662483584</v>
      </c>
      <c r="K14" s="20"/>
      <c r="L14" s="21"/>
    </row>
    <row r="15" spans="1:12" ht="18" customHeight="1">
      <c r="A15" s="48"/>
      <c r="B15" s="7"/>
      <c r="C15" s="8" t="s">
        <v>581</v>
      </c>
      <c r="D15" s="38">
        <v>0.1</v>
      </c>
      <c r="E15" s="38">
        <v>0.15811248123645782</v>
      </c>
      <c r="F15" s="38">
        <v>0.46651393175125122</v>
      </c>
      <c r="G15" s="38">
        <v>0.53348606824874878</v>
      </c>
      <c r="H15" s="91">
        <f t="shared" si="1"/>
        <v>0.89272764614937139</v>
      </c>
      <c r="I15" s="91">
        <f t="shared" si="2"/>
        <v>1.1435587062664778</v>
      </c>
      <c r="J15" s="91">
        <f>MAX((F15/(1-F15))/(F$5/(1-F$5)),(G15/(1-G15))/(G$5/(1-G$5)))</f>
        <v>1.2208103016191658</v>
      </c>
      <c r="K15" s="20"/>
      <c r="L15" s="21"/>
    </row>
    <row r="16" spans="1:12" ht="18" customHeight="1">
      <c r="A16" s="48"/>
      <c r="B16" s="7"/>
      <c r="C16" s="8" t="s">
        <v>582</v>
      </c>
      <c r="D16" s="38">
        <v>0.05</v>
      </c>
      <c r="E16" s="38">
        <v>0.15640644729137421</v>
      </c>
      <c r="F16" s="38">
        <v>0.47922083735466003</v>
      </c>
      <c r="G16" s="38">
        <v>0.52077913284301758</v>
      </c>
      <c r="H16" s="91">
        <f t="shared" si="1"/>
        <v>0.92419670981295776</v>
      </c>
      <c r="I16" s="91">
        <f t="shared" si="2"/>
        <v>1.0867204842989893</v>
      </c>
      <c r="J16" s="91">
        <f>MAX((F16/(1-F16))/(F$5/(1-F$5)),(G16/(1-G16))/(G$5/(1-G$5)))</f>
        <v>1.1601324487696441</v>
      </c>
      <c r="K16" s="20"/>
      <c r="L16" s="21"/>
    </row>
    <row r="17" spans="1:12" ht="18" customHeight="1" thickBot="1">
      <c r="A17" s="48"/>
      <c r="B17" s="7"/>
      <c r="C17" s="11" t="s">
        <v>583</v>
      </c>
      <c r="D17" s="36">
        <v>0.01</v>
      </c>
      <c r="E17" s="36">
        <v>0.15611040592193604</v>
      </c>
      <c r="F17" s="36">
        <v>0.48142057657241821</v>
      </c>
      <c r="G17" s="36">
        <v>0.51857942342758179</v>
      </c>
      <c r="H17" s="90">
        <f t="shared" si="1"/>
        <v>0.93166706580508818</v>
      </c>
      <c r="I17" s="90">
        <f t="shared" si="2"/>
        <v>1.0771858301523469</v>
      </c>
      <c r="J17" s="90">
        <f t="shared" ref="J17:J41" si="3">MAX((F17/(1-F17))/(F$5/(1-F$5)),(G17/(1-G17))/(G$5/(1-G$5)))</f>
        <v>1.1499536936774815</v>
      </c>
      <c r="K17" s="20"/>
      <c r="L17" s="21"/>
    </row>
    <row r="18" spans="1:12" ht="18" customHeight="1" thickTop="1">
      <c r="A18" s="78"/>
      <c r="B18" s="4" t="s">
        <v>404</v>
      </c>
      <c r="C18" s="28" t="s">
        <v>572</v>
      </c>
      <c r="D18" s="34">
        <v>0.1</v>
      </c>
      <c r="E18" s="34">
        <v>0.39296114444732666</v>
      </c>
      <c r="F18" s="34">
        <v>0.64448022842407227</v>
      </c>
      <c r="G18" s="34">
        <v>0.35551980137825012</v>
      </c>
      <c r="H18" s="92">
        <f t="shared" si="1"/>
        <v>1.2757839097559629</v>
      </c>
      <c r="I18" s="92">
        <f t="shared" ref="I18:I29" si="4">MAX(F18/(1-F18),G18/(1-G18))</f>
        <v>1.8127830853605051</v>
      </c>
      <c r="J18" s="92">
        <f t="shared" si="3"/>
        <v>1.6980720731854515</v>
      </c>
      <c r="K18" s="20"/>
      <c r="L18" s="21"/>
    </row>
    <row r="19" spans="1:12" ht="18" customHeight="1">
      <c r="A19" s="78"/>
      <c r="B19" s="86">
        <f>0.1*SUM(ABS(F18-F$5),ABS(F19-F$5),ABS(F20-F$5),ABS(F21-F$5),ABS(F22-F$5),ABS(F23-F$5),ABS(F24-F$5),ABS(F25-F$5),ABS(F26-F$5),ABS(F27-F$5))</f>
        <v>4.9668216705322267E-2</v>
      </c>
      <c r="C19" s="9" t="s">
        <v>573</v>
      </c>
      <c r="D19" s="38">
        <v>0.1</v>
      </c>
      <c r="E19" s="38">
        <v>0.29674071073532104</v>
      </c>
      <c r="F19" s="38">
        <v>0.58241581916809082</v>
      </c>
      <c r="G19" s="38">
        <v>0.41758415102958679</v>
      </c>
      <c r="H19" s="93">
        <f t="shared" si="1"/>
        <v>1.1429586161655294</v>
      </c>
      <c r="I19" s="93">
        <f t="shared" si="4"/>
        <v>1.3947267303272957</v>
      </c>
      <c r="J19" s="93">
        <f t="shared" si="3"/>
        <v>1.3064698857905817</v>
      </c>
      <c r="K19" s="20"/>
      <c r="L19" s="21"/>
    </row>
    <row r="20" spans="1:12" ht="18" customHeight="1">
      <c r="A20" s="78"/>
      <c r="B20" s="7"/>
      <c r="C20" s="9" t="s">
        <v>574</v>
      </c>
      <c r="D20" s="38">
        <v>0.1</v>
      </c>
      <c r="E20" s="38">
        <v>0.2895999550819397</v>
      </c>
      <c r="F20" s="38">
        <v>0.56691449880599976</v>
      </c>
      <c r="G20" s="38">
        <v>0.43308550119400024</v>
      </c>
      <c r="H20" s="93">
        <f t="shared" si="1"/>
        <v>1.1092084746024853</v>
      </c>
      <c r="I20" s="93">
        <f t="shared" si="4"/>
        <v>1.3090128790805466</v>
      </c>
      <c r="J20" s="93">
        <f t="shared" si="3"/>
        <v>1.2261799171436534</v>
      </c>
      <c r="K20" s="20"/>
      <c r="L20" s="21"/>
    </row>
    <row r="21" spans="1:12" ht="18" customHeight="1">
      <c r="A21" s="78"/>
      <c r="B21" s="7"/>
      <c r="C21" s="9" t="s">
        <v>575</v>
      </c>
      <c r="D21" s="38">
        <v>0.1</v>
      </c>
      <c r="E21" s="38">
        <v>0.23658289015293121</v>
      </c>
      <c r="F21" s="38">
        <v>0.53144943714141846</v>
      </c>
      <c r="G21" s="38">
        <v>0.46855059266090393</v>
      </c>
      <c r="H21" s="93">
        <f t="shared" si="1"/>
        <v>1.032659586120092</v>
      </c>
      <c r="I21" s="93">
        <f t="shared" si="4"/>
        <v>1.1342413802666185</v>
      </c>
      <c r="J21" s="93">
        <f t="shared" si="3"/>
        <v>1.0624677754531453</v>
      </c>
      <c r="K21" s="20"/>
      <c r="L21" s="21"/>
    </row>
    <row r="22" spans="1:12" ht="18" customHeight="1">
      <c r="A22" s="78"/>
      <c r="B22" s="7"/>
      <c r="C22" s="9" t="s">
        <v>576</v>
      </c>
      <c r="D22" s="38">
        <v>0.1</v>
      </c>
      <c r="E22" s="38">
        <v>0.23414073884487152</v>
      </c>
      <c r="F22" s="38">
        <v>0.52993404865264893</v>
      </c>
      <c r="G22" s="38">
        <v>0.47006592154502869</v>
      </c>
      <c r="H22" s="93">
        <f t="shared" si="1"/>
        <v>1.0293859045152063</v>
      </c>
      <c r="I22" s="93">
        <f t="shared" si="4"/>
        <v>1.1273610588763083</v>
      </c>
      <c r="J22" s="93">
        <f t="shared" si="3"/>
        <v>1.0560228335834991</v>
      </c>
      <c r="K22" s="20"/>
      <c r="L22" s="21"/>
    </row>
    <row r="23" spans="1:12" ht="18" customHeight="1">
      <c r="A23" s="78"/>
      <c r="B23" s="7"/>
      <c r="C23" s="9" t="s">
        <v>577</v>
      </c>
      <c r="D23" s="38">
        <v>0.1</v>
      </c>
      <c r="E23" s="38">
        <v>0.22388862073421478</v>
      </c>
      <c r="F23" s="38">
        <v>0.51489013433456421</v>
      </c>
      <c r="G23" s="38">
        <v>0.48510986566543579</v>
      </c>
      <c r="H23" s="93">
        <f t="shared" si="1"/>
        <v>0.99687950867258468</v>
      </c>
      <c r="I23" s="93">
        <f t="shared" si="4"/>
        <v>1.0613887096035002</v>
      </c>
      <c r="J23" s="93">
        <f t="shared" si="3"/>
        <v>1.0058083972770111</v>
      </c>
      <c r="K23" s="20"/>
      <c r="L23" s="21"/>
    </row>
    <row r="24" spans="1:12" ht="18" customHeight="1">
      <c r="A24" s="78"/>
      <c r="B24" s="7"/>
      <c r="C24" s="9" t="s">
        <v>578</v>
      </c>
      <c r="D24" s="38">
        <v>0.1</v>
      </c>
      <c r="E24" s="38">
        <v>0.20757164061069489</v>
      </c>
      <c r="F24" s="38">
        <v>0.49174946546554565</v>
      </c>
      <c r="G24" s="38">
        <v>0.50825053453445435</v>
      </c>
      <c r="H24" s="93">
        <f t="shared" si="1"/>
        <v>0.94710810810225732</v>
      </c>
      <c r="I24" s="93">
        <f t="shared" si="4"/>
        <v>1.0335558454614422</v>
      </c>
      <c r="J24" s="93">
        <f t="shared" si="3"/>
        <v>1.1033763430978678</v>
      </c>
      <c r="K24" s="20"/>
      <c r="L24" s="21"/>
    </row>
    <row r="25" spans="1:12" ht="18" customHeight="1">
      <c r="A25" s="78"/>
      <c r="B25" s="7"/>
      <c r="C25" s="9" t="s">
        <v>579</v>
      </c>
      <c r="D25" s="38">
        <v>0.1</v>
      </c>
      <c r="E25" s="38">
        <v>0.20317995548248291</v>
      </c>
      <c r="F25" s="38">
        <v>0.49089324474334717</v>
      </c>
      <c r="G25" s="38">
        <v>0.50910675525665283</v>
      </c>
      <c r="H25" s="93">
        <f t="shared" si="1"/>
        <v>0.94524321600521544</v>
      </c>
      <c r="I25" s="93">
        <f t="shared" si="4"/>
        <v>1.0371027931395311</v>
      </c>
      <c r="J25" s="93">
        <f t="shared" si="3"/>
        <v>1.1071629001333632</v>
      </c>
      <c r="K25" s="20"/>
      <c r="L25" s="21"/>
    </row>
    <row r="26" spans="1:12" ht="18" customHeight="1">
      <c r="A26" s="78"/>
      <c r="B26" s="7"/>
      <c r="C26" s="9" t="s">
        <v>580</v>
      </c>
      <c r="D26" s="38">
        <v>0.1</v>
      </c>
      <c r="E26" s="38">
        <v>0.16596938669681549</v>
      </c>
      <c r="F26" s="38">
        <v>0.48400050401687622</v>
      </c>
      <c r="G26" s="38">
        <v>0.51599949598312378</v>
      </c>
      <c r="H26" s="93">
        <f t="shared" si="1"/>
        <v>0.93016076950438908</v>
      </c>
      <c r="I26" s="93">
        <f t="shared" si="4"/>
        <v>1.0661135509171531</v>
      </c>
      <c r="J26" s="93">
        <f t="shared" si="3"/>
        <v>1.1381334412683508</v>
      </c>
      <c r="K26" s="20"/>
      <c r="L26" s="21"/>
    </row>
    <row r="27" spans="1:12" ht="18" customHeight="1">
      <c r="A27" s="78"/>
      <c r="B27" s="7"/>
      <c r="C27" s="9" t="s">
        <v>581</v>
      </c>
      <c r="D27" s="38">
        <v>0.1</v>
      </c>
      <c r="E27" s="38">
        <v>0.1798737496137619</v>
      </c>
      <c r="F27" s="38">
        <v>0.37697851657867432</v>
      </c>
      <c r="G27" s="38">
        <v>0.62302148342132568</v>
      </c>
      <c r="H27" s="93">
        <f t="shared" si="1"/>
        <v>0.70691833616834598</v>
      </c>
      <c r="I27" s="93">
        <f t="shared" si="4"/>
        <v>1.6526710568964291</v>
      </c>
      <c r="J27" s="93">
        <f t="shared" si="3"/>
        <v>1.7643150634864253</v>
      </c>
      <c r="K27" s="20"/>
      <c r="L27" s="21"/>
    </row>
    <row r="28" spans="1:12" ht="18" customHeight="1">
      <c r="A28" s="78"/>
      <c r="B28" s="7"/>
      <c r="C28" s="9" t="s">
        <v>582</v>
      </c>
      <c r="D28" s="38">
        <v>0.05</v>
      </c>
      <c r="E28" s="38">
        <v>0.18964950740337372</v>
      </c>
      <c r="F28" s="38">
        <v>0.34352570772171021</v>
      </c>
      <c r="G28" s="38">
        <v>0.65647429227828979</v>
      </c>
      <c r="H28" s="93">
        <f t="shared" si="1"/>
        <v>0.65295430220167927</v>
      </c>
      <c r="I28" s="93">
        <f t="shared" si="4"/>
        <v>1.9109902913295178</v>
      </c>
      <c r="J28" s="93">
        <f t="shared" si="3"/>
        <v>2.040084712017967</v>
      </c>
      <c r="K28" s="20"/>
      <c r="L28" s="21"/>
    </row>
    <row r="29" spans="1:12" ht="18" customHeight="1" thickBot="1">
      <c r="A29" s="78"/>
      <c r="B29" s="83"/>
      <c r="C29" s="44" t="s">
        <v>583</v>
      </c>
      <c r="D29" s="36">
        <v>0.01</v>
      </c>
      <c r="E29" s="36">
        <v>0.20601630210876465</v>
      </c>
      <c r="F29" s="36">
        <v>0.31894072890281677</v>
      </c>
      <c r="G29" s="36">
        <v>0.68105930089950562</v>
      </c>
      <c r="H29" s="94">
        <f t="shared" si="1"/>
        <v>0.61520606291870505</v>
      </c>
      <c r="I29" s="94">
        <f t="shared" si="4"/>
        <v>2.1353790934185919</v>
      </c>
      <c r="J29" s="94">
        <f t="shared" si="3"/>
        <v>2.2796318027420455</v>
      </c>
      <c r="K29" s="20"/>
      <c r="L29" s="21"/>
    </row>
    <row r="30" spans="1:12" ht="18" customHeight="1" thickTop="1">
      <c r="A30" s="2"/>
      <c r="B30" s="4" t="s">
        <v>429</v>
      </c>
      <c r="C30" s="28" t="s">
        <v>572</v>
      </c>
      <c r="D30" s="34">
        <v>0.1</v>
      </c>
      <c r="E30" s="34">
        <v>0.31815248727798462</v>
      </c>
      <c r="F30" s="34">
        <v>0.49960598349571228</v>
      </c>
      <c r="G30" s="34">
        <v>0.50039398670196533</v>
      </c>
      <c r="H30" s="92">
        <f t="shared" si="1"/>
        <v>0.96450356940071358</v>
      </c>
      <c r="I30" s="92">
        <f t="shared" si="2"/>
        <v>1.0015771895913121</v>
      </c>
      <c r="J30" s="92">
        <f t="shared" si="3"/>
        <v>1.0692374114415759</v>
      </c>
      <c r="K30" s="20"/>
      <c r="L30" s="21"/>
    </row>
    <row r="31" spans="1:12" ht="18" customHeight="1">
      <c r="A31" s="2"/>
      <c r="B31" s="86">
        <f>0.1*SUM(ABS(F30-F$5),ABS(F31-F$5),ABS(F32-F$5),ABS(F33-F$5),ABS(F34-F$5),ABS(F35-F$5),ABS(F36-F$5),ABS(F37-F$5),ABS(F38-F$5),ABS(F39-F$5))</f>
        <v>4.5627164840698245E-2</v>
      </c>
      <c r="C31" s="9" t="s">
        <v>573</v>
      </c>
      <c r="D31" s="38">
        <v>0.1</v>
      </c>
      <c r="E31" s="38">
        <v>0.30476132035255432</v>
      </c>
      <c r="F31" s="38">
        <v>0.48900231719017029</v>
      </c>
      <c r="G31" s="38">
        <v>0.5109977126121521</v>
      </c>
      <c r="H31" s="93">
        <f t="shared" si="1"/>
        <v>0.94201745944518245</v>
      </c>
      <c r="I31" s="93">
        <f t="shared" si="2"/>
        <v>1.0449802092783642</v>
      </c>
      <c r="J31" s="93">
        <f t="shared" si="3"/>
        <v>1.1155724646968002</v>
      </c>
    </row>
    <row r="32" spans="1:12" ht="18" customHeight="1">
      <c r="A32" s="2"/>
      <c r="B32" s="7"/>
      <c r="C32" s="9" t="s">
        <v>574</v>
      </c>
      <c r="D32" s="38">
        <v>0.1</v>
      </c>
      <c r="E32" s="38">
        <v>0.26330602169036865</v>
      </c>
      <c r="F32" s="38">
        <v>0.45862016081809998</v>
      </c>
      <c r="G32" s="38">
        <v>0.54137986898422241</v>
      </c>
      <c r="H32" s="93">
        <f t="shared" si="1"/>
        <v>0.87764206896072716</v>
      </c>
      <c r="I32" s="93">
        <f t="shared" si="2"/>
        <v>1.1804537837995552</v>
      </c>
      <c r="J32" s="93">
        <f t="shared" si="3"/>
        <v>1.2601977772988997</v>
      </c>
    </row>
    <row r="33" spans="1:10" ht="18" customHeight="1">
      <c r="A33" s="2"/>
      <c r="B33" s="7"/>
      <c r="C33" s="9" t="s">
        <v>575</v>
      </c>
      <c r="D33" s="38">
        <v>0.1</v>
      </c>
      <c r="E33" s="38">
        <v>0.26330602169036865</v>
      </c>
      <c r="F33" s="38">
        <v>0.45862016081809998</v>
      </c>
      <c r="G33" s="38">
        <v>0.54137986898422241</v>
      </c>
      <c r="H33" s="93">
        <f t="shared" si="1"/>
        <v>0.87764206896072716</v>
      </c>
      <c r="I33" s="93">
        <f t="shared" si="2"/>
        <v>1.1804537837995552</v>
      </c>
      <c r="J33" s="93">
        <f t="shared" si="3"/>
        <v>1.2601977772988997</v>
      </c>
    </row>
    <row r="34" spans="1:10" ht="18" customHeight="1">
      <c r="A34" s="2"/>
      <c r="B34" s="7"/>
      <c r="C34" s="9" t="s">
        <v>576</v>
      </c>
      <c r="D34" s="38">
        <v>0.1</v>
      </c>
      <c r="E34" s="38">
        <v>0.26330602169036865</v>
      </c>
      <c r="F34" s="38">
        <v>0.45862016081809998</v>
      </c>
      <c r="G34" s="38">
        <v>0.54137986898422241</v>
      </c>
      <c r="H34" s="93">
        <f t="shared" si="1"/>
        <v>0.87764206896072716</v>
      </c>
      <c r="I34" s="93">
        <f t="shared" si="2"/>
        <v>1.1804537837995552</v>
      </c>
      <c r="J34" s="93">
        <f t="shared" si="3"/>
        <v>1.2601977772988997</v>
      </c>
    </row>
    <row r="35" spans="1:10" ht="18" customHeight="1">
      <c r="A35" s="2"/>
      <c r="B35" s="7"/>
      <c r="C35" s="9" t="s">
        <v>577</v>
      </c>
      <c r="D35" s="38">
        <v>0.1</v>
      </c>
      <c r="E35" s="38">
        <v>0.25011494755744934</v>
      </c>
      <c r="F35" s="38">
        <v>0.49213430285453796</v>
      </c>
      <c r="G35" s="38">
        <v>0.50786572694778442</v>
      </c>
      <c r="H35" s="93">
        <f t="shared" si="1"/>
        <v>0.94823946818705362</v>
      </c>
      <c r="I35" s="93">
        <f t="shared" si="2"/>
        <v>1.0319657759212795</v>
      </c>
      <c r="J35" s="93">
        <f t="shared" si="3"/>
        <v>1.1016788585137498</v>
      </c>
    </row>
    <row r="36" spans="1:10" ht="18" customHeight="1">
      <c r="A36" s="2"/>
      <c r="B36" s="7"/>
      <c r="C36" s="9" t="s">
        <v>578</v>
      </c>
      <c r="D36" s="38">
        <v>0.1</v>
      </c>
      <c r="E36" s="38">
        <v>0.22897148132324219</v>
      </c>
      <c r="F36" s="38">
        <v>0.54346060752868652</v>
      </c>
      <c r="G36" s="38">
        <v>0.45653936266899109</v>
      </c>
      <c r="H36" s="93">
        <f t="shared" si="1"/>
        <v>1.0588398728668973</v>
      </c>
      <c r="I36" s="93">
        <f t="shared" si="2"/>
        <v>1.1903914897394856</v>
      </c>
      <c r="J36" s="93">
        <f t="shared" si="3"/>
        <v>1.115064764895608</v>
      </c>
    </row>
    <row r="37" spans="1:10" ht="18" customHeight="1">
      <c r="A37" s="2"/>
      <c r="B37" s="7"/>
      <c r="C37" s="9" t="s">
        <v>579</v>
      </c>
      <c r="D37" s="38">
        <v>0.1</v>
      </c>
      <c r="E37" s="38">
        <v>0.21546937525272369</v>
      </c>
      <c r="F37" s="38">
        <v>0.55929535627365112</v>
      </c>
      <c r="G37" s="38">
        <v>0.44070464372634888</v>
      </c>
      <c r="H37" s="93">
        <f t="shared" si="1"/>
        <v>1.0937208304503048</v>
      </c>
      <c r="I37" s="93">
        <f t="shared" si="2"/>
        <v>1.2690934035651777</v>
      </c>
      <c r="J37" s="93">
        <f t="shared" si="3"/>
        <v>1.188786504166514</v>
      </c>
    </row>
    <row r="38" spans="1:10" ht="18" customHeight="1">
      <c r="A38" s="2"/>
      <c r="B38" s="7"/>
      <c r="C38" s="9" t="s">
        <v>580</v>
      </c>
      <c r="D38" s="38">
        <v>0.1</v>
      </c>
      <c r="E38" s="38">
        <v>0.17370665073394775</v>
      </c>
      <c r="F38" s="38">
        <v>0.58377820253372192</v>
      </c>
      <c r="G38" s="38">
        <v>0.41622182726860046</v>
      </c>
      <c r="H38" s="93">
        <f t="shared" si="1"/>
        <v>1.149005686261162</v>
      </c>
      <c r="I38" s="93">
        <f t="shared" si="2"/>
        <v>1.4025651854069923</v>
      </c>
      <c r="J38" s="93">
        <f t="shared" si="3"/>
        <v>1.3138123316547565</v>
      </c>
    </row>
    <row r="39" spans="1:10" ht="18" customHeight="1">
      <c r="A39" s="2"/>
      <c r="B39" s="7"/>
      <c r="C39" s="9" t="s">
        <v>581</v>
      </c>
      <c r="D39" s="38">
        <v>0.1</v>
      </c>
      <c r="E39" s="38">
        <v>0.14941447973251343</v>
      </c>
      <c r="F39" s="38">
        <v>0.59366732835769653</v>
      </c>
      <c r="G39" s="38">
        <v>0.40633267164230347</v>
      </c>
      <c r="H39" s="93">
        <f t="shared" si="1"/>
        <v>1.1719889294490735</v>
      </c>
      <c r="I39" s="93">
        <f t="shared" si="2"/>
        <v>1.4610376417880191</v>
      </c>
      <c r="J39" s="93">
        <f t="shared" si="3"/>
        <v>1.3685847123289894</v>
      </c>
    </row>
    <row r="40" spans="1:10" ht="18" customHeight="1">
      <c r="A40" s="2"/>
      <c r="B40" s="7"/>
      <c r="C40" s="9" t="s">
        <v>582</v>
      </c>
      <c r="D40" s="38">
        <v>0.05</v>
      </c>
      <c r="E40" s="38">
        <v>0.14941447973251343</v>
      </c>
      <c r="F40" s="38">
        <v>0.59366732835769653</v>
      </c>
      <c r="G40" s="38">
        <v>0.40633267164230347</v>
      </c>
      <c r="H40" s="93">
        <f t="shared" si="1"/>
        <v>1.1601111685813605</v>
      </c>
      <c r="I40" s="93">
        <f t="shared" si="2"/>
        <v>1.4610376417880191</v>
      </c>
      <c r="J40" s="93">
        <f t="shared" si="3"/>
        <v>1.3685847123289894</v>
      </c>
    </row>
    <row r="41" spans="1:10" ht="18" customHeight="1" thickBot="1">
      <c r="A41" s="2"/>
      <c r="B41" s="10"/>
      <c r="C41" s="44" t="s">
        <v>583</v>
      </c>
      <c r="D41" s="36">
        <v>0.01</v>
      </c>
      <c r="E41" s="36">
        <v>0.14941447973251343</v>
      </c>
      <c r="F41" s="36">
        <v>0.59366732835769653</v>
      </c>
      <c r="G41" s="36">
        <v>0.40633267164230347</v>
      </c>
      <c r="H41" s="94">
        <f t="shared" si="1"/>
        <v>1.1517283364844746</v>
      </c>
      <c r="I41" s="94">
        <f t="shared" si="2"/>
        <v>1.4610376417880191</v>
      </c>
      <c r="J41" s="94">
        <f t="shared" si="3"/>
        <v>1.3685847123289894</v>
      </c>
    </row>
    <row r="42" spans="1:10" ht="18" customHeight="1" thickTop="1">
      <c r="A42" s="2"/>
      <c r="I42" s="2"/>
    </row>
    <row r="43" spans="1:10" ht="18" customHeight="1" thickBot="1">
      <c r="A43" s="2"/>
      <c r="B43" s="2"/>
      <c r="C43" s="2"/>
      <c r="D43" s="26"/>
      <c r="E43" s="26"/>
      <c r="F43" s="26"/>
      <c r="G43" s="26"/>
      <c r="H43" s="26"/>
      <c r="I43" s="2"/>
    </row>
    <row r="44" spans="1:10" ht="18" customHeight="1" thickTop="1">
      <c r="A44" s="2"/>
      <c r="B44" s="172"/>
      <c r="C44" s="173"/>
      <c r="D44" s="173"/>
      <c r="E44" s="173"/>
      <c r="F44" s="173"/>
      <c r="G44" s="173"/>
      <c r="H44" s="173"/>
      <c r="I44" s="173"/>
      <c r="J44" s="200"/>
    </row>
    <row r="45" spans="1:10" ht="18" customHeight="1">
      <c r="A45" s="2"/>
      <c r="B45" s="174"/>
      <c r="C45" s="175"/>
      <c r="D45" s="175"/>
      <c r="E45" s="175"/>
      <c r="F45" s="175"/>
      <c r="G45" s="175"/>
      <c r="H45" s="175"/>
      <c r="I45" s="175"/>
      <c r="J45" s="201"/>
    </row>
    <row r="46" spans="1:10" ht="18" customHeight="1">
      <c r="A46" s="2"/>
      <c r="B46" s="174"/>
      <c r="C46" s="175"/>
      <c r="D46" s="175"/>
      <c r="E46" s="175"/>
      <c r="F46" s="175"/>
      <c r="G46" s="175"/>
      <c r="H46" s="175"/>
      <c r="I46" s="175"/>
      <c r="J46" s="201"/>
    </row>
    <row r="47" spans="1:10" ht="18" customHeight="1">
      <c r="A47" s="2"/>
      <c r="B47" s="174"/>
      <c r="C47" s="175"/>
      <c r="D47" s="175"/>
      <c r="E47" s="175"/>
      <c r="F47" s="175"/>
      <c r="G47" s="175"/>
      <c r="H47" s="175"/>
      <c r="I47" s="175"/>
      <c r="J47" s="201"/>
    </row>
    <row r="48" spans="1:10" ht="18" customHeight="1">
      <c r="A48" s="2"/>
      <c r="B48" s="174"/>
      <c r="C48" s="175"/>
      <c r="D48" s="175"/>
      <c r="E48" s="175"/>
      <c r="F48" s="175"/>
      <c r="G48" s="175"/>
      <c r="H48" s="175"/>
      <c r="I48" s="175"/>
      <c r="J48" s="201"/>
    </row>
    <row r="49" spans="1:10" ht="18" customHeight="1">
      <c r="A49" s="2"/>
      <c r="B49" s="174"/>
      <c r="C49" s="175"/>
      <c r="D49" s="175"/>
      <c r="E49" s="175"/>
      <c r="F49" s="175"/>
      <c r="G49" s="175"/>
      <c r="H49" s="175"/>
      <c r="I49" s="175"/>
      <c r="J49" s="201"/>
    </row>
    <row r="50" spans="1:10" ht="18" customHeight="1">
      <c r="A50" s="2"/>
      <c r="B50" s="174"/>
      <c r="C50" s="175"/>
      <c r="D50" s="175"/>
      <c r="E50" s="175"/>
      <c r="F50" s="175"/>
      <c r="G50" s="175"/>
      <c r="H50" s="175"/>
      <c r="I50" s="175"/>
      <c r="J50" s="201"/>
    </row>
    <row r="51" spans="1:10" ht="18" customHeight="1">
      <c r="A51" s="2"/>
      <c r="B51" s="174"/>
      <c r="C51" s="175"/>
      <c r="D51" s="175"/>
      <c r="E51" s="175"/>
      <c r="F51" s="175"/>
      <c r="G51" s="175"/>
      <c r="H51" s="175"/>
      <c r="I51" s="175"/>
      <c r="J51" s="201"/>
    </row>
    <row r="52" spans="1:10" ht="18" customHeight="1">
      <c r="A52" s="2"/>
      <c r="B52" s="174"/>
      <c r="C52" s="175"/>
      <c r="D52" s="175"/>
      <c r="E52" s="175"/>
      <c r="F52" s="175"/>
      <c r="G52" s="175"/>
      <c r="H52" s="175"/>
      <c r="I52" s="175"/>
      <c r="J52" s="201"/>
    </row>
    <row r="53" spans="1:10" ht="18" customHeight="1">
      <c r="A53" s="2"/>
      <c r="B53" s="174"/>
      <c r="C53" s="175"/>
      <c r="D53" s="175"/>
      <c r="E53" s="175"/>
      <c r="F53" s="175"/>
      <c r="G53" s="175"/>
      <c r="H53" s="175"/>
      <c r="I53" s="175"/>
      <c r="J53" s="201"/>
    </row>
    <row r="54" spans="1:10" ht="18" customHeight="1">
      <c r="A54" s="2"/>
      <c r="B54" s="174"/>
      <c r="C54" s="175"/>
      <c r="D54" s="175"/>
      <c r="E54" s="175"/>
      <c r="F54" s="175"/>
      <c r="G54" s="175"/>
      <c r="H54" s="175"/>
      <c r="I54" s="175"/>
      <c r="J54" s="201"/>
    </row>
    <row r="55" spans="1:10" ht="18" customHeight="1" thickBot="1">
      <c r="A55" s="2"/>
      <c r="B55" s="231"/>
      <c r="C55" s="232"/>
      <c r="D55" s="232"/>
      <c r="E55" s="232"/>
      <c r="F55" s="232"/>
      <c r="G55" s="232"/>
      <c r="H55" s="232"/>
      <c r="I55" s="232"/>
      <c r="J55" s="233"/>
    </row>
    <row r="56" spans="1:10" ht="18" customHeight="1" thickTop="1">
      <c r="A56" s="2"/>
      <c r="B56" s="2"/>
      <c r="C56" s="2"/>
      <c r="D56" s="3"/>
      <c r="E56" s="3"/>
      <c r="F56" s="3"/>
      <c r="G56" s="3"/>
      <c r="H56" s="3"/>
      <c r="I56" s="2"/>
    </row>
    <row r="57" spans="1:10" ht="18" customHeight="1">
      <c r="A57" s="2"/>
      <c r="B57" s="2"/>
      <c r="C57" s="2"/>
      <c r="D57" s="2"/>
      <c r="E57" s="2"/>
      <c r="F57" s="2"/>
      <c r="G57" s="2"/>
      <c r="H57" s="2"/>
      <c r="I57" s="2"/>
    </row>
  </sheetData>
  <mergeCells count="2">
    <mergeCell ref="B2:J2"/>
    <mergeCell ref="B44:J55"/>
  </mergeCells>
  <pageMargins left="0.7" right="0.7" top="0.75" bottom="0.75" header="0.3" footer="0.3"/>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1"/>
  <sheetViews>
    <sheetView workbookViewId="0"/>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34" t="s">
        <v>338</v>
      </c>
      <c r="C2" s="235"/>
      <c r="D2" s="235"/>
      <c r="E2" s="235"/>
      <c r="F2" s="235"/>
      <c r="G2" s="235"/>
      <c r="H2" s="235"/>
      <c r="I2" s="235"/>
      <c r="J2" s="236"/>
    </row>
    <row r="3" spans="1:12" ht="18" customHeight="1" thickTop="1" thickBot="1">
      <c r="A3" s="2"/>
      <c r="B3" s="2"/>
      <c r="C3" s="2"/>
      <c r="D3" s="2"/>
      <c r="E3" s="2"/>
      <c r="F3" s="2"/>
      <c r="G3" s="2"/>
      <c r="H3" s="2"/>
      <c r="I3" s="2"/>
    </row>
    <row r="4" spans="1:12" ht="73.95" customHeight="1" thickTop="1" thickBot="1">
      <c r="A4" s="2"/>
      <c r="B4" s="4"/>
      <c r="C4" s="5"/>
      <c r="D4" s="13"/>
      <c r="E4" s="13" t="s">
        <v>29</v>
      </c>
      <c r="F4" s="13" t="s">
        <v>31</v>
      </c>
      <c r="G4" s="13" t="s">
        <v>30</v>
      </c>
      <c r="H4" s="88" t="s">
        <v>32</v>
      </c>
      <c r="I4" s="88" t="s">
        <v>197</v>
      </c>
      <c r="J4" s="88" t="s">
        <v>198</v>
      </c>
    </row>
    <row r="5" spans="1:12" ht="18" customHeight="1" thickTop="1" thickBot="1">
      <c r="A5" s="2"/>
      <c r="B5" s="4" t="s">
        <v>10</v>
      </c>
      <c r="C5" s="5"/>
      <c r="D5" s="34">
        <v>1</v>
      </c>
      <c r="E5" s="34">
        <v>0.19860000908374786</v>
      </c>
      <c r="F5" s="34">
        <v>0.51322686672210693</v>
      </c>
      <c r="G5" s="34">
        <v>0.48677313327789307</v>
      </c>
      <c r="H5" s="89">
        <f>F5/F5</f>
        <v>1</v>
      </c>
      <c r="I5" s="89">
        <f>MAX(F5/(1-F5),G5/(1-G5))</f>
        <v>1.0543450976147275</v>
      </c>
      <c r="J5" s="89">
        <f>MAX((F5/(1-F5))/(F$5/(1-F$5)),(G5/(1-G5))/(G$5/(1-G$5)))</f>
        <v>1</v>
      </c>
    </row>
    <row r="6" spans="1:12" ht="18" customHeight="1" thickTop="1">
      <c r="A6" s="2"/>
      <c r="B6" s="4" t="s">
        <v>8</v>
      </c>
      <c r="C6" s="5"/>
      <c r="D6" s="34">
        <v>0.47601398825645447</v>
      </c>
      <c r="E6" s="34">
        <v>0.19290034472942352</v>
      </c>
      <c r="F6" s="34">
        <v>0.53612124919891357</v>
      </c>
      <c r="G6" s="34">
        <v>0.46387875080108643</v>
      </c>
      <c r="H6" s="89">
        <f>F6/F7</f>
        <v>1.089357666775163</v>
      </c>
      <c r="I6" s="89">
        <f t="shared" ref="I6:I45" si="0">MAX(F6/(1-F6),G6/(1-G6))</f>
        <v>1.155735735411612</v>
      </c>
      <c r="J6" s="89">
        <f t="shared" ref="J6:J45" si="1">MAX((F6/(1-F6))/(F$5/(1-F$5)),(G6/(1-G6))/(G$5/(1-G$5)))</f>
        <v>1.0961645651184448</v>
      </c>
    </row>
    <row r="7" spans="1:12" ht="18" customHeight="1" thickBot="1">
      <c r="A7" s="2"/>
      <c r="B7" s="10" t="s">
        <v>9</v>
      </c>
      <c r="C7" s="11"/>
      <c r="D7" s="36">
        <v>0.52398598194122314</v>
      </c>
      <c r="E7" s="36">
        <v>0.20377784967422485</v>
      </c>
      <c r="F7" s="36">
        <v>0.492144376039505</v>
      </c>
      <c r="G7" s="36">
        <v>0.50785559415817261</v>
      </c>
      <c r="H7" s="90">
        <f>F7/F6</f>
        <v>0.91797215046946945</v>
      </c>
      <c r="I7" s="90">
        <f t="shared" si="0"/>
        <v>1.0319239396604962</v>
      </c>
      <c r="J7" s="90">
        <f t="shared" si="1"/>
        <v>1.0880039468923202</v>
      </c>
    </row>
    <row r="8" spans="1:12" ht="18" customHeight="1" thickTop="1">
      <c r="A8" s="2"/>
      <c r="B8" s="7" t="s">
        <v>438</v>
      </c>
      <c r="C8" s="8" t="s">
        <v>439</v>
      </c>
      <c r="D8" s="38">
        <v>0.2294633686542511</v>
      </c>
      <c r="E8" s="38">
        <v>0.24292574822902679</v>
      </c>
      <c r="F8" s="38">
        <v>0.56582552194595337</v>
      </c>
      <c r="G8" s="38">
        <v>0.43417447805404663</v>
      </c>
      <c r="H8" s="91">
        <f t="shared" ref="H8:H13" si="2">F8/F7</f>
        <v>1.1497144933350492</v>
      </c>
      <c r="I8" s="91">
        <f t="shared" ref="I8:I13" si="3">MAX(F8/(1-F8),G8/(1-G8))</f>
        <v>1.3032215170314978</v>
      </c>
      <c r="J8" s="91">
        <f t="shared" ref="J8:J13" si="4">MAX((F8/(1-F8))/(F$5/(1-F$5)),(G8/(1-G8))/(G$5/(1-G$5)))</f>
        <v>1.2360483488563754</v>
      </c>
    </row>
    <row r="9" spans="1:12" ht="18" customHeight="1">
      <c r="A9" s="2"/>
      <c r="B9" s="7"/>
      <c r="C9" s="8" t="s">
        <v>440</v>
      </c>
      <c r="D9" s="38">
        <v>0.16573788225650787</v>
      </c>
      <c r="E9" s="38">
        <v>0.20563392341136932</v>
      </c>
      <c r="F9" s="38">
        <v>0.58348268270492554</v>
      </c>
      <c r="G9" s="38">
        <v>0.41651731729507446</v>
      </c>
      <c r="H9" s="91">
        <f t="shared" si="2"/>
        <v>1.0312060168269659</v>
      </c>
      <c r="I9" s="91">
        <f t="shared" si="3"/>
        <v>1.4008605608385001</v>
      </c>
      <c r="J9" s="91">
        <f t="shared" si="4"/>
        <v>1.3286546919103657</v>
      </c>
    </row>
    <row r="10" spans="1:12" ht="18" customHeight="1">
      <c r="A10" s="2"/>
      <c r="B10" s="7"/>
      <c r="C10" s="8" t="s">
        <v>441</v>
      </c>
      <c r="D10" s="38">
        <v>0.17210009694099426</v>
      </c>
      <c r="E10" s="38">
        <v>0.18431183695793152</v>
      </c>
      <c r="F10" s="38">
        <v>0.50839859247207642</v>
      </c>
      <c r="G10" s="38">
        <v>0.49160140752792358</v>
      </c>
      <c r="H10" s="91">
        <f t="shared" si="2"/>
        <v>0.87131736303677054</v>
      </c>
      <c r="I10" s="91">
        <f t="shared" si="3"/>
        <v>1.0341683011621539</v>
      </c>
      <c r="J10" s="91">
        <f t="shared" si="4"/>
        <v>1.0195101671844899</v>
      </c>
    </row>
    <row r="11" spans="1:12" ht="18" customHeight="1">
      <c r="A11" s="2"/>
      <c r="B11" s="7"/>
      <c r="C11" s="8" t="s">
        <v>442</v>
      </c>
      <c r="D11" s="38">
        <v>0.16135877370834351</v>
      </c>
      <c r="E11" s="38">
        <v>0.1481727659702301</v>
      </c>
      <c r="F11" s="38">
        <v>0.51766729354858398</v>
      </c>
      <c r="G11" s="38">
        <v>0.48233267664909363</v>
      </c>
      <c r="H11" s="91">
        <f t="shared" si="2"/>
        <v>1.0182311698217705</v>
      </c>
      <c r="I11" s="91">
        <f t="shared" si="3"/>
        <v>1.0732577049504461</v>
      </c>
      <c r="J11" s="91">
        <f t="shared" si="4"/>
        <v>1.0179377770888347</v>
      </c>
    </row>
    <row r="12" spans="1:12" ht="18" customHeight="1">
      <c r="A12" s="2"/>
      <c r="B12" s="7"/>
      <c r="C12" s="8" t="s">
        <v>443</v>
      </c>
      <c r="D12" s="38">
        <v>0.13737630844116211</v>
      </c>
      <c r="E12" s="38">
        <v>0.16122569143772125</v>
      </c>
      <c r="F12" s="38">
        <v>0.48758411407470703</v>
      </c>
      <c r="G12" s="38">
        <v>0.51241588592529297</v>
      </c>
      <c r="H12" s="91">
        <f t="shared" si="2"/>
        <v>0.94188703855007294</v>
      </c>
      <c r="I12" s="91">
        <f t="shared" si="3"/>
        <v>1.0509281806641906</v>
      </c>
      <c r="J12" s="91">
        <f t="shared" si="4"/>
        <v>1.1080409752284539</v>
      </c>
    </row>
    <row r="13" spans="1:12" ht="18" customHeight="1" thickBot="1">
      <c r="A13" s="2"/>
      <c r="B13" s="10"/>
      <c r="C13" s="11" t="s">
        <v>444</v>
      </c>
      <c r="D13" s="36">
        <v>0.12996529042720795</v>
      </c>
      <c r="E13" s="36">
        <v>0.22331023216247559</v>
      </c>
      <c r="F13" s="36">
        <v>0.36406716704368591</v>
      </c>
      <c r="G13" s="36">
        <v>0.6359328031539917</v>
      </c>
      <c r="H13" s="90">
        <f t="shared" si="2"/>
        <v>0.74667561254447268</v>
      </c>
      <c r="I13" s="90">
        <f t="shared" si="3"/>
        <v>1.7467456795427136</v>
      </c>
      <c r="J13" s="90">
        <f t="shared" si="4"/>
        <v>1.841672744005566</v>
      </c>
    </row>
    <row r="14" spans="1:12" ht="18" customHeight="1" thickTop="1">
      <c r="A14" s="2" t="s">
        <v>561</v>
      </c>
      <c r="B14" s="4" t="s">
        <v>566</v>
      </c>
      <c r="C14" s="8" t="s">
        <v>339</v>
      </c>
      <c r="D14" s="38">
        <v>8.4584496915340424E-2</v>
      </c>
      <c r="E14" s="38">
        <v>0.34932425618171692</v>
      </c>
      <c r="F14" s="38">
        <v>0.57762414216995239</v>
      </c>
      <c r="G14" s="38">
        <v>0.42237585783004761</v>
      </c>
      <c r="H14" s="91">
        <f>F14/(((1-E$5)*F$5-(1-E14)*D14*F14)/((1-E$5)-(1-E14)*D14))</f>
        <v>1.1359860783525353</v>
      </c>
      <c r="I14" s="91">
        <f t="shared" si="0"/>
        <v>1.3675595597188994</v>
      </c>
      <c r="J14" s="91">
        <f t="shared" si="1"/>
        <v>1.2970701555048392</v>
      </c>
    </row>
    <row r="15" spans="1:12" ht="18" customHeight="1">
      <c r="A15" s="48">
        <f>SUM(D$14:D15)/B$15</f>
        <v>0.28139023331131846</v>
      </c>
      <c r="B15" s="43">
        <f>SUM(D14:D23)</f>
        <v>0.92477266304194927</v>
      </c>
      <c r="C15" s="8" t="s">
        <v>343</v>
      </c>
      <c r="D15" s="38">
        <v>0.17563749849796295</v>
      </c>
      <c r="E15" s="38">
        <v>0.2290462851524353</v>
      </c>
      <c r="F15" s="38">
        <v>0.53077805042266846</v>
      </c>
      <c r="G15" s="38">
        <v>0.46922197937965393</v>
      </c>
      <c r="H15" s="91">
        <f t="shared" ref="H15:H33" si="5">F15/(((1-E$5)*F$5-(1-E15)*D15*F15)/((1-E$5)-(1-E15)*D15))</f>
        <v>1.0414388612098762</v>
      </c>
      <c r="I15" s="91">
        <f t="shared" si="0"/>
        <v>1.1311875987489199</v>
      </c>
      <c r="J15" s="91">
        <f t="shared" si="1"/>
        <v>1.0728817360729759</v>
      </c>
      <c r="L15" s="31"/>
    </row>
    <row r="16" spans="1:12" ht="18" customHeight="1">
      <c r="A16" s="48">
        <f>SUM(D$14:D16)/B$15</f>
        <v>0.36560440030536923</v>
      </c>
      <c r="B16" s="7" t="s">
        <v>62</v>
      </c>
      <c r="C16" s="8" t="s">
        <v>344</v>
      </c>
      <c r="D16" s="38">
        <v>7.7878959476947784E-2</v>
      </c>
      <c r="E16" s="38">
        <v>0.24566087126731873</v>
      </c>
      <c r="F16" s="38">
        <v>0.56789404153823853</v>
      </c>
      <c r="G16" s="38">
        <v>0.43210598826408386</v>
      </c>
      <c r="H16" s="91">
        <f t="shared" si="5"/>
        <v>1.1159192528076771</v>
      </c>
      <c r="I16" s="91">
        <f t="shared" si="0"/>
        <v>1.314247189647336</v>
      </c>
      <c r="J16" s="91">
        <f t="shared" si="1"/>
        <v>1.2465057148941003</v>
      </c>
      <c r="K16" s="20"/>
      <c r="L16" s="21"/>
    </row>
    <row r="17" spans="1:12" ht="18" customHeight="1">
      <c r="A17" s="48">
        <f>SUM(D$14:D17)/B$15</f>
        <v>0.44922922248804531</v>
      </c>
      <c r="B17" s="7"/>
      <c r="C17" s="8" t="s">
        <v>345</v>
      </c>
      <c r="D17" s="38">
        <v>7.7333949506282806E-2</v>
      </c>
      <c r="E17" s="38">
        <v>0.14045664668083191</v>
      </c>
      <c r="F17" s="38">
        <v>0.53995704650878906</v>
      </c>
      <c r="G17" s="38">
        <v>0.46004298329353333</v>
      </c>
      <c r="H17" s="91">
        <f t="shared" si="5"/>
        <v>1.0570620851580586</v>
      </c>
      <c r="I17" s="91">
        <f t="shared" si="0"/>
        <v>1.1737100686166795</v>
      </c>
      <c r="J17" s="91">
        <f t="shared" si="1"/>
        <v>1.1132124304195983</v>
      </c>
      <c r="K17" s="20"/>
      <c r="L17" s="21"/>
    </row>
    <row r="18" spans="1:12" ht="18" customHeight="1">
      <c r="A18" s="48">
        <f>SUM(D$14:D18)/B$15</f>
        <v>0.60740405246423246</v>
      </c>
      <c r="B18" s="7"/>
      <c r="C18" s="8" t="s">
        <v>177</v>
      </c>
      <c r="D18" s="38">
        <v>0.14627575874328613</v>
      </c>
      <c r="E18" s="38">
        <v>0.17518816888332367</v>
      </c>
      <c r="F18" s="38">
        <v>0.49612554907798767</v>
      </c>
      <c r="G18" s="38">
        <v>0.50387448072433472</v>
      </c>
      <c r="H18" s="91">
        <f t="shared" si="5"/>
        <v>0.961003586778027</v>
      </c>
      <c r="I18" s="91">
        <f t="shared" si="0"/>
        <v>1.0156189535663933</v>
      </c>
      <c r="J18" s="91">
        <f t="shared" si="1"/>
        <v>1.0708128647373263</v>
      </c>
      <c r="K18" s="20"/>
      <c r="L18" s="21"/>
    </row>
    <row r="19" spans="1:12" ht="18" customHeight="1">
      <c r="A19" s="48">
        <f>SUM(D$14:D19)/B$15</f>
        <v>0.74782646320262824</v>
      </c>
      <c r="B19" s="7"/>
      <c r="C19" s="8" t="s">
        <v>178</v>
      </c>
      <c r="D19" s="38">
        <v>0.12985880672931671</v>
      </c>
      <c r="E19" s="38">
        <v>0.18418605625629425</v>
      </c>
      <c r="F19" s="38">
        <v>0.46393653750419617</v>
      </c>
      <c r="G19" s="38">
        <v>0.53606349229812622</v>
      </c>
      <c r="H19" s="91">
        <f t="shared" si="5"/>
        <v>0.89092575202417712</v>
      </c>
      <c r="I19" s="91">
        <f t="shared" si="0"/>
        <v>1.1554673611558099</v>
      </c>
      <c r="J19" s="91">
        <f t="shared" si="1"/>
        <v>1.2182613476884541</v>
      </c>
      <c r="K19" s="20"/>
      <c r="L19" s="21"/>
    </row>
    <row r="20" spans="1:12" ht="18" customHeight="1">
      <c r="A20" s="48">
        <f>SUM(D$14:D20)/B$15</f>
        <v>0.87245295057040795</v>
      </c>
      <c r="B20" s="7"/>
      <c r="C20" s="8" t="s">
        <v>179</v>
      </c>
      <c r="D20" s="38">
        <v>0.11525116860866547</v>
      </c>
      <c r="E20" s="38">
        <v>0.10101857036352158</v>
      </c>
      <c r="F20" s="38">
        <v>0.522754967212677</v>
      </c>
      <c r="G20" s="38">
        <v>0.47724500298500061</v>
      </c>
      <c r="H20" s="91">
        <f t="shared" si="5"/>
        <v>1.0213805819251029</v>
      </c>
      <c r="I20" s="91">
        <f t="shared" si="0"/>
        <v>1.0953596817122553</v>
      </c>
      <c r="J20" s="91">
        <f t="shared" si="1"/>
        <v>1.0389005309460027</v>
      </c>
      <c r="K20" s="20"/>
      <c r="L20" s="21"/>
    </row>
    <row r="21" spans="1:12" ht="18" customHeight="1">
      <c r="A21" s="48">
        <f>SUM(D$14:D21)/B$15</f>
        <v>0.94809329863326408</v>
      </c>
      <c r="B21" s="7"/>
      <c r="C21" s="8" t="s">
        <v>180</v>
      </c>
      <c r="D21" s="38">
        <v>6.9950126111507416E-2</v>
      </c>
      <c r="E21" s="38">
        <v>0.10261446982622147</v>
      </c>
      <c r="F21" s="38">
        <v>0.56210267543792725</v>
      </c>
      <c r="G21" s="38">
        <v>0.43789732456207275</v>
      </c>
      <c r="H21" s="91">
        <f t="shared" si="5"/>
        <v>1.1041687527414377</v>
      </c>
      <c r="I21" s="91">
        <f t="shared" si="0"/>
        <v>1.2836403510801724</v>
      </c>
      <c r="J21" s="91">
        <f t="shared" si="1"/>
        <v>1.217476473295305</v>
      </c>
      <c r="K21" s="20"/>
      <c r="L21" s="21"/>
    </row>
    <row r="22" spans="1:12" ht="18" customHeight="1">
      <c r="A22" s="48">
        <f>SUM(D$14:D22)/B$15</f>
        <v>0.99010176053307775</v>
      </c>
      <c r="B22" s="7"/>
      <c r="C22" s="8" t="s">
        <v>346</v>
      </c>
      <c r="D22" s="38">
        <v>3.8848277181386948E-2</v>
      </c>
      <c r="E22" s="38">
        <v>0.14896155893802643</v>
      </c>
      <c r="F22" s="38">
        <v>0.42564910650253296</v>
      </c>
      <c r="G22" s="38">
        <v>0.57435089349746704</v>
      </c>
      <c r="H22" s="91">
        <f t="shared" si="5"/>
        <v>0.82331328219132804</v>
      </c>
      <c r="I22" s="91">
        <f t="shared" si="0"/>
        <v>1.3493529875271786</v>
      </c>
      <c r="J22" s="91">
        <f t="shared" si="1"/>
        <v>1.4226837073510672</v>
      </c>
      <c r="K22" s="20"/>
      <c r="L22" s="21"/>
    </row>
    <row r="23" spans="1:12" ht="18" customHeight="1" thickBot="1">
      <c r="A23" s="48">
        <f>SUM(D$14:D23)/B$15</f>
        <v>1</v>
      </c>
      <c r="B23" s="7"/>
      <c r="C23" s="11" t="s">
        <v>342</v>
      </c>
      <c r="D23" s="36">
        <v>9.1536212712526321E-3</v>
      </c>
      <c r="E23" s="36">
        <v>0.12467186897993088</v>
      </c>
      <c r="F23" s="36">
        <v>0.23934248089790344</v>
      </c>
      <c r="G23" s="36">
        <v>0.76065748929977417</v>
      </c>
      <c r="H23" s="90">
        <f t="shared" si="5"/>
        <v>0.46384846659927625</v>
      </c>
      <c r="I23" s="90">
        <f t="shared" si="0"/>
        <v>3.1781127684938939</v>
      </c>
      <c r="J23" s="90">
        <f t="shared" si="1"/>
        <v>3.3508276171283065</v>
      </c>
      <c r="K23" s="20"/>
      <c r="L23" s="21"/>
    </row>
    <row r="24" spans="1:12" ht="18" customHeight="1" thickTop="1">
      <c r="A24" s="2"/>
      <c r="B24" s="4" t="s">
        <v>340</v>
      </c>
      <c r="C24" s="8" t="s">
        <v>349</v>
      </c>
      <c r="D24" s="38">
        <v>0.14548079669475555</v>
      </c>
      <c r="E24" s="38">
        <v>0.22609250247478485</v>
      </c>
      <c r="F24" s="38">
        <v>0.63917934894561768</v>
      </c>
      <c r="G24" s="38">
        <v>0.36082065105438232</v>
      </c>
      <c r="H24" s="91">
        <f t="shared" si="5"/>
        <v>1.2974586337349994</v>
      </c>
      <c r="I24" s="91">
        <f t="shared" si="0"/>
        <v>1.7714599956455419</v>
      </c>
      <c r="J24" s="91">
        <f t="shared" si="1"/>
        <v>1.6801519726825327</v>
      </c>
      <c r="K24" s="20"/>
      <c r="L24" s="21"/>
    </row>
    <row r="25" spans="1:12" ht="18" customHeight="1">
      <c r="A25" s="2"/>
      <c r="B25" s="7" t="s">
        <v>347</v>
      </c>
      <c r="C25" s="8" t="s">
        <v>350</v>
      </c>
      <c r="D25" s="38">
        <v>5.9436056762933731E-2</v>
      </c>
      <c r="E25" s="38">
        <v>0.23022004961967468</v>
      </c>
      <c r="F25" s="38">
        <v>0.54659503698348999</v>
      </c>
      <c r="G25" s="38">
        <v>0.45340496301651001</v>
      </c>
      <c r="H25" s="91">
        <f t="shared" si="5"/>
        <v>1.0692255187540467</v>
      </c>
      <c r="I25" s="91">
        <f t="shared" si="0"/>
        <v>1.2055338639149096</v>
      </c>
      <c r="J25" s="91">
        <f t="shared" si="1"/>
        <v>1.1433959020080051</v>
      </c>
    </row>
    <row r="26" spans="1:12" ht="18" customHeight="1">
      <c r="A26" s="2"/>
      <c r="B26" s="7" t="s">
        <v>348</v>
      </c>
      <c r="C26" s="8" t="s">
        <v>351</v>
      </c>
      <c r="D26" s="38">
        <v>4.8969142138957977E-2</v>
      </c>
      <c r="E26" s="38">
        <v>0.21877975761890411</v>
      </c>
      <c r="F26" s="38">
        <v>0.57299774885177612</v>
      </c>
      <c r="G26" s="38">
        <v>0.42700222134590149</v>
      </c>
      <c r="H26" s="91">
        <f t="shared" si="5"/>
        <v>1.1230171951854213</v>
      </c>
      <c r="I26" s="91">
        <f t="shared" si="0"/>
        <v>1.3419080281449696</v>
      </c>
      <c r="J26" s="91">
        <f t="shared" si="1"/>
        <v>1.2727408048662656</v>
      </c>
    </row>
    <row r="27" spans="1:12" ht="18" customHeight="1">
      <c r="A27" s="2"/>
      <c r="B27" s="7"/>
      <c r="C27" s="8" t="s">
        <v>352</v>
      </c>
      <c r="D27" s="38">
        <v>2.6063995435833931E-2</v>
      </c>
      <c r="E27" s="38">
        <v>0.27204060554504395</v>
      </c>
      <c r="F27" s="38">
        <v>0.64702081680297852</v>
      </c>
      <c r="G27" s="38">
        <v>0.3529791533946991</v>
      </c>
      <c r="H27" s="91">
        <f t="shared" si="5"/>
        <v>1.2687120097731919</v>
      </c>
      <c r="I27" s="91">
        <f t="shared" si="0"/>
        <v>1.8330282566318721</v>
      </c>
      <c r="J27" s="91">
        <f t="shared" si="1"/>
        <v>1.7385467630842879</v>
      </c>
    </row>
    <row r="28" spans="1:12" ht="18" customHeight="1">
      <c r="A28" s="2"/>
      <c r="B28" s="7"/>
      <c r="C28" s="8" t="s">
        <v>353</v>
      </c>
      <c r="D28" s="38">
        <v>3.2203033566474915E-2</v>
      </c>
      <c r="E28" s="38">
        <v>0.23966483771800995</v>
      </c>
      <c r="F28" s="38">
        <v>0.49065986275672913</v>
      </c>
      <c r="G28" s="38">
        <v>0.50934010744094849</v>
      </c>
      <c r="H28" s="91">
        <f t="shared" si="5"/>
        <v>0.9547061757052403</v>
      </c>
      <c r="I28" s="91">
        <f t="shared" si="0"/>
        <v>1.0380716157264653</v>
      </c>
      <c r="J28" s="91">
        <f t="shared" si="1"/>
        <v>1.0944857190141979</v>
      </c>
    </row>
    <row r="29" spans="1:12" ht="18" customHeight="1">
      <c r="A29" s="2"/>
      <c r="B29" s="7"/>
      <c r="C29" s="8" t="s">
        <v>354</v>
      </c>
      <c r="D29" s="38">
        <v>9.7460031509399414E-2</v>
      </c>
      <c r="E29" s="38">
        <v>0.15498669445514679</v>
      </c>
      <c r="F29" s="38">
        <v>0.47319212555885315</v>
      </c>
      <c r="G29" s="38">
        <v>0.52680784463882446</v>
      </c>
      <c r="H29" s="91">
        <f t="shared" si="5"/>
        <v>0.91382961621950187</v>
      </c>
      <c r="I29" s="91">
        <f t="shared" si="0"/>
        <v>1.1133063781176284</v>
      </c>
      <c r="J29" s="91">
        <f t="shared" si="1"/>
        <v>1.1738091219115296</v>
      </c>
    </row>
    <row r="30" spans="1:12" ht="18" customHeight="1">
      <c r="A30" s="2"/>
      <c r="B30" s="7"/>
      <c r="C30" s="8" t="s">
        <v>355</v>
      </c>
      <c r="D30" s="38">
        <v>0.19693554937839508</v>
      </c>
      <c r="E30" s="38">
        <v>0.14407417178153992</v>
      </c>
      <c r="F30" s="38">
        <v>0.55055934190750122</v>
      </c>
      <c r="G30" s="38">
        <v>0.44944062829017639</v>
      </c>
      <c r="H30" s="91">
        <f t="shared" si="5"/>
        <v>1.0939358683921951</v>
      </c>
      <c r="I30" s="91">
        <f t="shared" si="0"/>
        <v>1.2249878420972571</v>
      </c>
      <c r="J30" s="91">
        <f t="shared" si="1"/>
        <v>1.1618471455584884</v>
      </c>
    </row>
    <row r="31" spans="1:12" ht="18" customHeight="1">
      <c r="A31" s="2"/>
      <c r="B31" s="7"/>
      <c r="C31" s="8" t="s">
        <v>356</v>
      </c>
      <c r="D31" s="38">
        <v>9.3991048634052277E-2</v>
      </c>
      <c r="E31" s="38">
        <v>0.16529297828674316</v>
      </c>
      <c r="F31" s="38">
        <v>0.47413048148155212</v>
      </c>
      <c r="G31" s="38">
        <v>0.52586954832077026</v>
      </c>
      <c r="H31" s="91">
        <f t="shared" si="5"/>
        <v>0.91624788430525406</v>
      </c>
      <c r="I31" s="91">
        <f t="shared" si="0"/>
        <v>1.1091241797659188</v>
      </c>
      <c r="J31" s="91">
        <f t="shared" si="1"/>
        <v>1.1693996415821521</v>
      </c>
    </row>
    <row r="32" spans="1:12" ht="18" customHeight="1">
      <c r="A32" s="2"/>
      <c r="B32" s="7"/>
      <c r="C32" s="8" t="s">
        <v>357</v>
      </c>
      <c r="D32" s="38">
        <v>4.636792466044426E-2</v>
      </c>
      <c r="E32" s="38">
        <v>7.902342826128006E-2</v>
      </c>
      <c r="F32" s="38">
        <v>0.40125459432601929</v>
      </c>
      <c r="G32" s="38">
        <v>0.59874540567398071</v>
      </c>
      <c r="H32" s="91">
        <f t="shared" si="5"/>
        <v>0.77234255717321054</v>
      </c>
      <c r="I32" s="91">
        <f t="shared" si="0"/>
        <v>1.4921833024234488</v>
      </c>
      <c r="J32" s="91">
        <f t="shared" si="1"/>
        <v>1.5732761496527174</v>
      </c>
    </row>
    <row r="33" spans="1:10" ht="18" customHeight="1" thickBot="1">
      <c r="A33" s="2"/>
      <c r="B33" s="7"/>
      <c r="C33" s="8" t="s">
        <v>358</v>
      </c>
      <c r="D33" s="38">
        <v>1.8295010551810265E-2</v>
      </c>
      <c r="E33" s="38">
        <v>0.15071997046470642</v>
      </c>
      <c r="F33" s="38">
        <v>0.30774149298667908</v>
      </c>
      <c r="G33" s="38">
        <v>0.69225853681564331</v>
      </c>
      <c r="H33" s="91">
        <f t="shared" si="5"/>
        <v>0.5949114284132142</v>
      </c>
      <c r="I33" s="91">
        <f t="shared" si="0"/>
        <v>2.2494808780477413</v>
      </c>
      <c r="J33" s="91">
        <f t="shared" si="1"/>
        <v>2.3717291359477088</v>
      </c>
    </row>
    <row r="34" spans="1:10" ht="18" customHeight="1" thickTop="1">
      <c r="A34" s="2"/>
      <c r="B34" s="4" t="s">
        <v>341</v>
      </c>
      <c r="C34" s="5" t="s">
        <v>359</v>
      </c>
      <c r="D34" s="34">
        <v>0.13165704905986786</v>
      </c>
      <c r="E34" s="34">
        <v>0.25102198123931885</v>
      </c>
      <c r="F34" s="34">
        <v>0.43223112821578979</v>
      </c>
      <c r="G34" s="34">
        <v>0.56776887178421021</v>
      </c>
      <c r="H34" s="89">
        <f>F34/(((1-E$5)*F$5-(1-E34)*D34*F34)/((1-E$5)-(1-E34)*D34))</f>
        <v>0.82393876612035066</v>
      </c>
      <c r="I34" s="89">
        <f t="shared" si="0"/>
        <v>1.3135770071163262</v>
      </c>
      <c r="J34" s="89">
        <f t="shared" si="1"/>
        <v>1.3849634777925246</v>
      </c>
    </row>
    <row r="35" spans="1:10" ht="18" customHeight="1">
      <c r="A35" s="2"/>
      <c r="B35" s="7"/>
      <c r="C35" s="8" t="s">
        <v>360</v>
      </c>
      <c r="D35" s="38">
        <v>7.598094642162323E-2</v>
      </c>
      <c r="E35" s="38">
        <v>0.2103140652179718</v>
      </c>
      <c r="F35" s="38">
        <v>0.497759610414505</v>
      </c>
      <c r="G35" s="38">
        <v>0.50224041938781738</v>
      </c>
      <c r="H35" s="91">
        <f>F35/(((1-E$5)*F$5-(1-E35)*D35*F35)/((1-E$5)-(1-E35)*D35))</f>
        <v>0.96750299489269609</v>
      </c>
      <c r="I35" s="91">
        <f t="shared" si="0"/>
        <v>1.0090020141252207</v>
      </c>
      <c r="J35" s="91">
        <f t="shared" si="1"/>
        <v>1.0638363270763125</v>
      </c>
    </row>
    <row r="36" spans="1:10" ht="18" customHeight="1">
      <c r="A36" s="2"/>
      <c r="B36" s="7"/>
      <c r="C36" s="8" t="s">
        <v>361</v>
      </c>
      <c r="D36" s="38">
        <v>0.25186100602149963</v>
      </c>
      <c r="E36" s="38">
        <v>0.24546647071838379</v>
      </c>
      <c r="F36" s="38">
        <v>0.51717621088027954</v>
      </c>
      <c r="G36" s="38">
        <v>0.48282375931739807</v>
      </c>
      <c r="H36" s="91">
        <f>F36/(((1-E$5)*F$5-(1-E36)*D36*F36)/((1-E$5)-(1-E36)*D36))</f>
        <v>1.0101112828439442</v>
      </c>
      <c r="I36" s="91">
        <f t="shared" si="0"/>
        <v>1.0711489834069488</v>
      </c>
      <c r="J36" s="91">
        <f t="shared" si="1"/>
        <v>1.01593774735638</v>
      </c>
    </row>
    <row r="37" spans="1:10" ht="18" customHeight="1">
      <c r="A37" s="2"/>
      <c r="B37" s="7"/>
      <c r="C37" s="8" t="s">
        <v>232</v>
      </c>
      <c r="D37" s="38">
        <v>0.19791759550571442</v>
      </c>
      <c r="E37" s="38">
        <v>0.2095581591129303</v>
      </c>
      <c r="F37" s="38">
        <v>0.49703183770179749</v>
      </c>
      <c r="G37" s="38">
        <v>0.50296813249588013</v>
      </c>
      <c r="H37" s="91">
        <f t="shared" ref="H37:H44" si="6">F37/(((1-E$5)*F$5-(1-E37)*D37*F37)/((1-E$5)-(1-E37)*D37))</f>
        <v>0.96108840788087468</v>
      </c>
      <c r="I37" s="91">
        <f t="shared" si="0"/>
        <v>1.0119434293450229</v>
      </c>
      <c r="J37" s="91">
        <f t="shared" si="1"/>
        <v>1.0669375937933603</v>
      </c>
    </row>
    <row r="38" spans="1:10" ht="18" customHeight="1">
      <c r="A38" s="2"/>
      <c r="B38" s="7"/>
      <c r="C38" s="8" t="s">
        <v>362</v>
      </c>
      <c r="D38" s="38">
        <v>0.14080585539340973</v>
      </c>
      <c r="E38" s="38">
        <v>0.15418553352355957</v>
      </c>
      <c r="F38" s="38">
        <v>0.49198064208030701</v>
      </c>
      <c r="G38" s="38">
        <v>0.50801932811737061</v>
      </c>
      <c r="H38" s="91">
        <f t="shared" si="6"/>
        <v>0.95172562046348741</v>
      </c>
      <c r="I38" s="91">
        <f t="shared" si="0"/>
        <v>1.0326001754771528</v>
      </c>
      <c r="J38" s="91">
        <f t="shared" si="1"/>
        <v>1.0887169328104433</v>
      </c>
    </row>
    <row r="39" spans="1:10" ht="18" customHeight="1" thickBot="1">
      <c r="A39" s="2"/>
      <c r="B39" s="10"/>
      <c r="C39" s="11" t="s">
        <v>363</v>
      </c>
      <c r="D39" s="36">
        <v>0.19511310756206512</v>
      </c>
      <c r="E39" s="36">
        <v>0.11722608655691147</v>
      </c>
      <c r="F39" s="36">
        <v>0.58890759944915771</v>
      </c>
      <c r="G39" s="36">
        <v>0.41109243035316467</v>
      </c>
      <c r="H39" s="90"/>
      <c r="I39" s="90"/>
      <c r="J39" s="90"/>
    </row>
    <row r="40" spans="1:10" ht="18" customHeight="1" thickTop="1">
      <c r="A40" s="2"/>
      <c r="B40" s="7" t="s">
        <v>48</v>
      </c>
      <c r="C40" s="8" t="s">
        <v>364</v>
      </c>
      <c r="D40" s="38">
        <v>0.68456888198852539</v>
      </c>
      <c r="E40" s="38">
        <v>0.19172491133213043</v>
      </c>
      <c r="F40" s="38">
        <v>0.43239927291870117</v>
      </c>
      <c r="G40" s="38">
        <v>0.56760072708129883</v>
      </c>
      <c r="H40" s="91"/>
      <c r="I40" s="91"/>
      <c r="J40" s="91"/>
    </row>
    <row r="41" spans="1:10" ht="18" customHeight="1">
      <c r="A41" s="2"/>
      <c r="B41" s="7"/>
      <c r="C41" s="8" t="s">
        <v>365</v>
      </c>
      <c r="D41" s="38">
        <v>2.1036507561802864E-2</v>
      </c>
      <c r="E41" s="38">
        <v>0.19744408130645752</v>
      </c>
      <c r="F41" s="38">
        <v>0.47204217314720154</v>
      </c>
      <c r="G41" s="38">
        <v>0.52795785665512085</v>
      </c>
      <c r="H41" s="91"/>
      <c r="I41" s="91"/>
      <c r="J41" s="91"/>
    </row>
    <row r="42" spans="1:10" ht="18" customHeight="1">
      <c r="A42" s="2"/>
      <c r="B42" s="7"/>
      <c r="C42" s="8" t="s">
        <v>366</v>
      </c>
      <c r="D42" s="38">
        <v>5.5013634264469147E-3</v>
      </c>
      <c r="E42" s="38">
        <v>0.39628967642784119</v>
      </c>
      <c r="F42" s="38">
        <v>0.55156582593917847</v>
      </c>
      <c r="G42" s="38">
        <v>0.44843417406082153</v>
      </c>
      <c r="H42" s="91">
        <f t="shared" si="6"/>
        <v>1.0750359780427174</v>
      </c>
      <c r="I42" s="91">
        <f t="shared" si="0"/>
        <v>1.2299816959631831</v>
      </c>
      <c r="J42" s="91">
        <f t="shared" si="1"/>
        <v>1.1665835965338132</v>
      </c>
    </row>
    <row r="43" spans="1:10" ht="18" customHeight="1">
      <c r="A43" s="2"/>
      <c r="B43" s="7"/>
      <c r="C43" s="8" t="s">
        <v>367</v>
      </c>
      <c r="D43" s="38">
        <v>4.0982525795698166E-2</v>
      </c>
      <c r="E43" s="38">
        <v>7.0203177630901337E-2</v>
      </c>
      <c r="F43" s="38">
        <v>0.87944787740707397</v>
      </c>
      <c r="G43" s="38">
        <v>0.12055209279060364</v>
      </c>
      <c r="H43" s="91">
        <f t="shared" si="6"/>
        <v>1.7768624257024157</v>
      </c>
      <c r="I43" s="91">
        <f t="shared" si="0"/>
        <v>7.2951670903111898</v>
      </c>
      <c r="J43" s="91">
        <f t="shared" si="1"/>
        <v>6.9191454551410514</v>
      </c>
    </row>
    <row r="44" spans="1:10" ht="18" customHeight="1">
      <c r="A44" s="2"/>
      <c r="B44" s="7"/>
      <c r="C44" s="8" t="s">
        <v>368</v>
      </c>
      <c r="D44" s="38">
        <v>1.4818234369158745E-2</v>
      </c>
      <c r="E44" s="38">
        <v>0.20492865145206451</v>
      </c>
      <c r="F44" s="38">
        <v>0.53581595420837402</v>
      </c>
      <c r="G44" s="38">
        <v>0.46418401598930359</v>
      </c>
      <c r="H44" s="91">
        <f t="shared" si="6"/>
        <v>1.0446999108538859</v>
      </c>
      <c r="I44" s="91">
        <f t="shared" si="0"/>
        <v>1.1543179027072892</v>
      </c>
      <c r="J44" s="91">
        <f t="shared" si="1"/>
        <v>1.09481981309415</v>
      </c>
    </row>
    <row r="45" spans="1:10" ht="18" customHeight="1" thickBot="1">
      <c r="A45" s="2"/>
      <c r="B45" s="10"/>
      <c r="C45" s="11" t="s">
        <v>369</v>
      </c>
      <c r="D45" s="36">
        <v>0.22087806463241577</v>
      </c>
      <c r="E45" s="36">
        <v>0.22658088803291321</v>
      </c>
      <c r="F45" s="36">
        <v>0.68375504016876221</v>
      </c>
      <c r="G45" s="36">
        <v>0.31624495983123779</v>
      </c>
      <c r="H45" s="90">
        <f>F45/(((1-E$5)*F$5-(1-E45)*D45*F45)/((1-E$5)-(1-E45)*D45))</f>
        <v>1.4640557457017891</v>
      </c>
      <c r="I45" s="90">
        <f t="shared" si="0"/>
        <v>2.162105731372427</v>
      </c>
      <c r="J45" s="90">
        <f t="shared" si="1"/>
        <v>2.0506622890966302</v>
      </c>
    </row>
    <row r="46" spans="1:10" ht="18" customHeight="1" thickTop="1">
      <c r="A46" s="2"/>
      <c r="I46" s="2"/>
    </row>
    <row r="47" spans="1:10" ht="18" customHeight="1" thickBot="1">
      <c r="A47" s="2"/>
      <c r="B47" s="2"/>
      <c r="C47" s="2"/>
      <c r="D47" s="26"/>
      <c r="E47" s="26"/>
      <c r="F47" s="26"/>
      <c r="G47" s="26"/>
      <c r="H47" s="26"/>
      <c r="I47" s="2"/>
    </row>
    <row r="48" spans="1:10" ht="18" customHeight="1" thickTop="1">
      <c r="A48" s="2"/>
      <c r="B48" s="172" t="s">
        <v>370</v>
      </c>
      <c r="C48" s="173"/>
      <c r="D48" s="173"/>
      <c r="E48" s="173"/>
      <c r="F48" s="173"/>
      <c r="G48" s="173"/>
      <c r="H48" s="173"/>
      <c r="I48" s="173"/>
      <c r="J48" s="200"/>
    </row>
    <row r="49" spans="1:10" ht="18" customHeight="1">
      <c r="A49" s="2"/>
      <c r="B49" s="174"/>
      <c r="C49" s="175"/>
      <c r="D49" s="175"/>
      <c r="E49" s="175"/>
      <c r="F49" s="175"/>
      <c r="G49" s="175"/>
      <c r="H49" s="175"/>
      <c r="I49" s="175"/>
      <c r="J49" s="201"/>
    </row>
    <row r="50" spans="1:10" ht="18" customHeight="1">
      <c r="A50" s="2"/>
      <c r="B50" s="174"/>
      <c r="C50" s="175"/>
      <c r="D50" s="175"/>
      <c r="E50" s="175"/>
      <c r="F50" s="175"/>
      <c r="G50" s="175"/>
      <c r="H50" s="175"/>
      <c r="I50" s="175"/>
      <c r="J50" s="201"/>
    </row>
    <row r="51" spans="1:10" ht="18" customHeight="1">
      <c r="A51" s="2"/>
      <c r="B51" s="174"/>
      <c r="C51" s="175"/>
      <c r="D51" s="175"/>
      <c r="E51" s="175"/>
      <c r="F51" s="175"/>
      <c r="G51" s="175"/>
      <c r="H51" s="175"/>
      <c r="I51" s="175"/>
      <c r="J51" s="201"/>
    </row>
    <row r="52" spans="1:10" ht="18" customHeight="1">
      <c r="A52" s="2"/>
      <c r="B52" s="174"/>
      <c r="C52" s="175"/>
      <c r="D52" s="175"/>
      <c r="E52" s="175"/>
      <c r="F52" s="175"/>
      <c r="G52" s="175"/>
      <c r="H52" s="175"/>
      <c r="I52" s="175"/>
      <c r="J52" s="201"/>
    </row>
    <row r="53" spans="1:10" ht="18" customHeight="1">
      <c r="A53" s="2"/>
      <c r="B53" s="174"/>
      <c r="C53" s="175"/>
      <c r="D53" s="175"/>
      <c r="E53" s="175"/>
      <c r="F53" s="175"/>
      <c r="G53" s="175"/>
      <c r="H53" s="175"/>
      <c r="I53" s="175"/>
      <c r="J53" s="201"/>
    </row>
    <row r="54" spans="1:10" ht="18" customHeight="1">
      <c r="A54" s="2"/>
      <c r="B54" s="174"/>
      <c r="C54" s="175"/>
      <c r="D54" s="175"/>
      <c r="E54" s="175"/>
      <c r="F54" s="175"/>
      <c r="G54" s="175"/>
      <c r="H54" s="175"/>
      <c r="I54" s="175"/>
      <c r="J54" s="201"/>
    </row>
    <row r="55" spans="1:10" ht="18" customHeight="1">
      <c r="A55" s="2"/>
      <c r="B55" s="174"/>
      <c r="C55" s="175"/>
      <c r="D55" s="175"/>
      <c r="E55" s="175"/>
      <c r="F55" s="175"/>
      <c r="G55" s="175"/>
      <c r="H55" s="175"/>
      <c r="I55" s="175"/>
      <c r="J55" s="201"/>
    </row>
    <row r="56" spans="1:10" ht="18" customHeight="1">
      <c r="A56" s="2"/>
      <c r="B56" s="174"/>
      <c r="C56" s="175"/>
      <c r="D56" s="175"/>
      <c r="E56" s="175"/>
      <c r="F56" s="175"/>
      <c r="G56" s="175"/>
      <c r="H56" s="175"/>
      <c r="I56" s="175"/>
      <c r="J56" s="201"/>
    </row>
    <row r="57" spans="1:10" ht="18" customHeight="1">
      <c r="A57" s="2"/>
      <c r="B57" s="174"/>
      <c r="C57" s="175"/>
      <c r="D57" s="175"/>
      <c r="E57" s="175"/>
      <c r="F57" s="175"/>
      <c r="G57" s="175"/>
      <c r="H57" s="175"/>
      <c r="I57" s="175"/>
      <c r="J57" s="201"/>
    </row>
    <row r="58" spans="1:10" ht="18" customHeight="1">
      <c r="A58" s="2"/>
      <c r="B58" s="174"/>
      <c r="C58" s="175"/>
      <c r="D58" s="175"/>
      <c r="E58" s="175"/>
      <c r="F58" s="175"/>
      <c r="G58" s="175"/>
      <c r="H58" s="175"/>
      <c r="I58" s="175"/>
      <c r="J58" s="201"/>
    </row>
    <row r="59" spans="1:10" ht="18" customHeight="1" thickBot="1">
      <c r="A59" s="2"/>
      <c r="B59" s="231"/>
      <c r="C59" s="232"/>
      <c r="D59" s="232"/>
      <c r="E59" s="232"/>
      <c r="F59" s="232"/>
      <c r="G59" s="232"/>
      <c r="H59" s="232"/>
      <c r="I59" s="232"/>
      <c r="J59" s="233"/>
    </row>
    <row r="60" spans="1:10" ht="18" customHeight="1" thickTop="1">
      <c r="A60" s="2"/>
      <c r="B60" s="2"/>
      <c r="C60" s="2"/>
      <c r="D60" s="3"/>
      <c r="E60" s="3"/>
      <c r="F60" s="3"/>
      <c r="G60" s="3"/>
      <c r="H60" s="3"/>
      <c r="I60" s="2"/>
    </row>
    <row r="61" spans="1:10" ht="18" customHeight="1">
      <c r="A61" s="2"/>
      <c r="B61" s="2"/>
      <c r="C61" s="2"/>
      <c r="D61" s="2"/>
      <c r="E61" s="2"/>
      <c r="F61" s="2"/>
      <c r="G61" s="2"/>
      <c r="H61" s="2"/>
      <c r="I61" s="2"/>
    </row>
  </sheetData>
  <mergeCells count="2">
    <mergeCell ref="B2:J2"/>
    <mergeCell ref="B48:J59"/>
  </mergeCells>
  <pageMargins left="0.7" right="0.7" top="0.75" bottom="0.75" header="0.3" footer="0.3"/>
  <pageSetup paperSize="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workbookViewId="0"/>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34" t="s">
        <v>571</v>
      </c>
      <c r="C2" s="235"/>
      <c r="D2" s="235"/>
      <c r="E2" s="235"/>
      <c r="F2" s="235"/>
      <c r="G2" s="235"/>
      <c r="H2" s="235"/>
      <c r="I2" s="235"/>
      <c r="J2" s="236"/>
    </row>
    <row r="3" spans="1:12" ht="18" customHeight="1" thickTop="1" thickBot="1">
      <c r="A3" s="2"/>
      <c r="B3" s="2"/>
      <c r="C3" s="2"/>
      <c r="D3" s="2"/>
      <c r="E3" s="2"/>
      <c r="F3" s="2"/>
      <c r="G3" s="2"/>
      <c r="H3" s="2"/>
      <c r="I3" s="2"/>
    </row>
    <row r="4" spans="1:12" ht="73.95" customHeight="1" thickTop="1" thickBot="1">
      <c r="A4" s="2"/>
      <c r="B4" s="4"/>
      <c r="C4" s="5"/>
      <c r="D4" s="73"/>
      <c r="E4" s="73" t="s">
        <v>29</v>
      </c>
      <c r="F4" s="73" t="s">
        <v>31</v>
      </c>
      <c r="G4" s="73" t="s">
        <v>30</v>
      </c>
      <c r="H4" s="88" t="s">
        <v>32</v>
      </c>
      <c r="I4" s="88" t="s">
        <v>197</v>
      </c>
      <c r="J4" s="88" t="s">
        <v>198</v>
      </c>
    </row>
    <row r="5" spans="1:12" ht="18" customHeight="1" thickTop="1" thickBot="1">
      <c r="A5" s="2"/>
      <c r="B5" s="4" t="s">
        <v>10</v>
      </c>
      <c r="C5" s="5"/>
      <c r="D5" s="34">
        <v>1</v>
      </c>
      <c r="E5" s="34">
        <v>0.19860000908374786</v>
      </c>
      <c r="F5" s="34">
        <v>0.51322686672210693</v>
      </c>
      <c r="G5" s="34">
        <v>0.48677313327789307</v>
      </c>
      <c r="H5" s="89">
        <f>F5/F5</f>
        <v>1</v>
      </c>
      <c r="I5" s="89">
        <f>MAX(F5/(1-F5),G5/(1-G5))</f>
        <v>1.0543450976147275</v>
      </c>
      <c r="J5" s="89">
        <f t="shared" ref="J5:J14" si="0">MAX((F5/(1-F5))/(F$5/(1-F$5)),(G5/(1-G5))/(G$5/(1-G$5)))</f>
        <v>1</v>
      </c>
    </row>
    <row r="6" spans="1:12" ht="18" customHeight="1" thickTop="1">
      <c r="A6" s="2"/>
      <c r="B6" s="4" t="s">
        <v>584</v>
      </c>
      <c r="C6" s="5" t="s">
        <v>572</v>
      </c>
      <c r="D6" s="34">
        <v>0.1</v>
      </c>
      <c r="E6" s="34">
        <v>0.33905872702598572</v>
      </c>
      <c r="F6" s="34">
        <v>0.57296043634414673</v>
      </c>
      <c r="G6" s="34">
        <v>0.42703956365585327</v>
      </c>
      <c r="H6" s="89">
        <f t="shared" ref="H6:H41" si="1">F6/(((1-E$5)*F$5-(1-E6)*D6*F6)/((1-E$5)-(1-E6)*D6))</f>
        <v>1.1281910777744129</v>
      </c>
      <c r="I6" s="89">
        <f t="shared" ref="I6:I41" si="2">MAX(F6/(1-F6),G6/(1-G6))</f>
        <v>1.3417034043381741</v>
      </c>
      <c r="J6" s="89">
        <f t="shared" si="0"/>
        <v>1.2725467281761398</v>
      </c>
    </row>
    <row r="7" spans="1:12" ht="18" customHeight="1">
      <c r="A7" s="48"/>
      <c r="B7" s="86">
        <f>0.1*SUM(ABS(F6-F$5),ABS(F7-F$5),ABS(F8-F$5),ABS(F9-F$5),ABS(F10-F$5),ABS(F11-F$5),ABS(F12-F$5),ABS(F13-F$5),ABS(F14-F$5),ABS(F15-F$5))</f>
        <v>2.9105117917060854E-2</v>
      </c>
      <c r="C7" s="8" t="s">
        <v>573</v>
      </c>
      <c r="D7" s="38">
        <v>0.1</v>
      </c>
      <c r="E7" s="38">
        <v>0.2290462851524353</v>
      </c>
      <c r="F7" s="38">
        <v>0.53077805042266846</v>
      </c>
      <c r="G7" s="38">
        <v>0.46922197937965393</v>
      </c>
      <c r="H7" s="91">
        <f t="shared" si="1"/>
        <v>1.0379759662564678</v>
      </c>
      <c r="I7" s="91">
        <f t="shared" si="2"/>
        <v>1.1311875987489199</v>
      </c>
      <c r="J7" s="91">
        <f t="shared" si="0"/>
        <v>1.0728817360729759</v>
      </c>
      <c r="L7" s="31"/>
    </row>
    <row r="8" spans="1:12" ht="18" customHeight="1">
      <c r="A8" s="48"/>
      <c r="B8" s="7"/>
      <c r="C8" s="8" t="s">
        <v>574</v>
      </c>
      <c r="D8" s="38">
        <v>0.1</v>
      </c>
      <c r="E8" s="38">
        <v>0.23213823139667511</v>
      </c>
      <c r="F8" s="38">
        <v>0.53756356239318848</v>
      </c>
      <c r="G8" s="38">
        <v>0.46243640780448914</v>
      </c>
      <c r="H8" s="91">
        <f t="shared" si="1"/>
        <v>1.0527087535530453</v>
      </c>
      <c r="I8" s="91">
        <f t="shared" si="2"/>
        <v>1.1624593537117724</v>
      </c>
      <c r="J8" s="91">
        <f t="shared" si="0"/>
        <v>1.1025416216584443</v>
      </c>
      <c r="K8" s="20"/>
      <c r="L8" s="21"/>
    </row>
    <row r="9" spans="1:12" ht="18" customHeight="1">
      <c r="A9" s="48"/>
      <c r="B9" s="7"/>
      <c r="C9" s="8" t="s">
        <v>575</v>
      </c>
      <c r="D9" s="38">
        <v>0.1</v>
      </c>
      <c r="E9" s="38">
        <v>0.20947524905204773</v>
      </c>
      <c r="F9" s="38">
        <v>0.55744600296020508</v>
      </c>
      <c r="G9" s="38">
        <v>0.44255402684211731</v>
      </c>
      <c r="H9" s="91">
        <f t="shared" si="1"/>
        <v>1.0964980317468114</v>
      </c>
      <c r="I9" s="91">
        <f t="shared" si="2"/>
        <v>1.2596112715937779</v>
      </c>
      <c r="J9" s="91">
        <f t="shared" si="0"/>
        <v>1.194685947175578</v>
      </c>
      <c r="K9" s="20"/>
      <c r="L9" s="21"/>
    </row>
    <row r="10" spans="1:12" ht="18" customHeight="1">
      <c r="A10" s="48"/>
      <c r="B10" s="7"/>
      <c r="C10" s="8" t="s">
        <v>576</v>
      </c>
      <c r="D10" s="38">
        <v>0.1</v>
      </c>
      <c r="E10" s="38">
        <v>0.15809011459350586</v>
      </c>
      <c r="F10" s="38">
        <v>0.51815539598464966</v>
      </c>
      <c r="G10" s="38">
        <v>0.48184463381767273</v>
      </c>
      <c r="H10" s="91">
        <f t="shared" si="1"/>
        <v>1.0107424020045888</v>
      </c>
      <c r="I10" s="91">
        <f t="shared" si="2"/>
        <v>1.0753578885530957</v>
      </c>
      <c r="J10" s="91">
        <f t="shared" si="0"/>
        <v>1.0199297089595294</v>
      </c>
      <c r="K10" s="20"/>
      <c r="L10" s="21"/>
    </row>
    <row r="11" spans="1:12" ht="18" customHeight="1">
      <c r="A11" s="48"/>
      <c r="B11" s="7"/>
      <c r="C11" s="8" t="s">
        <v>577</v>
      </c>
      <c r="D11" s="38">
        <v>0.1</v>
      </c>
      <c r="E11" s="38">
        <v>0.17518816888332367</v>
      </c>
      <c r="F11" s="38">
        <v>0.49612554907798767</v>
      </c>
      <c r="G11" s="38">
        <v>0.50387448072433472</v>
      </c>
      <c r="H11" s="91">
        <f t="shared" si="1"/>
        <v>0.96299737189707091</v>
      </c>
      <c r="I11" s="91">
        <f t="shared" si="2"/>
        <v>1.0156189535663933</v>
      </c>
      <c r="J11" s="91">
        <f t="shared" si="0"/>
        <v>1.0708128647373263</v>
      </c>
      <c r="K11" s="20"/>
      <c r="L11" s="21"/>
    </row>
    <row r="12" spans="1:12" ht="18" customHeight="1">
      <c r="A12" s="48"/>
      <c r="B12" s="7"/>
      <c r="C12" s="8" t="s">
        <v>578</v>
      </c>
      <c r="D12" s="38">
        <v>0.1</v>
      </c>
      <c r="E12" s="38">
        <v>0.18351985514163971</v>
      </c>
      <c r="F12" s="38">
        <v>0.46634414792060852</v>
      </c>
      <c r="G12" s="38">
        <v>0.53365588188171387</v>
      </c>
      <c r="H12" s="91">
        <f t="shared" si="1"/>
        <v>0.89933172248227389</v>
      </c>
      <c r="I12" s="91">
        <f t="shared" si="2"/>
        <v>1.1443392575316118</v>
      </c>
      <c r="J12" s="91">
        <f t="shared" si="0"/>
        <v>1.206528486186532</v>
      </c>
      <c r="K12" s="20"/>
      <c r="L12" s="21"/>
    </row>
    <row r="13" spans="1:12" ht="18" customHeight="1">
      <c r="A13" s="48"/>
      <c r="B13" s="7"/>
      <c r="C13" s="8" t="s">
        <v>579</v>
      </c>
      <c r="D13" s="38">
        <v>0.1</v>
      </c>
      <c r="E13" s="38">
        <v>0.14079463481903076</v>
      </c>
      <c r="F13" s="38">
        <v>0.49604487419128418</v>
      </c>
      <c r="G13" s="38">
        <v>0.50395512580871582</v>
      </c>
      <c r="H13" s="91">
        <f t="shared" si="1"/>
        <v>0.96265144591616392</v>
      </c>
      <c r="I13" s="91">
        <f t="shared" si="2"/>
        <v>1.0159466452109356</v>
      </c>
      <c r="J13" s="91">
        <f t="shared" si="0"/>
        <v>1.0711583648162788</v>
      </c>
      <c r="K13" s="20"/>
      <c r="L13" s="21"/>
    </row>
    <row r="14" spans="1:12" ht="18" customHeight="1">
      <c r="A14" s="48"/>
      <c r="B14" s="7"/>
      <c r="C14" s="8" t="s">
        <v>580</v>
      </c>
      <c r="D14" s="38">
        <v>0.1</v>
      </c>
      <c r="E14" s="38">
        <v>0.10145819932222366</v>
      </c>
      <c r="F14" s="38">
        <v>0.53358018398284912</v>
      </c>
      <c r="G14" s="38">
        <v>0.46641981601715088</v>
      </c>
      <c r="H14" s="91">
        <f t="shared" si="1"/>
        <v>1.0448903179959783</v>
      </c>
      <c r="I14" s="91">
        <f t="shared" si="2"/>
        <v>1.1439912406363726</v>
      </c>
      <c r="J14" s="91">
        <f t="shared" si="0"/>
        <v>1.0850254278456397</v>
      </c>
      <c r="K14" s="20"/>
      <c r="L14" s="21"/>
    </row>
    <row r="15" spans="1:12" ht="18" customHeight="1">
      <c r="A15" s="48"/>
      <c r="B15" s="7"/>
      <c r="C15" s="8" t="s">
        <v>581</v>
      </c>
      <c r="D15" s="38">
        <v>0.1</v>
      </c>
      <c r="E15" s="38">
        <v>0.12426747381687164</v>
      </c>
      <c r="F15" s="38">
        <v>0.47446414828300476</v>
      </c>
      <c r="G15" s="38">
        <v>0.52553582191467285</v>
      </c>
      <c r="H15" s="91">
        <f t="shared" si="1"/>
        <v>0.91598519905113041</v>
      </c>
      <c r="I15" s="91">
        <f>MAX(F15/(1-F15),G15/(1-G15))</f>
        <v>1.1076406738132316</v>
      </c>
      <c r="J15" s="91">
        <f>MAX((F15/(1-F15))/(F$5/(1-F$5)),(G15/(1-G15))/(G$5/(1-G$5)))</f>
        <v>1.1678355143536543</v>
      </c>
      <c r="K15" s="20"/>
      <c r="L15" s="21"/>
    </row>
    <row r="16" spans="1:12" ht="18" customHeight="1">
      <c r="A16" s="48"/>
      <c r="B16" s="7"/>
      <c r="C16" s="8" t="s">
        <v>582</v>
      </c>
      <c r="D16" s="38">
        <v>0.05</v>
      </c>
      <c r="E16" s="38">
        <v>0.14415305852890015</v>
      </c>
      <c r="F16" s="38">
        <v>0.38792741298675537</v>
      </c>
      <c r="G16" s="38">
        <v>0.61207258701324463</v>
      </c>
      <c r="H16" s="91">
        <f t="shared" si="1"/>
        <v>0.74559143139173334</v>
      </c>
      <c r="I16" s="91">
        <f>MAX(F16/(1-F16),G16/(1-G16))</f>
        <v>1.5778018426198255</v>
      </c>
      <c r="J16" s="91">
        <f>MAX((F16/(1-F16))/(F$5/(1-F$5)),(G16/(1-G16))/(G$5/(1-G$5)))</f>
        <v>1.6635476377736969</v>
      </c>
      <c r="K16" s="20"/>
      <c r="L16" s="21"/>
    </row>
    <row r="17" spans="1:12" ht="18" customHeight="1" thickBot="1">
      <c r="A17" s="48"/>
      <c r="B17" s="7"/>
      <c r="C17" s="11" t="s">
        <v>583</v>
      </c>
      <c r="D17" s="36">
        <v>0.01</v>
      </c>
      <c r="E17" s="36">
        <v>0.12491888552904129</v>
      </c>
      <c r="F17" s="36">
        <v>0.24118508398532867</v>
      </c>
      <c r="G17" s="36">
        <v>0.75881493091583252</v>
      </c>
      <c r="H17" s="90">
        <f t="shared" si="1"/>
        <v>0.46720452617161018</v>
      </c>
      <c r="I17" s="90">
        <f t="shared" si="2"/>
        <v>3.1461936420741923</v>
      </c>
      <c r="J17" s="90">
        <f t="shared" ref="J17:J41" si="3">MAX((F17/(1-F17))/(F$5/(1-F$5)),(G17/(1-G17))/(G$5/(1-G$5)))</f>
        <v>3.3171738426675494</v>
      </c>
      <c r="K17" s="20"/>
      <c r="L17" s="21"/>
    </row>
    <row r="18" spans="1:12" ht="18" customHeight="1" thickTop="1">
      <c r="A18" s="78"/>
      <c r="B18" s="4" t="s">
        <v>404</v>
      </c>
      <c r="C18" s="28" t="s">
        <v>572</v>
      </c>
      <c r="D18" s="34">
        <v>0.1</v>
      </c>
      <c r="E18" s="34">
        <v>0.22609250247478485</v>
      </c>
      <c r="F18" s="34">
        <v>0.63917934894561768</v>
      </c>
      <c r="G18" s="34">
        <v>0.36082065105438232</v>
      </c>
      <c r="H18" s="92">
        <f t="shared" si="1"/>
        <v>1.2789634890196817</v>
      </c>
      <c r="I18" s="92">
        <f t="shared" ref="I18:I29" si="4">MAX(F18/(1-F18),G18/(1-G18))</f>
        <v>1.7714599956455419</v>
      </c>
      <c r="J18" s="92">
        <f t="shared" si="3"/>
        <v>1.6801519726825327</v>
      </c>
      <c r="K18" s="20"/>
      <c r="L18" s="21"/>
    </row>
    <row r="19" spans="1:12" ht="18" customHeight="1">
      <c r="A19" s="78"/>
      <c r="B19" s="86">
        <f>0.1*SUM(ABS(F18-F$5),ABS(F19-F$5),ABS(F20-F$5),ABS(F21-F$5),ABS(F22-F$5),ABS(F23-F$5),ABS(F24-F$5),ABS(F25-F$5),ABS(F26-F$5),ABS(F27-F$5))</f>
        <v>6.2054845690727237E-2</v>
      </c>
      <c r="C19" s="9" t="s">
        <v>573</v>
      </c>
      <c r="D19" s="38">
        <v>0.1</v>
      </c>
      <c r="E19" s="38">
        <v>0.22650027275085449</v>
      </c>
      <c r="F19" s="38">
        <v>0.63007658720016479</v>
      </c>
      <c r="G19" s="38">
        <v>0.36992341279983521</v>
      </c>
      <c r="H19" s="93">
        <f t="shared" si="1"/>
        <v>1.2582812093112348</v>
      </c>
      <c r="I19" s="93">
        <f t="shared" si="4"/>
        <v>1.7032622575340965</v>
      </c>
      <c r="J19" s="93">
        <f t="shared" si="3"/>
        <v>1.6154694145089983</v>
      </c>
      <c r="K19" s="20"/>
      <c r="L19" s="21"/>
    </row>
    <row r="20" spans="1:12" ht="18" customHeight="1">
      <c r="A20" s="78"/>
      <c r="B20" s="7"/>
      <c r="C20" s="9" t="s">
        <v>574</v>
      </c>
      <c r="D20" s="38">
        <v>0.1</v>
      </c>
      <c r="E20" s="38">
        <v>0.2265356183052063</v>
      </c>
      <c r="F20" s="38">
        <v>0.55518347024917603</v>
      </c>
      <c r="G20" s="38">
        <v>0.44481649994850159</v>
      </c>
      <c r="H20" s="93">
        <f t="shared" si="1"/>
        <v>1.0912806893759084</v>
      </c>
      <c r="I20" s="93">
        <f t="shared" si="4"/>
        <v>1.2481178938205761</v>
      </c>
      <c r="J20" s="93">
        <f t="shared" si="3"/>
        <v>1.1837849833458001</v>
      </c>
      <c r="K20" s="20"/>
      <c r="L20" s="21"/>
    </row>
    <row r="21" spans="1:12" ht="18" customHeight="1">
      <c r="A21" s="78"/>
      <c r="B21" s="7"/>
      <c r="C21" s="9" t="s">
        <v>575</v>
      </c>
      <c r="D21" s="38">
        <v>0.1</v>
      </c>
      <c r="E21" s="38">
        <v>0.24405331909656525</v>
      </c>
      <c r="F21" s="38">
        <v>0.56899678707122803</v>
      </c>
      <c r="G21" s="38">
        <v>0.43100324273109436</v>
      </c>
      <c r="H21" s="93">
        <f t="shared" si="1"/>
        <v>1.1213565177481004</v>
      </c>
      <c r="I21" s="93">
        <f t="shared" si="4"/>
        <v>1.3201683189430446</v>
      </c>
      <c r="J21" s="93">
        <f t="shared" si="3"/>
        <v>1.2521216458725857</v>
      </c>
      <c r="K21" s="20"/>
      <c r="L21" s="21"/>
    </row>
    <row r="22" spans="1:12" ht="18" customHeight="1">
      <c r="A22" s="78"/>
      <c r="B22" s="7"/>
      <c r="C22" s="9" t="s">
        <v>576</v>
      </c>
      <c r="D22" s="38">
        <v>0.1</v>
      </c>
      <c r="E22" s="38">
        <v>0.16170601546764374</v>
      </c>
      <c r="F22" s="38">
        <v>0.47444930672645569</v>
      </c>
      <c r="G22" s="38">
        <v>0.52555066347122192</v>
      </c>
      <c r="H22" s="93">
        <f t="shared" si="1"/>
        <v>0.91635515327772843</v>
      </c>
      <c r="I22" s="93">
        <f t="shared" si="4"/>
        <v>1.1077066042842791</v>
      </c>
      <c r="J22" s="93">
        <f t="shared" si="3"/>
        <v>1.1679050278225866</v>
      </c>
      <c r="K22" s="20"/>
      <c r="L22" s="21"/>
    </row>
    <row r="23" spans="1:12" ht="18" customHeight="1">
      <c r="A23" s="78"/>
      <c r="B23" s="7"/>
      <c r="C23" s="9" t="s">
        <v>577</v>
      </c>
      <c r="D23" s="38">
        <v>0.1</v>
      </c>
      <c r="E23" s="38">
        <v>0.14792631566524506</v>
      </c>
      <c r="F23" s="38">
        <v>0.52347493171691895</v>
      </c>
      <c r="G23" s="38">
        <v>0.47652506828308105</v>
      </c>
      <c r="H23" s="93">
        <f t="shared" si="1"/>
        <v>1.0223967463266588</v>
      </c>
      <c r="I23" s="93">
        <f t="shared" si="4"/>
        <v>1.0985254849298867</v>
      </c>
      <c r="J23" s="93">
        <f t="shared" si="3"/>
        <v>1.0419031562010481</v>
      </c>
      <c r="K23" s="20"/>
      <c r="L23" s="21"/>
    </row>
    <row r="24" spans="1:12" ht="18" customHeight="1">
      <c r="A24" s="78"/>
      <c r="B24" s="7"/>
      <c r="C24" s="9" t="s">
        <v>578</v>
      </c>
      <c r="D24" s="38">
        <v>0.1</v>
      </c>
      <c r="E24" s="38">
        <v>0.14407417178153992</v>
      </c>
      <c r="F24" s="38">
        <v>0.55055934190750122</v>
      </c>
      <c r="G24" s="38">
        <v>0.44944062829017639</v>
      </c>
      <c r="H24" s="93">
        <f t="shared" si="1"/>
        <v>1.082153211636802</v>
      </c>
      <c r="I24" s="93">
        <f t="shared" si="4"/>
        <v>1.2249878420972571</v>
      </c>
      <c r="J24" s="93">
        <f t="shared" si="3"/>
        <v>1.1618471455584884</v>
      </c>
      <c r="K24" s="20"/>
      <c r="L24" s="21"/>
    </row>
    <row r="25" spans="1:12" ht="18" customHeight="1">
      <c r="A25" s="78"/>
      <c r="B25" s="7"/>
      <c r="C25" s="9" t="s">
        <v>579</v>
      </c>
      <c r="D25" s="38">
        <v>0.1</v>
      </c>
      <c r="E25" s="38">
        <v>0.14563076198101044</v>
      </c>
      <c r="F25" s="38">
        <v>0.54508167505264282</v>
      </c>
      <c r="G25" s="38">
        <v>0.45491832494735718</v>
      </c>
      <c r="H25" s="93">
        <f t="shared" si="1"/>
        <v>1.0699927337225161</v>
      </c>
      <c r="I25" s="93">
        <f t="shared" si="4"/>
        <v>1.1981967864576994</v>
      </c>
      <c r="J25" s="93">
        <f t="shared" si="3"/>
        <v>1.1364370064112892</v>
      </c>
      <c r="K25" s="20"/>
      <c r="L25" s="21"/>
    </row>
    <row r="26" spans="1:12" ht="18" customHeight="1">
      <c r="A26" s="78"/>
      <c r="B26" s="7"/>
      <c r="C26" s="9" t="s">
        <v>580</v>
      </c>
      <c r="D26" s="38">
        <v>0.1</v>
      </c>
      <c r="E26" s="38">
        <v>0.16529297828674316</v>
      </c>
      <c r="F26" s="38">
        <v>0.47413048148155212</v>
      </c>
      <c r="G26" s="38">
        <v>0.52586954832077026</v>
      </c>
      <c r="H26" s="93">
        <f t="shared" si="1"/>
        <v>0.91571208047359165</v>
      </c>
      <c r="I26" s="93">
        <f t="shared" si="4"/>
        <v>1.1091241797659188</v>
      </c>
      <c r="J26" s="93">
        <f t="shared" si="3"/>
        <v>1.1693996415821521</v>
      </c>
      <c r="K26" s="20"/>
      <c r="L26" s="21"/>
    </row>
    <row r="27" spans="1:12" ht="18" customHeight="1">
      <c r="A27" s="78"/>
      <c r="B27" s="7"/>
      <c r="C27" s="9" t="s">
        <v>581</v>
      </c>
      <c r="D27" s="38">
        <v>0.1</v>
      </c>
      <c r="E27" s="38">
        <v>0.10953320562839508</v>
      </c>
      <c r="F27" s="38">
        <v>0.39051643013954163</v>
      </c>
      <c r="G27" s="38">
        <v>0.60948354005813599</v>
      </c>
      <c r="H27" s="93">
        <f t="shared" si="1"/>
        <v>0.73882230950571959</v>
      </c>
      <c r="I27" s="93">
        <f t="shared" si="4"/>
        <v>1.5607115258313811</v>
      </c>
      <c r="J27" s="93">
        <f t="shared" si="3"/>
        <v>1.6455285460511178</v>
      </c>
      <c r="K27" s="20"/>
      <c r="L27" s="21"/>
    </row>
    <row r="28" spans="1:12" ht="18" customHeight="1">
      <c r="A28" s="78"/>
      <c r="B28" s="7"/>
      <c r="C28" s="9" t="s">
        <v>582</v>
      </c>
      <c r="D28" s="38">
        <v>0.05</v>
      </c>
      <c r="E28" s="38">
        <v>0.11330685019493103</v>
      </c>
      <c r="F28" s="38">
        <v>0.3584257960319519</v>
      </c>
      <c r="G28" s="38">
        <v>0.6415742039680481</v>
      </c>
      <c r="H28" s="93">
        <f t="shared" si="1"/>
        <v>0.68625530577424321</v>
      </c>
      <c r="I28" s="93">
        <f t="shared" si="4"/>
        <v>1.7899777612849463</v>
      </c>
      <c r="J28" s="93">
        <f t="shared" si="3"/>
        <v>1.8872542774501682</v>
      </c>
      <c r="K28" s="20"/>
      <c r="L28" s="21"/>
    </row>
    <row r="29" spans="1:12" ht="18" customHeight="1" thickBot="1">
      <c r="A29" s="78"/>
      <c r="B29" s="83"/>
      <c r="C29" s="44" t="s">
        <v>583</v>
      </c>
      <c r="D29" s="36">
        <v>0.01</v>
      </c>
      <c r="E29" s="36">
        <v>0.15071997046470642</v>
      </c>
      <c r="F29" s="36">
        <v>0.30774149298667908</v>
      </c>
      <c r="G29" s="36">
        <v>0.69225853681564331</v>
      </c>
      <c r="H29" s="94">
        <f t="shared" si="1"/>
        <v>0.59706031599367915</v>
      </c>
      <c r="I29" s="94">
        <f t="shared" si="4"/>
        <v>2.2494808780477413</v>
      </c>
      <c r="J29" s="94">
        <f t="shared" si="3"/>
        <v>2.3717291359477088</v>
      </c>
      <c r="K29" s="20"/>
      <c r="L29" s="21"/>
    </row>
    <row r="30" spans="1:12" ht="18" customHeight="1" thickTop="1">
      <c r="A30" s="2"/>
      <c r="B30" s="4" t="s">
        <v>429</v>
      </c>
      <c r="C30" s="28" t="s">
        <v>572</v>
      </c>
      <c r="D30" s="34">
        <v>0.1</v>
      </c>
      <c r="E30" s="34">
        <v>0.25102198123931885</v>
      </c>
      <c r="F30" s="34">
        <v>0.43223112821578979</v>
      </c>
      <c r="G30" s="34">
        <v>0.56776887178421021</v>
      </c>
      <c r="H30" s="92">
        <f t="shared" si="1"/>
        <v>0.82870048672229391</v>
      </c>
      <c r="I30" s="92">
        <f t="shared" si="2"/>
        <v>1.3135770071163262</v>
      </c>
      <c r="J30" s="92">
        <f t="shared" si="3"/>
        <v>1.3849634777925246</v>
      </c>
      <c r="K30" s="20"/>
      <c r="L30" s="21"/>
    </row>
    <row r="31" spans="1:12" ht="18" customHeight="1">
      <c r="A31" s="2"/>
      <c r="B31" s="86">
        <f>0.1*SUM(ABS(F30-F$5),ABS(F31-F$5),ABS(F32-F$5),ABS(F33-F$5),ABS(F34-F$5),ABS(F35-F$5),ABS(F36-F$5),ABS(F37-F$5),ABS(F38-F$5),ABS(F39-F$5))</f>
        <v>3.1924647092819218E-2</v>
      </c>
      <c r="C31" s="9" t="s">
        <v>573</v>
      </c>
      <c r="D31" s="38">
        <v>0.1</v>
      </c>
      <c r="E31" s="38">
        <v>0.24177834391593933</v>
      </c>
      <c r="F31" s="38">
        <v>0.48671010136604309</v>
      </c>
      <c r="G31" s="38">
        <v>0.51328986883163452</v>
      </c>
      <c r="H31" s="93">
        <f t="shared" si="1"/>
        <v>0.94324057444508402</v>
      </c>
      <c r="I31" s="93">
        <f t="shared" si="2"/>
        <v>1.0546110219638605</v>
      </c>
      <c r="J31" s="93">
        <f t="shared" si="3"/>
        <v>1.111923960898054</v>
      </c>
    </row>
    <row r="32" spans="1:12" ht="18" customHeight="1">
      <c r="A32" s="2"/>
      <c r="B32" s="7"/>
      <c r="C32" s="9" t="s">
        <v>574</v>
      </c>
      <c r="D32" s="38">
        <v>0.1</v>
      </c>
      <c r="E32" s="38">
        <v>0.23731951415538788</v>
      </c>
      <c r="F32" s="38">
        <v>0.51251685619354248</v>
      </c>
      <c r="G32" s="38">
        <v>0.48748311400413513</v>
      </c>
      <c r="H32" s="93">
        <f t="shared" si="1"/>
        <v>0.99847129208311203</v>
      </c>
      <c r="I32" s="93">
        <f t="shared" si="2"/>
        <v>1.0513529805186945</v>
      </c>
      <c r="J32" s="93">
        <f t="shared" si="3"/>
        <v>1.0028458485255998</v>
      </c>
    </row>
    <row r="33" spans="1:10" ht="18" customHeight="1">
      <c r="A33" s="2"/>
      <c r="B33" s="7"/>
      <c r="C33" s="9" t="s">
        <v>575</v>
      </c>
      <c r="D33" s="38">
        <v>0.1</v>
      </c>
      <c r="E33" s="38">
        <v>0.23731951415538788</v>
      </c>
      <c r="F33" s="38">
        <v>0.51251685619354248</v>
      </c>
      <c r="G33" s="38">
        <v>0.48748311400413513</v>
      </c>
      <c r="H33" s="93">
        <f t="shared" si="1"/>
        <v>0.99847129208311203</v>
      </c>
      <c r="I33" s="93">
        <f t="shared" si="2"/>
        <v>1.0513529805186945</v>
      </c>
      <c r="J33" s="93">
        <f t="shared" si="3"/>
        <v>1.0028458485255998</v>
      </c>
    </row>
    <row r="34" spans="1:10" ht="18" customHeight="1">
      <c r="A34" s="2"/>
      <c r="B34" s="7"/>
      <c r="C34" s="9" t="s">
        <v>576</v>
      </c>
      <c r="D34" s="38">
        <v>0.1</v>
      </c>
      <c r="E34" s="38">
        <v>0.22693173587322235</v>
      </c>
      <c r="F34" s="38">
        <v>0.50659245252609253</v>
      </c>
      <c r="G34" s="38">
        <v>0.49340754747390747</v>
      </c>
      <c r="H34" s="93">
        <f t="shared" si="1"/>
        <v>0.98571273437259332</v>
      </c>
      <c r="I34" s="93">
        <f t="shared" si="2"/>
        <v>1.0267221389694738</v>
      </c>
      <c r="J34" s="93">
        <f t="shared" si="3"/>
        <v>1.0269040255360413</v>
      </c>
    </row>
    <row r="35" spans="1:10" ht="18" customHeight="1">
      <c r="A35" s="2"/>
      <c r="B35" s="7"/>
      <c r="C35" s="9" t="s">
        <v>577</v>
      </c>
      <c r="D35" s="38">
        <v>0.1</v>
      </c>
      <c r="E35" s="38">
        <v>0.2095581591129303</v>
      </c>
      <c r="F35" s="38">
        <v>0.49703183770179749</v>
      </c>
      <c r="G35" s="38">
        <v>0.50296813249588013</v>
      </c>
      <c r="H35" s="93">
        <f t="shared" si="1"/>
        <v>0.96511220710501644</v>
      </c>
      <c r="I35" s="93">
        <f t="shared" si="2"/>
        <v>1.0119434293450229</v>
      </c>
      <c r="J35" s="93">
        <f t="shared" si="3"/>
        <v>1.0669375937933603</v>
      </c>
    </row>
    <row r="36" spans="1:10" ht="18" customHeight="1">
      <c r="A36" s="2"/>
      <c r="B36" s="7"/>
      <c r="C36" s="9" t="s">
        <v>578</v>
      </c>
      <c r="D36" s="38">
        <v>0.1</v>
      </c>
      <c r="E36" s="38">
        <v>0.18842095136642456</v>
      </c>
      <c r="F36" s="38">
        <v>0.49502232670783997</v>
      </c>
      <c r="G36" s="38">
        <v>0.50497764348983765</v>
      </c>
      <c r="H36" s="93">
        <f t="shared" si="1"/>
        <v>0.96068947937642246</v>
      </c>
      <c r="I36" s="93">
        <f t="shared" si="2"/>
        <v>1.020110782571233</v>
      </c>
      <c r="J36" s="93">
        <f t="shared" si="3"/>
        <v>1.0755488026279028</v>
      </c>
    </row>
    <row r="37" spans="1:10" ht="18" customHeight="1">
      <c r="A37" s="2"/>
      <c r="B37" s="7"/>
      <c r="C37" s="9" t="s">
        <v>579</v>
      </c>
      <c r="D37" s="38">
        <v>0.1</v>
      </c>
      <c r="E37" s="38">
        <v>0.15418553352355957</v>
      </c>
      <c r="F37" s="38">
        <v>0.49198064208030701</v>
      </c>
      <c r="G37" s="38">
        <v>0.50801932811737061</v>
      </c>
      <c r="H37" s="93">
        <f t="shared" si="1"/>
        <v>0.95394293579449352</v>
      </c>
      <c r="I37" s="93">
        <f t="shared" si="2"/>
        <v>1.0326001754771528</v>
      </c>
      <c r="J37" s="93">
        <f t="shared" si="3"/>
        <v>1.0887169328104433</v>
      </c>
    </row>
    <row r="38" spans="1:10" ht="18" customHeight="1">
      <c r="A38" s="2"/>
      <c r="B38" s="7"/>
      <c r="C38" s="9" t="s">
        <v>580</v>
      </c>
      <c r="D38" s="38">
        <v>0.1</v>
      </c>
      <c r="E38" s="38">
        <v>0.1185484379529953</v>
      </c>
      <c r="F38" s="38">
        <v>0.58557987213134766</v>
      </c>
      <c r="G38" s="38">
        <v>0.41442009806632996</v>
      </c>
      <c r="H38" s="93">
        <f t="shared" si="1"/>
        <v>1.1612073419465578</v>
      </c>
      <c r="I38" s="93">
        <f t="shared" si="2"/>
        <v>1.4130102105391542</v>
      </c>
      <c r="J38" s="93">
        <f t="shared" si="3"/>
        <v>1.3401781008285087</v>
      </c>
    </row>
    <row r="39" spans="1:10" ht="18" customHeight="1">
      <c r="A39" s="2"/>
      <c r="B39" s="7"/>
      <c r="C39" s="9" t="s">
        <v>581</v>
      </c>
      <c r="D39" s="38">
        <v>0.1</v>
      </c>
      <c r="E39" s="38">
        <v>0.11722608655691147</v>
      </c>
      <c r="F39" s="38">
        <v>0.58890759944915771</v>
      </c>
      <c r="G39" s="38">
        <v>0.41109243035316467</v>
      </c>
      <c r="H39" s="93">
        <f t="shared" si="1"/>
        <v>1.1687959403210602</v>
      </c>
      <c r="I39" s="93">
        <f t="shared" si="2"/>
        <v>1.4325431427583004</v>
      </c>
      <c r="J39" s="93">
        <f t="shared" si="3"/>
        <v>1.3587042288138678</v>
      </c>
    </row>
    <row r="40" spans="1:10" ht="18" customHeight="1">
      <c r="A40" s="2"/>
      <c r="B40" s="7"/>
      <c r="C40" s="9" t="s">
        <v>582</v>
      </c>
      <c r="D40" s="38">
        <v>0.05</v>
      </c>
      <c r="E40" s="38">
        <v>0.11722608655691147</v>
      </c>
      <c r="F40" s="38">
        <v>0.58890759944915771</v>
      </c>
      <c r="G40" s="38">
        <v>0.41109243035316467</v>
      </c>
      <c r="H40" s="93">
        <f t="shared" si="1"/>
        <v>1.157408596428779</v>
      </c>
      <c r="I40" s="93">
        <f t="shared" si="2"/>
        <v>1.4325431427583004</v>
      </c>
      <c r="J40" s="93">
        <f t="shared" si="3"/>
        <v>1.3587042288138678</v>
      </c>
    </row>
    <row r="41" spans="1:10" ht="18" customHeight="1" thickBot="1">
      <c r="A41" s="2"/>
      <c r="B41" s="10"/>
      <c r="C41" s="44" t="s">
        <v>583</v>
      </c>
      <c r="D41" s="36">
        <v>0.01</v>
      </c>
      <c r="E41" s="36">
        <v>0.11722608655691147</v>
      </c>
      <c r="F41" s="36">
        <v>0.58890759944915771</v>
      </c>
      <c r="G41" s="36">
        <v>0.41109243035316467</v>
      </c>
      <c r="H41" s="94">
        <f t="shared" si="1"/>
        <v>1.1493483053595785</v>
      </c>
      <c r="I41" s="94">
        <f t="shared" si="2"/>
        <v>1.4325431427583004</v>
      </c>
      <c r="J41" s="94">
        <f t="shared" si="3"/>
        <v>1.3587042288138678</v>
      </c>
    </row>
    <row r="42" spans="1:10" ht="18" customHeight="1" thickTop="1">
      <c r="A42" s="2"/>
      <c r="I42" s="2"/>
    </row>
    <row r="43" spans="1:10" ht="18" customHeight="1" thickBot="1">
      <c r="A43" s="2"/>
      <c r="B43" s="2"/>
      <c r="C43" s="2"/>
      <c r="D43" s="26"/>
      <c r="E43" s="26"/>
      <c r="F43" s="26"/>
      <c r="G43" s="26"/>
      <c r="H43" s="26"/>
      <c r="I43" s="2"/>
    </row>
    <row r="44" spans="1:10" ht="18" customHeight="1" thickTop="1">
      <c r="A44" s="2"/>
      <c r="B44" s="172"/>
      <c r="C44" s="173"/>
      <c r="D44" s="173"/>
      <c r="E44" s="173"/>
      <c r="F44" s="173"/>
      <c r="G44" s="173"/>
      <c r="H44" s="173"/>
      <c r="I44" s="173"/>
      <c r="J44" s="200"/>
    </row>
    <row r="45" spans="1:10" ht="18" customHeight="1">
      <c r="A45" s="2"/>
      <c r="B45" s="174"/>
      <c r="C45" s="175"/>
      <c r="D45" s="175"/>
      <c r="E45" s="175"/>
      <c r="F45" s="175"/>
      <c r="G45" s="175"/>
      <c r="H45" s="175"/>
      <c r="I45" s="175"/>
      <c r="J45" s="201"/>
    </row>
    <row r="46" spans="1:10" ht="18" customHeight="1">
      <c r="A46" s="2"/>
      <c r="B46" s="174"/>
      <c r="C46" s="175"/>
      <c r="D46" s="175"/>
      <c r="E46" s="175"/>
      <c r="F46" s="175"/>
      <c r="G46" s="175"/>
      <c r="H46" s="175"/>
      <c r="I46" s="175"/>
      <c r="J46" s="201"/>
    </row>
    <row r="47" spans="1:10" ht="18" customHeight="1">
      <c r="A47" s="2"/>
      <c r="B47" s="174"/>
      <c r="C47" s="175"/>
      <c r="D47" s="175"/>
      <c r="E47" s="175"/>
      <c r="F47" s="175"/>
      <c r="G47" s="175"/>
      <c r="H47" s="175"/>
      <c r="I47" s="175"/>
      <c r="J47" s="201"/>
    </row>
    <row r="48" spans="1:10" ht="18" customHeight="1">
      <c r="A48" s="2"/>
      <c r="B48" s="174"/>
      <c r="C48" s="175"/>
      <c r="D48" s="175"/>
      <c r="E48" s="175"/>
      <c r="F48" s="175"/>
      <c r="G48" s="175"/>
      <c r="H48" s="175"/>
      <c r="I48" s="175"/>
      <c r="J48" s="201"/>
    </row>
    <row r="49" spans="1:10" ht="18" customHeight="1">
      <c r="A49" s="2"/>
      <c r="B49" s="174"/>
      <c r="C49" s="175"/>
      <c r="D49" s="175"/>
      <c r="E49" s="175"/>
      <c r="F49" s="175"/>
      <c r="G49" s="175"/>
      <c r="H49" s="175"/>
      <c r="I49" s="175"/>
      <c r="J49" s="201"/>
    </row>
    <row r="50" spans="1:10" ht="18" customHeight="1">
      <c r="A50" s="2"/>
      <c r="B50" s="174"/>
      <c r="C50" s="175"/>
      <c r="D50" s="175"/>
      <c r="E50" s="175"/>
      <c r="F50" s="175"/>
      <c r="G50" s="175"/>
      <c r="H50" s="175"/>
      <c r="I50" s="175"/>
      <c r="J50" s="201"/>
    </row>
    <row r="51" spans="1:10" ht="18" customHeight="1">
      <c r="A51" s="2"/>
      <c r="B51" s="174"/>
      <c r="C51" s="175"/>
      <c r="D51" s="175"/>
      <c r="E51" s="175"/>
      <c r="F51" s="175"/>
      <c r="G51" s="175"/>
      <c r="H51" s="175"/>
      <c r="I51" s="175"/>
      <c r="J51" s="201"/>
    </row>
    <row r="52" spans="1:10" ht="18" customHeight="1">
      <c r="A52" s="2"/>
      <c r="B52" s="174"/>
      <c r="C52" s="175"/>
      <c r="D52" s="175"/>
      <c r="E52" s="175"/>
      <c r="F52" s="175"/>
      <c r="G52" s="175"/>
      <c r="H52" s="175"/>
      <c r="I52" s="175"/>
      <c r="J52" s="201"/>
    </row>
    <row r="53" spans="1:10" ht="18" customHeight="1">
      <c r="A53" s="2"/>
      <c r="B53" s="174"/>
      <c r="C53" s="175"/>
      <c r="D53" s="175"/>
      <c r="E53" s="175"/>
      <c r="F53" s="175"/>
      <c r="G53" s="175"/>
      <c r="H53" s="175"/>
      <c r="I53" s="175"/>
      <c r="J53" s="201"/>
    </row>
    <row r="54" spans="1:10" ht="18" customHeight="1">
      <c r="A54" s="2"/>
      <c r="B54" s="174"/>
      <c r="C54" s="175"/>
      <c r="D54" s="175"/>
      <c r="E54" s="175"/>
      <c r="F54" s="175"/>
      <c r="G54" s="175"/>
      <c r="H54" s="175"/>
      <c r="I54" s="175"/>
      <c r="J54" s="201"/>
    </row>
    <row r="55" spans="1:10" ht="18" customHeight="1" thickBot="1">
      <c r="A55" s="2"/>
      <c r="B55" s="231"/>
      <c r="C55" s="232"/>
      <c r="D55" s="232"/>
      <c r="E55" s="232"/>
      <c r="F55" s="232"/>
      <c r="G55" s="232"/>
      <c r="H55" s="232"/>
      <c r="I55" s="232"/>
      <c r="J55" s="233"/>
    </row>
    <row r="56" spans="1:10" ht="18" customHeight="1" thickTop="1">
      <c r="A56" s="2"/>
      <c r="B56" s="2"/>
      <c r="C56" s="2"/>
      <c r="D56" s="3"/>
      <c r="E56" s="3"/>
      <c r="F56" s="3"/>
      <c r="G56" s="3"/>
      <c r="H56" s="3"/>
      <c r="I56" s="2"/>
    </row>
    <row r="57" spans="1:10" ht="18" customHeight="1">
      <c r="A57" s="2"/>
      <c r="B57" s="2"/>
      <c r="C57" s="2"/>
      <c r="D57" s="2"/>
      <c r="E57" s="2"/>
      <c r="F57" s="2"/>
      <c r="G57" s="2"/>
      <c r="H57" s="2"/>
      <c r="I57" s="2"/>
    </row>
  </sheetData>
  <mergeCells count="2">
    <mergeCell ref="B2:J2"/>
    <mergeCell ref="B44:J55"/>
  </mergeCells>
  <pageMargins left="0.7" right="0.7" top="0.75" bottom="0.75" header="0.3" footer="0.3"/>
  <pageSetup paperSize="9"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workbookViewId="0"/>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34" t="s">
        <v>604</v>
      </c>
      <c r="C2" s="235"/>
      <c r="D2" s="235"/>
      <c r="E2" s="235"/>
      <c r="F2" s="235"/>
      <c r="G2" s="235"/>
      <c r="H2" s="235"/>
      <c r="I2" s="235"/>
      <c r="J2" s="236"/>
    </row>
    <row r="3" spans="1:12" ht="18" customHeight="1" thickTop="1" thickBot="1">
      <c r="A3" s="2"/>
      <c r="B3" s="2"/>
      <c r="C3" s="2"/>
      <c r="D3" s="2"/>
      <c r="E3" s="2"/>
      <c r="F3" s="2"/>
      <c r="G3" s="2"/>
      <c r="H3" s="2"/>
      <c r="I3" s="2"/>
    </row>
    <row r="4" spans="1:12" ht="73.95" customHeight="1" thickTop="1" thickBot="1">
      <c r="A4" s="2"/>
      <c r="B4" s="4"/>
      <c r="C4" s="5"/>
      <c r="D4" s="73"/>
      <c r="E4" s="73" t="s">
        <v>29</v>
      </c>
      <c r="F4" s="73" t="s">
        <v>31</v>
      </c>
      <c r="G4" s="73" t="s">
        <v>30</v>
      </c>
      <c r="H4" s="88" t="s">
        <v>32</v>
      </c>
      <c r="I4" s="88" t="s">
        <v>197</v>
      </c>
      <c r="J4" s="88" t="s">
        <v>198</v>
      </c>
    </row>
    <row r="5" spans="1:12" ht="18" customHeight="1" thickTop="1" thickBot="1">
      <c r="A5" s="2"/>
      <c r="B5" s="4" t="s">
        <v>10</v>
      </c>
      <c r="C5" s="5"/>
      <c r="D5" s="34">
        <v>1</v>
      </c>
      <c r="E5" s="34">
        <f>AVERAGE('T20127'!E5,T20125b!E5)</f>
        <v>0.2208254411816597</v>
      </c>
      <c r="F5" s="34">
        <f>AVERAGE('T20127'!F5,T20125b!F5)</f>
        <v>0.51478174328804016</v>
      </c>
      <c r="G5" s="34">
        <f>AVERAGE('T20127'!G5,T20125b!G5)</f>
        <v>0.48521825671195984</v>
      </c>
      <c r="H5" s="89">
        <f>F5/F5</f>
        <v>1</v>
      </c>
      <c r="I5" s="89">
        <f>MAX(F5/(1-F5),G5/(1-G5))</f>
        <v>1.0609282238809701</v>
      </c>
      <c r="J5" s="89">
        <f t="shared" ref="J5:J14" si="0">MAX((F5/(1-F5))/(F$5/(1-F$5)),(G5/(1-G5))/(G$5/(1-G$5)))</f>
        <v>1</v>
      </c>
    </row>
    <row r="6" spans="1:12" ht="18" customHeight="1" thickTop="1">
      <c r="A6" s="2"/>
      <c r="B6" s="4" t="s">
        <v>584</v>
      </c>
      <c r="C6" s="5" t="s">
        <v>572</v>
      </c>
      <c r="D6" s="34">
        <v>0.1</v>
      </c>
      <c r="E6" s="34">
        <f>AVERAGE('T20127'!E6,T20125b!E6)</f>
        <v>0.3539285808801651</v>
      </c>
      <c r="F6" s="34">
        <f>AVERAGE('T20127'!F6,T20125b!F6)</f>
        <v>0.58815985918045044</v>
      </c>
      <c r="G6" s="34">
        <f>AVERAGE('T20127'!G6,T20125b!G6)</f>
        <v>0.41184014081954956</v>
      </c>
      <c r="H6" s="89">
        <f t="shared" ref="H6:H41" si="1">F6/(((1-E$5)*F$5-(1-E6)*D6*F6)/((1-E$5)-(1-E6)*D6))</f>
        <v>1.1574593595176548</v>
      </c>
      <c r="I6" s="89">
        <f t="shared" ref="I6:I41" si="2">MAX(F6/(1-F6),G6/(1-G6))</f>
        <v>1.4281265978834163</v>
      </c>
      <c r="J6" s="89">
        <f t="shared" si="0"/>
        <v>1.3461104773508634</v>
      </c>
    </row>
    <row r="7" spans="1:12" ht="18" customHeight="1">
      <c r="A7" s="48"/>
      <c r="B7" s="86">
        <f>0.1*SUM(ABS(F6-F$5),ABS(F7-F$5),ABS(F8-F$5),ABS(F9-F$5),ABS(F10-F$5),ABS(F11-F$5),ABS(F12-F$5),ABS(F13-F$5),ABS(F14-F$5),ABS(F15-F$5))</f>
        <v>2.5331200659275056E-2</v>
      </c>
      <c r="C7" s="8" t="s">
        <v>573</v>
      </c>
      <c r="D7" s="38">
        <v>0.1</v>
      </c>
      <c r="E7" s="38">
        <f>AVERAGE('T20127'!E7,T20125b!E7)</f>
        <v>0.25700303912162781</v>
      </c>
      <c r="F7" s="38">
        <f>AVERAGE('T20127'!F7,T20125b!F7)</f>
        <v>0.56345942616462708</v>
      </c>
      <c r="G7" s="38">
        <f>AVERAGE('T20127'!G7,T20125b!G7)</f>
        <v>0.43654060363769531</v>
      </c>
      <c r="H7" s="91">
        <f t="shared" si="1"/>
        <v>1.1055795982289676</v>
      </c>
      <c r="I7" s="91">
        <f t="shared" si="2"/>
        <v>1.2907378143895452</v>
      </c>
      <c r="J7" s="91">
        <f t="shared" si="0"/>
        <v>1.2166118172140912</v>
      </c>
      <c r="L7" s="31"/>
    </row>
    <row r="8" spans="1:12" ht="18" customHeight="1">
      <c r="A8" s="48"/>
      <c r="B8" s="7"/>
      <c r="C8" s="8" t="s">
        <v>574</v>
      </c>
      <c r="D8" s="38">
        <v>0.1</v>
      </c>
      <c r="E8" s="38">
        <f>AVERAGE('T20127'!E8,T20125b!E8)</f>
        <v>0.25446232408285141</v>
      </c>
      <c r="F8" s="38">
        <f>AVERAGE('T20127'!F8,T20125b!F8)</f>
        <v>0.53955003619194031</v>
      </c>
      <c r="G8" s="38">
        <f>AVERAGE('T20127'!G8,T20125b!G8)</f>
        <v>0.4604499340057373</v>
      </c>
      <c r="H8" s="91">
        <f t="shared" si="1"/>
        <v>1.0534772181104013</v>
      </c>
      <c r="I8" s="91">
        <f t="shared" si="2"/>
        <v>1.171788638508513</v>
      </c>
      <c r="J8" s="91">
        <f t="shared" si="0"/>
        <v>1.1044937933897221</v>
      </c>
      <c r="K8" s="20"/>
      <c r="L8" s="21"/>
    </row>
    <row r="9" spans="1:12" ht="18" customHeight="1">
      <c r="A9" s="48"/>
      <c r="B9" s="7"/>
      <c r="C9" s="8" t="s">
        <v>575</v>
      </c>
      <c r="D9" s="38">
        <v>0.1</v>
      </c>
      <c r="E9" s="38">
        <f>AVERAGE('T20127'!E9,T20125b!E9)</f>
        <v>0.23519116640090942</v>
      </c>
      <c r="F9" s="38">
        <f>AVERAGE('T20127'!F9,T20125b!F9)</f>
        <v>0.51762865483760834</v>
      </c>
      <c r="G9" s="38">
        <f>AVERAGE('T20127'!G9,T20125b!G9)</f>
        <v>0.48237134516239166</v>
      </c>
      <c r="H9" s="91">
        <f t="shared" si="1"/>
        <v>1.0061359391723506</v>
      </c>
      <c r="I9" s="91">
        <f t="shared" si="2"/>
        <v>1.0730916337149903</v>
      </c>
      <c r="J9" s="91">
        <f t="shared" si="0"/>
        <v>1.0114648753423916</v>
      </c>
      <c r="K9" s="20"/>
      <c r="L9" s="21"/>
    </row>
    <row r="10" spans="1:12" ht="18" customHeight="1">
      <c r="A10" s="48"/>
      <c r="B10" s="7" t="s">
        <v>848</v>
      </c>
      <c r="C10" s="8" t="s">
        <v>576</v>
      </c>
      <c r="D10" s="38">
        <v>0.1</v>
      </c>
      <c r="E10" s="38">
        <f>AVERAGE('T20127'!E10,T20125b!E10)</f>
        <v>0.18335878103971481</v>
      </c>
      <c r="F10" s="38">
        <f>AVERAGE('T20127'!F10,T20125b!F10)</f>
        <v>0.52243998646736145</v>
      </c>
      <c r="G10" s="38">
        <f>AVERAGE('T20127'!G10,T20125b!G10)</f>
        <v>0.47756002843379974</v>
      </c>
      <c r="H10" s="91">
        <f t="shared" si="1"/>
        <v>1.0166474286877178</v>
      </c>
      <c r="I10" s="91">
        <f t="shared" si="2"/>
        <v>1.0939776607399221</v>
      </c>
      <c r="J10" s="91">
        <f t="shared" si="0"/>
        <v>1.0311514352385256</v>
      </c>
      <c r="K10" s="20"/>
      <c r="L10" s="21"/>
    </row>
    <row r="11" spans="1:12" ht="18" customHeight="1">
      <c r="A11" s="48"/>
      <c r="B11" s="43">
        <f>AVERAGE(E6:E10)-AVERAGE(E11:E15)</f>
        <v>9.6433021873235686E-2</v>
      </c>
      <c r="C11" s="8" t="s">
        <v>577</v>
      </c>
      <c r="D11" s="38">
        <v>0.1</v>
      </c>
      <c r="E11" s="38">
        <f>AVERAGE('T20127'!E11,T20125b!E11)</f>
        <v>0.19531827419996262</v>
      </c>
      <c r="F11" s="38">
        <f>AVERAGE('T20127'!F11,T20125b!F11)</f>
        <v>0.51196663081645966</v>
      </c>
      <c r="G11" s="38">
        <f>AVERAGE('T20127'!G11,T20125b!G11)</f>
        <v>0.48803339898586273</v>
      </c>
      <c r="H11" s="91">
        <f t="shared" si="1"/>
        <v>0.99390548383431676</v>
      </c>
      <c r="I11" s="91">
        <f t="shared" si="2"/>
        <v>1.0490402155757477</v>
      </c>
      <c r="J11" s="91">
        <f t="shared" si="0"/>
        <v>1.0113323919080548</v>
      </c>
      <c r="K11" s="20"/>
      <c r="L11" s="21"/>
    </row>
    <row r="12" spans="1:12" ht="18" customHeight="1">
      <c r="A12" s="48"/>
      <c r="B12" s="7"/>
      <c r="C12" s="8" t="s">
        <v>578</v>
      </c>
      <c r="D12" s="38">
        <v>0.1</v>
      </c>
      <c r="E12" s="38">
        <f>AVERAGE('T20127'!E12,T20125b!E12)</f>
        <v>0.20049983263015747</v>
      </c>
      <c r="F12" s="38">
        <f>AVERAGE('T20127'!F12,T20125b!F12)</f>
        <v>0.49688814580440521</v>
      </c>
      <c r="G12" s="38">
        <f>AVERAGE('T20127'!G12,T20125b!G12)</f>
        <v>0.50311186909675598</v>
      </c>
      <c r="H12" s="91">
        <f t="shared" si="1"/>
        <v>0.96141931184973362</v>
      </c>
      <c r="I12" s="91">
        <f t="shared" si="2"/>
        <v>1.0125254313927734</v>
      </c>
      <c r="J12" s="91">
        <f t="shared" si="0"/>
        <v>1.0742168075618481</v>
      </c>
      <c r="K12" s="20"/>
      <c r="L12" s="21"/>
    </row>
    <row r="13" spans="1:12" ht="18" customHeight="1">
      <c r="A13" s="48"/>
      <c r="B13" s="7"/>
      <c r="C13" s="8" t="s">
        <v>579</v>
      </c>
      <c r="D13" s="38">
        <v>0.1</v>
      </c>
      <c r="E13" s="38">
        <f>AVERAGE('T20127'!E13,T20125b!E13)</f>
        <v>0.14155639708042145</v>
      </c>
      <c r="F13" s="38">
        <f>AVERAGE('T20127'!F13,T20125b!F13)</f>
        <v>0.49166043102741241</v>
      </c>
      <c r="G13" s="38">
        <f>AVERAGE('T20127'!G13,T20125b!G13)</f>
        <v>0.50833958387374878</v>
      </c>
      <c r="H13" s="91">
        <f t="shared" si="1"/>
        <v>0.94980325874562255</v>
      </c>
      <c r="I13" s="91">
        <f t="shared" si="2"/>
        <v>1.0339241622884983</v>
      </c>
      <c r="J13" s="91">
        <f t="shared" si="0"/>
        <v>1.0969193251243563</v>
      </c>
      <c r="K13" s="20"/>
      <c r="L13" s="21"/>
    </row>
    <row r="14" spans="1:12" ht="18" customHeight="1">
      <c r="A14" s="48"/>
      <c r="B14" s="7"/>
      <c r="C14" s="8" t="s">
        <v>580</v>
      </c>
      <c r="D14" s="38">
        <v>0.1</v>
      </c>
      <c r="E14" s="38">
        <f>AVERAGE('T20127'!E14,T20125b!E14)</f>
        <v>0.12321430072188377</v>
      </c>
      <c r="F14" s="38">
        <f>AVERAGE('T20127'!F14,T20125b!F14)</f>
        <v>0.50692170858383179</v>
      </c>
      <c r="G14" s="38">
        <f>AVERAGE('T20127'!G14,T20125b!G14)</f>
        <v>0.49307829141616821</v>
      </c>
      <c r="H14" s="91">
        <f t="shared" si="1"/>
        <v>0.98282857074429708</v>
      </c>
      <c r="I14" s="91">
        <f t="shared" si="2"/>
        <v>1.0280754951265527</v>
      </c>
      <c r="J14" s="91">
        <f t="shared" si="0"/>
        <v>1.0319555605693853</v>
      </c>
      <c r="K14" s="20"/>
      <c r="L14" s="21"/>
    </row>
    <row r="15" spans="1:12" ht="18" customHeight="1">
      <c r="A15" s="48"/>
      <c r="B15" s="7"/>
      <c r="C15" s="8" t="s">
        <v>581</v>
      </c>
      <c r="D15" s="38">
        <v>0.1</v>
      </c>
      <c r="E15" s="38">
        <f>AVERAGE('T20127'!E15,T20125b!E15)</f>
        <v>0.14118997752666473</v>
      </c>
      <c r="F15" s="38">
        <f>AVERAGE('T20127'!F15,T20125b!F15)</f>
        <v>0.47048904001712799</v>
      </c>
      <c r="G15" s="38">
        <f>AVERAGE('T20127'!G15,T20125b!G15)</f>
        <v>0.52951094508171082</v>
      </c>
      <c r="H15" s="91">
        <f t="shared" si="1"/>
        <v>0.90431975197007841</v>
      </c>
      <c r="I15" s="91">
        <f t="shared" si="2"/>
        <v>1.1254479557950017</v>
      </c>
      <c r="J15" s="91">
        <f>MAX((F15/(1-F15))/(F$5/(1-F$5)),(G15/(1-G15))/(G$5/(1-G$5)))</f>
        <v>1.1940195008120595</v>
      </c>
      <c r="K15" s="20"/>
      <c r="L15" s="21"/>
    </row>
    <row r="16" spans="1:12" ht="18" customHeight="1">
      <c r="A16" s="48"/>
      <c r="B16" s="7"/>
      <c r="C16" s="8" t="s">
        <v>582</v>
      </c>
      <c r="D16" s="38">
        <v>0.05</v>
      </c>
      <c r="E16" s="38">
        <f>AVERAGE('T20127'!E16,T20125b!E16)</f>
        <v>0.15027975291013718</v>
      </c>
      <c r="F16" s="38">
        <f>AVERAGE('T20127'!F16,T20125b!F16)</f>
        <v>0.4335741251707077</v>
      </c>
      <c r="G16" s="38">
        <f>AVERAGE('T20127'!G16,T20125b!G16)</f>
        <v>0.5664258599281311</v>
      </c>
      <c r="H16" s="91">
        <f t="shared" si="1"/>
        <v>0.83465493807927704</v>
      </c>
      <c r="I16" s="91">
        <f t="shared" si="2"/>
        <v>1.3064106171881948</v>
      </c>
      <c r="J16" s="91">
        <f>MAX((F16/(1-F16))/(F$5/(1-F$5)),(G16/(1-G16))/(G$5/(1-G$5)))</f>
        <v>1.3860078957527135</v>
      </c>
      <c r="K16" s="20"/>
      <c r="L16" s="21"/>
    </row>
    <row r="17" spans="1:12" ht="18" customHeight="1" thickBot="1">
      <c r="A17" s="48"/>
      <c r="B17" s="7"/>
      <c r="C17" s="11" t="s">
        <v>583</v>
      </c>
      <c r="D17" s="36">
        <v>0.01</v>
      </c>
      <c r="E17" s="36">
        <f>AVERAGE('T20127'!E17,T20125b!E17)</f>
        <v>0.14051464572548866</v>
      </c>
      <c r="F17" s="36">
        <f>AVERAGE('T20127'!F17,T20125b!F17)</f>
        <v>0.36130283027887344</v>
      </c>
      <c r="G17" s="36">
        <f>AVERAGE('T20127'!G17,T20125b!G17)</f>
        <v>0.63869717717170715</v>
      </c>
      <c r="H17" s="90">
        <f t="shared" si="1"/>
        <v>0.69953010872072208</v>
      </c>
      <c r="I17" s="90">
        <f t="shared" si="2"/>
        <v>1.7677613813586075</v>
      </c>
      <c r="J17" s="90">
        <f t="shared" ref="J17:J41" si="3">MAX((F17/(1-F17))/(F$5/(1-F$5)),(G17/(1-G17))/(G$5/(1-G$5)))</f>
        <v>1.8754679425701577</v>
      </c>
      <c r="K17" s="20"/>
      <c r="L17" s="21"/>
    </row>
    <row r="18" spans="1:12" ht="18" customHeight="1" thickTop="1">
      <c r="A18" s="78"/>
      <c r="B18" s="4" t="s">
        <v>404</v>
      </c>
      <c r="C18" s="28" t="s">
        <v>572</v>
      </c>
      <c r="D18" s="34">
        <v>0.1</v>
      </c>
      <c r="E18" s="34">
        <f>AVERAGE('T20127'!E18,T20125b!E18)</f>
        <v>0.30952682346105576</v>
      </c>
      <c r="F18" s="34">
        <f>AVERAGE('T20127'!F18,T20125b!F18)</f>
        <v>0.64182978868484497</v>
      </c>
      <c r="G18" s="34">
        <f>AVERAGE('T20127'!G18,T20125b!G18)</f>
        <v>0.35817022621631622</v>
      </c>
      <c r="H18" s="92">
        <f t="shared" si="1"/>
        <v>1.2774548072950496</v>
      </c>
      <c r="I18" s="92">
        <f t="shared" si="2"/>
        <v>1.791968646214682</v>
      </c>
      <c r="J18" s="92">
        <f t="shared" si="3"/>
        <v>1.68905738001719</v>
      </c>
      <c r="K18" s="20"/>
      <c r="L18" s="21"/>
    </row>
    <row r="19" spans="1:12" ht="18" customHeight="1">
      <c r="A19" s="78"/>
      <c r="B19" s="86">
        <f>0.1*SUM(ABS(F18-F$5),ABS(F19-F$5),ABS(F20-F$5),ABS(F21-F$5),ABS(F22-F$5),ABS(F23-F$5),ABS(F24-F$5),ABS(F25-F$5),ABS(F26-F$5),ABS(F27-F$5))</f>
        <v>4.9354086816310885E-2</v>
      </c>
      <c r="C19" s="9" t="s">
        <v>573</v>
      </c>
      <c r="D19" s="38">
        <v>0.1</v>
      </c>
      <c r="E19" s="38">
        <f>AVERAGE('T20127'!E19,T20125b!E19)</f>
        <v>0.26162049174308777</v>
      </c>
      <c r="F19" s="38">
        <f>AVERAGE('T20127'!F19,T20125b!F19)</f>
        <v>0.60624620318412781</v>
      </c>
      <c r="G19" s="38">
        <f>AVERAGE('T20127'!G19,T20125b!G19)</f>
        <v>0.393753781914711</v>
      </c>
      <c r="H19" s="93">
        <f t="shared" si="1"/>
        <v>1.1999960939423244</v>
      </c>
      <c r="I19" s="93">
        <f t="shared" si="2"/>
        <v>1.5396580505041368</v>
      </c>
      <c r="J19" s="93">
        <f t="shared" si="3"/>
        <v>1.4512367715809562</v>
      </c>
      <c r="K19" s="20"/>
      <c r="L19" s="21"/>
    </row>
    <row r="20" spans="1:12" ht="18" customHeight="1">
      <c r="A20" s="78"/>
      <c r="B20" s="7"/>
      <c r="C20" s="9" t="s">
        <v>574</v>
      </c>
      <c r="D20" s="38">
        <v>0.1</v>
      </c>
      <c r="E20" s="38">
        <f>AVERAGE('T20127'!E20,T20125b!E20)</f>
        <v>0.258067786693573</v>
      </c>
      <c r="F20" s="38">
        <f>AVERAGE('T20127'!F20,T20125b!F20)</f>
        <v>0.56104898452758789</v>
      </c>
      <c r="G20" s="38">
        <f>AVERAGE('T20127'!G20,T20125b!G20)</f>
        <v>0.43895100057125092</v>
      </c>
      <c r="H20" s="93">
        <f t="shared" si="1"/>
        <v>1.1002847919154399</v>
      </c>
      <c r="I20" s="93">
        <f t="shared" si="2"/>
        <v>1.2781585296568236</v>
      </c>
      <c r="J20" s="93">
        <f t="shared" si="3"/>
        <v>1.2047549503219037</v>
      </c>
      <c r="K20" s="20"/>
      <c r="L20" s="21"/>
    </row>
    <row r="21" spans="1:12" ht="18" customHeight="1">
      <c r="A21" s="78"/>
      <c r="B21" s="7"/>
      <c r="C21" s="9" t="s">
        <v>575</v>
      </c>
      <c r="D21" s="38">
        <v>0.1</v>
      </c>
      <c r="E21" s="38">
        <f>AVERAGE('T20127'!E21,T20125b!E21)</f>
        <v>0.24031810462474823</v>
      </c>
      <c r="F21" s="38">
        <f>AVERAGE('T20127'!F21,T20125b!F21)</f>
        <v>0.55022311210632324</v>
      </c>
      <c r="G21" s="38">
        <f>AVERAGE('T20127'!G21,T20125b!G21)</f>
        <v>0.44977691769599915</v>
      </c>
      <c r="H21" s="93">
        <f t="shared" si="1"/>
        <v>1.0768566632705558</v>
      </c>
      <c r="I21" s="93">
        <f t="shared" si="2"/>
        <v>1.2233245569443112</v>
      </c>
      <c r="J21" s="93">
        <f t="shared" si="3"/>
        <v>1.1530700469719628</v>
      </c>
      <c r="K21" s="20"/>
      <c r="L21" s="21"/>
    </row>
    <row r="22" spans="1:12" ht="18" customHeight="1">
      <c r="A22" s="78"/>
      <c r="B22" s="7"/>
      <c r="C22" s="9" t="s">
        <v>576</v>
      </c>
      <c r="D22" s="38">
        <v>0.1</v>
      </c>
      <c r="E22" s="38">
        <f>AVERAGE('T20127'!E22,T20125b!E22)</f>
        <v>0.19792337715625763</v>
      </c>
      <c r="F22" s="38">
        <f>AVERAGE('T20127'!F22,T20125b!F22)</f>
        <v>0.50219167768955231</v>
      </c>
      <c r="G22" s="38">
        <f>AVERAGE('T20127'!G22,T20125b!G22)</f>
        <v>0.49780829250812531</v>
      </c>
      <c r="H22" s="93">
        <f t="shared" si="1"/>
        <v>0.97281271280439419</v>
      </c>
      <c r="I22" s="93">
        <f t="shared" si="2"/>
        <v>1.0088053075504251</v>
      </c>
      <c r="J22" s="93">
        <f t="shared" si="3"/>
        <v>1.05166783864588</v>
      </c>
      <c r="K22" s="20"/>
      <c r="L22" s="21"/>
    </row>
    <row r="23" spans="1:12" ht="18" customHeight="1">
      <c r="A23" s="78"/>
      <c r="B23" s="7"/>
      <c r="C23" s="9" t="s">
        <v>577</v>
      </c>
      <c r="D23" s="38">
        <v>0.1</v>
      </c>
      <c r="E23" s="38">
        <f>AVERAGE('T20127'!E23,T20125b!E23)</f>
        <v>0.18590746819972992</v>
      </c>
      <c r="F23" s="38">
        <f>AVERAGE('T20127'!F23,T20125b!F23)</f>
        <v>0.51918253302574158</v>
      </c>
      <c r="G23" s="38">
        <f>AVERAGE('T20127'!G23,T20125b!G23)</f>
        <v>0.48081746697425842</v>
      </c>
      <c r="H23" s="93">
        <f t="shared" si="1"/>
        <v>1.0095557825636643</v>
      </c>
      <c r="I23" s="93">
        <f t="shared" si="2"/>
        <v>1.0797913318185197</v>
      </c>
      <c r="J23" s="93">
        <f t="shared" si="3"/>
        <v>1.0177798153663467</v>
      </c>
      <c r="K23" s="20"/>
      <c r="L23" s="21"/>
    </row>
    <row r="24" spans="1:12" ht="18" customHeight="1">
      <c r="A24" s="78"/>
      <c r="B24" s="7"/>
      <c r="C24" s="9" t="s">
        <v>578</v>
      </c>
      <c r="D24" s="38">
        <v>0.1</v>
      </c>
      <c r="E24" s="38">
        <f>AVERAGE('T20127'!E24,T20125b!E24)</f>
        <v>0.1758229061961174</v>
      </c>
      <c r="F24" s="38">
        <f>AVERAGE('T20127'!F24,T20125b!F24)</f>
        <v>0.52115440368652344</v>
      </c>
      <c r="G24" s="38">
        <f>AVERAGE('T20127'!G24,T20125b!G24)</f>
        <v>0.47884558141231537</v>
      </c>
      <c r="H24" s="93">
        <f t="shared" si="1"/>
        <v>1.013863968714765</v>
      </c>
      <c r="I24" s="93">
        <f t="shared" si="2"/>
        <v>1.0883558451801014</v>
      </c>
      <c r="J24" s="93">
        <f t="shared" si="3"/>
        <v>1.0258524758619378</v>
      </c>
      <c r="K24" s="20"/>
      <c r="L24" s="21"/>
    </row>
    <row r="25" spans="1:12" ht="18" customHeight="1">
      <c r="A25" s="78"/>
      <c r="B25" s="7"/>
      <c r="C25" s="9" t="s">
        <v>579</v>
      </c>
      <c r="D25" s="38">
        <v>0.1</v>
      </c>
      <c r="E25" s="38">
        <f>AVERAGE('T20127'!E25,T20125b!E25)</f>
        <v>0.17440535873174667</v>
      </c>
      <c r="F25" s="38">
        <f>AVERAGE('T20127'!F25,T20125b!F25)</f>
        <v>0.517987459897995</v>
      </c>
      <c r="G25" s="38">
        <f>AVERAGE('T20127'!G25,T20125b!G25)</f>
        <v>0.482012540102005</v>
      </c>
      <c r="H25" s="93">
        <f t="shared" si="1"/>
        <v>1.0069705093853212</v>
      </c>
      <c r="I25" s="93">
        <f t="shared" si="2"/>
        <v>1.0746348213023189</v>
      </c>
      <c r="J25" s="93">
        <f t="shared" si="3"/>
        <v>1.0129194389524381</v>
      </c>
      <c r="K25" s="20"/>
      <c r="L25" s="21"/>
    </row>
    <row r="26" spans="1:12" ht="18" customHeight="1">
      <c r="A26" s="78"/>
      <c r="B26" s="7"/>
      <c r="C26" s="9" t="s">
        <v>580</v>
      </c>
      <c r="D26" s="38">
        <v>0.1</v>
      </c>
      <c r="E26" s="38">
        <f>AVERAGE('T20127'!E26,T20125b!E26)</f>
        <v>0.16563118249177933</v>
      </c>
      <c r="F26" s="38">
        <f>AVERAGE('T20127'!F26,T20125b!F26)</f>
        <v>0.47906549274921417</v>
      </c>
      <c r="G26" s="38">
        <f>AVERAGE('T20127'!G26,T20125b!G26)</f>
        <v>0.52093452215194702</v>
      </c>
      <c r="H26" s="93">
        <f t="shared" si="1"/>
        <v>0.92293923423587854</v>
      </c>
      <c r="I26" s="93">
        <f t="shared" si="2"/>
        <v>1.087397331345954</v>
      </c>
      <c r="J26" s="93">
        <f t="shared" si="3"/>
        <v>1.1536505193977695</v>
      </c>
      <c r="K26" s="20"/>
      <c r="L26" s="21"/>
    </row>
    <row r="27" spans="1:12" ht="18" customHeight="1">
      <c r="A27" s="78"/>
      <c r="B27" s="7"/>
      <c r="C27" s="9" t="s">
        <v>581</v>
      </c>
      <c r="D27" s="38">
        <v>0.1</v>
      </c>
      <c r="E27" s="38">
        <f>AVERAGE('T20127'!E27,T20125b!E27)</f>
        <v>0.14470347762107849</v>
      </c>
      <c r="F27" s="38">
        <f>AVERAGE('T20127'!F27,T20125b!F27)</f>
        <v>0.38374747335910797</v>
      </c>
      <c r="G27" s="38">
        <f>AVERAGE('T20127'!G27,T20125b!G27)</f>
        <v>0.61625251173973083</v>
      </c>
      <c r="H27" s="93">
        <f t="shared" si="1"/>
        <v>0.72277146742010101</v>
      </c>
      <c r="I27" s="93">
        <f t="shared" si="2"/>
        <v>1.6058802483204</v>
      </c>
      <c r="J27" s="93">
        <f t="shared" si="3"/>
        <v>1.7037236796160931</v>
      </c>
      <c r="K27" s="20"/>
      <c r="L27" s="21"/>
    </row>
    <row r="28" spans="1:12" ht="18" customHeight="1">
      <c r="A28" s="78"/>
      <c r="B28" s="7"/>
      <c r="C28" s="9" t="s">
        <v>582</v>
      </c>
      <c r="D28" s="38">
        <v>0.05</v>
      </c>
      <c r="E28" s="38">
        <f>AVERAGE('T20127'!E28,T20125b!E28)</f>
        <v>0.15147817879915237</v>
      </c>
      <c r="F28" s="38">
        <f>AVERAGE('T20127'!F28,T20125b!F28)</f>
        <v>0.35097575187683105</v>
      </c>
      <c r="G28" s="38">
        <f>AVERAGE('T20127'!G28,T20125b!G28)</f>
        <v>0.64902424812316895</v>
      </c>
      <c r="H28" s="93">
        <f t="shared" si="1"/>
        <v>0.66952684486594904</v>
      </c>
      <c r="I28" s="93">
        <f t="shared" si="2"/>
        <v>1.8491996801845527</v>
      </c>
      <c r="J28" s="93">
        <f t="shared" si="3"/>
        <v>1.9618681322994553</v>
      </c>
      <c r="K28" s="20"/>
      <c r="L28" s="21"/>
    </row>
    <row r="29" spans="1:12" ht="18" customHeight="1" thickBot="1">
      <c r="A29" s="78"/>
      <c r="B29" s="83"/>
      <c r="C29" s="44" t="s">
        <v>583</v>
      </c>
      <c r="D29" s="36">
        <v>0.01</v>
      </c>
      <c r="E29" s="36">
        <f>AVERAGE('T20127'!E29,T20125b!E29)</f>
        <v>0.17836813628673553</v>
      </c>
      <c r="F29" s="36">
        <f>AVERAGE('T20127'!F29,T20125b!F29)</f>
        <v>0.31334111094474792</v>
      </c>
      <c r="G29" s="36">
        <f>AVERAGE('T20127'!G29,T20125b!G29)</f>
        <v>0.68665891885757446</v>
      </c>
      <c r="H29" s="94">
        <f t="shared" si="1"/>
        <v>0.60615941854225741</v>
      </c>
      <c r="I29" s="94">
        <f t="shared" si="2"/>
        <v>2.1914104475354819</v>
      </c>
      <c r="J29" s="94">
        <f t="shared" si="3"/>
        <v>2.3249291938980203</v>
      </c>
      <c r="K29" s="20"/>
      <c r="L29" s="21"/>
    </row>
    <row r="30" spans="1:12" ht="18" customHeight="1" thickTop="1">
      <c r="A30" s="2"/>
      <c r="B30" s="4" t="s">
        <v>429</v>
      </c>
      <c r="C30" s="28" t="s">
        <v>572</v>
      </c>
      <c r="D30" s="34">
        <v>0.1</v>
      </c>
      <c r="E30" s="34">
        <f>AVERAGE('T20127'!E30,T20125b!E30)</f>
        <v>0.28458723425865173</v>
      </c>
      <c r="F30" s="34">
        <f>AVERAGE('T20127'!F30,T20125b!F30)</f>
        <v>0.46591855585575104</v>
      </c>
      <c r="G30" s="34">
        <f>AVERAGE('T20127'!G30,T20125b!G30)</f>
        <v>0.53408142924308777</v>
      </c>
      <c r="H30" s="92">
        <f t="shared" si="1"/>
        <v>0.89647687139820575</v>
      </c>
      <c r="I30" s="92">
        <f t="shared" si="2"/>
        <v>1.1462977927139519</v>
      </c>
      <c r="J30" s="92">
        <f t="shared" si="3"/>
        <v>1.2161396812626895</v>
      </c>
      <c r="K30" s="20"/>
      <c r="L30" s="21"/>
    </row>
    <row r="31" spans="1:12" ht="18" customHeight="1">
      <c r="A31" s="2"/>
      <c r="B31" s="86">
        <f>0.1*SUM(ABS(F30-F$5),ABS(F31-F$5),ABS(F32-F$5),ABS(F33-F$5),ABS(F34-F$5),ABS(F35-F$5),ABS(F36-F$5),ABS(F37-F$5),ABS(F38-F$5),ABS(F39-F$5))</f>
        <v>3.4830829501152037E-2</v>
      </c>
      <c r="C31" s="9" t="s">
        <v>573</v>
      </c>
      <c r="D31" s="38">
        <v>0.1</v>
      </c>
      <c r="E31" s="38">
        <f>AVERAGE('T20127'!E31,T20125b!E31)</f>
        <v>0.27326983213424683</v>
      </c>
      <c r="F31" s="38">
        <f>AVERAGE('T20127'!F31,T20125b!F31)</f>
        <v>0.48785620927810669</v>
      </c>
      <c r="G31" s="38">
        <f>AVERAGE('T20127'!G31,T20125b!G31)</f>
        <v>0.51214379072189331</v>
      </c>
      <c r="H31" s="93">
        <f t="shared" si="1"/>
        <v>0.94262370569306453</v>
      </c>
      <c r="I31" s="93">
        <f t="shared" si="2"/>
        <v>1.0497843032063188</v>
      </c>
      <c r="J31" s="93">
        <f t="shared" si="3"/>
        <v>1.1137457962588015</v>
      </c>
    </row>
    <row r="32" spans="1:12" ht="18" customHeight="1">
      <c r="A32" s="2"/>
      <c r="B32" s="7"/>
      <c r="C32" s="9" t="s">
        <v>574</v>
      </c>
      <c r="D32" s="38">
        <v>0.1</v>
      </c>
      <c r="E32" s="38">
        <f>AVERAGE('T20127'!E32,T20125b!E32)</f>
        <v>0.25031276792287827</v>
      </c>
      <c r="F32" s="38">
        <f>AVERAGE('T20127'!F32,T20125b!F32)</f>
        <v>0.48556850850582123</v>
      </c>
      <c r="G32" s="38">
        <f>AVERAGE('T20127'!G32,T20125b!G32)</f>
        <v>0.51443149149417877</v>
      </c>
      <c r="H32" s="93">
        <f t="shared" si="1"/>
        <v>0.93758689232830583</v>
      </c>
      <c r="I32" s="93">
        <f t="shared" si="2"/>
        <v>1.0594416286945254</v>
      </c>
      <c r="J32" s="93">
        <f t="shared" si="3"/>
        <v>1.123991525436445</v>
      </c>
    </row>
    <row r="33" spans="1:10" ht="18" customHeight="1">
      <c r="A33" s="2"/>
      <c r="B33" s="7"/>
      <c r="C33" s="9" t="s">
        <v>575</v>
      </c>
      <c r="D33" s="38">
        <v>0.1</v>
      </c>
      <c r="E33" s="38">
        <f>AVERAGE('T20127'!E33,T20125b!E33)</f>
        <v>0.25031276792287827</v>
      </c>
      <c r="F33" s="38">
        <f>AVERAGE('T20127'!F33,T20125b!F33)</f>
        <v>0.48556850850582123</v>
      </c>
      <c r="G33" s="38">
        <f>AVERAGE('T20127'!G33,T20125b!G33)</f>
        <v>0.51443149149417877</v>
      </c>
      <c r="H33" s="93">
        <f t="shared" si="1"/>
        <v>0.93758689232830583</v>
      </c>
      <c r="I33" s="93">
        <f t="shared" si="2"/>
        <v>1.0594416286945254</v>
      </c>
      <c r="J33" s="93">
        <f t="shared" si="3"/>
        <v>1.123991525436445</v>
      </c>
    </row>
    <row r="34" spans="1:10" ht="18" customHeight="1">
      <c r="A34" s="2"/>
      <c r="B34" s="7"/>
      <c r="C34" s="9" t="s">
        <v>576</v>
      </c>
      <c r="D34" s="38">
        <v>0.1</v>
      </c>
      <c r="E34" s="38">
        <f>AVERAGE('T20127'!E34,T20125b!E34)</f>
        <v>0.2451188787817955</v>
      </c>
      <c r="F34" s="38">
        <f>AVERAGE('T20127'!F34,T20125b!F34)</f>
        <v>0.48260630667209625</v>
      </c>
      <c r="G34" s="38">
        <f>AVERAGE('T20127'!G34,T20125b!G34)</f>
        <v>0.51739370822906494</v>
      </c>
      <c r="H34" s="93">
        <f t="shared" si="1"/>
        <v>0.93125285743687014</v>
      </c>
      <c r="I34" s="93">
        <f t="shared" si="2"/>
        <v>1.0720823931459258</v>
      </c>
      <c r="J34" s="93">
        <f t="shared" si="3"/>
        <v>1.1374024692143669</v>
      </c>
    </row>
    <row r="35" spans="1:10" ht="18" customHeight="1">
      <c r="A35" s="2"/>
      <c r="B35" s="7"/>
      <c r="C35" s="9" t="s">
        <v>577</v>
      </c>
      <c r="D35" s="38">
        <v>0.1</v>
      </c>
      <c r="E35" s="38">
        <f>AVERAGE('T20127'!E35,T20125b!E35)</f>
        <v>0.22983655333518982</v>
      </c>
      <c r="F35" s="38">
        <f>AVERAGE('T20127'!F35,T20125b!F35)</f>
        <v>0.49458307027816772</v>
      </c>
      <c r="G35" s="38">
        <f>AVERAGE('T20127'!G35,T20125b!G35)</f>
        <v>0.50541692972183228</v>
      </c>
      <c r="H35" s="93">
        <f t="shared" si="1"/>
        <v>0.95664547838683966</v>
      </c>
      <c r="I35" s="93">
        <f t="shared" si="2"/>
        <v>1.0219050349571637</v>
      </c>
      <c r="J35" s="93">
        <f t="shared" si="3"/>
        <v>1.0841678937121242</v>
      </c>
    </row>
    <row r="36" spans="1:10" ht="18" customHeight="1">
      <c r="A36" s="2"/>
      <c r="B36" s="7"/>
      <c r="C36" s="9" t="s">
        <v>578</v>
      </c>
      <c r="D36" s="38">
        <v>0.1</v>
      </c>
      <c r="E36" s="38">
        <f>AVERAGE('T20127'!E36,T20125b!E36)</f>
        <v>0.20869621634483337</v>
      </c>
      <c r="F36" s="38">
        <f>AVERAGE('T20127'!F36,T20125b!F36)</f>
        <v>0.51924146711826324</v>
      </c>
      <c r="G36" s="38">
        <f>AVERAGE('T20127'!G36,T20125b!G36)</f>
        <v>0.48075850307941437</v>
      </c>
      <c r="H36" s="93">
        <f t="shared" si="1"/>
        <v>1.0096520517934964</v>
      </c>
      <c r="I36" s="93">
        <f t="shared" si="2"/>
        <v>1.0800462843703558</v>
      </c>
      <c r="J36" s="93">
        <f t="shared" si="3"/>
        <v>1.0180201262055695</v>
      </c>
    </row>
    <row r="37" spans="1:10" ht="18" customHeight="1">
      <c r="A37" s="2"/>
      <c r="B37" s="7"/>
      <c r="C37" s="9" t="s">
        <v>579</v>
      </c>
      <c r="D37" s="38">
        <v>0.1</v>
      </c>
      <c r="E37" s="38">
        <f>AVERAGE('T20127'!E37,T20125b!E37)</f>
        <v>0.18482745438814163</v>
      </c>
      <c r="F37" s="38">
        <f>AVERAGE('T20127'!F37,T20125b!F37)</f>
        <v>0.52563799917697906</v>
      </c>
      <c r="G37" s="38">
        <f>AVERAGE('T20127'!G37,T20125b!G37)</f>
        <v>0.47436198592185974</v>
      </c>
      <c r="H37" s="93">
        <f t="shared" si="1"/>
        <v>1.0236113616826397</v>
      </c>
      <c r="I37" s="93">
        <f t="shared" si="2"/>
        <v>1.1080946582251403</v>
      </c>
      <c r="J37" s="93">
        <f t="shared" si="3"/>
        <v>1.0444577053211301</v>
      </c>
    </row>
    <row r="38" spans="1:10" ht="18" customHeight="1">
      <c r="A38" s="2"/>
      <c r="B38" s="7"/>
      <c r="C38" s="9" t="s">
        <v>580</v>
      </c>
      <c r="D38" s="38">
        <v>0.1</v>
      </c>
      <c r="E38" s="38">
        <f>AVERAGE('T20127'!E38,T20125b!E38)</f>
        <v>0.14612754434347153</v>
      </c>
      <c r="F38" s="38">
        <f>AVERAGE('T20127'!F38,T20125b!F38)</f>
        <v>0.58467903733253479</v>
      </c>
      <c r="G38" s="38">
        <f>AVERAGE('T20127'!G38,T20125b!G38)</f>
        <v>0.41532096266746521</v>
      </c>
      <c r="H38" s="93">
        <f t="shared" si="1"/>
        <v>1.1550831023656596</v>
      </c>
      <c r="I38" s="93">
        <f t="shared" si="2"/>
        <v>1.4077763702976616</v>
      </c>
      <c r="J38" s="93">
        <f t="shared" si="3"/>
        <v>1.3269289463785685</v>
      </c>
    </row>
    <row r="39" spans="1:10" ht="18" customHeight="1">
      <c r="A39" s="2"/>
      <c r="B39" s="7"/>
      <c r="C39" s="9" t="s">
        <v>581</v>
      </c>
      <c r="D39" s="38">
        <v>0.1</v>
      </c>
      <c r="E39" s="38">
        <f>AVERAGE('T20127'!E39,T20125b!E39)</f>
        <v>0.13332028314471245</v>
      </c>
      <c r="F39" s="38">
        <f>AVERAGE('T20127'!F39,T20125b!F39)</f>
        <v>0.59128746390342712</v>
      </c>
      <c r="G39" s="38">
        <f>AVERAGE('T20127'!G39,T20125b!G39)</f>
        <v>0.40871255099773407</v>
      </c>
      <c r="H39" s="93">
        <f t="shared" si="1"/>
        <v>1.1703865989376314</v>
      </c>
      <c r="I39" s="93">
        <f t="shared" si="2"/>
        <v>1.4467074329320655</v>
      </c>
      <c r="J39" s="93">
        <f t="shared" si="3"/>
        <v>1.3636242305251156</v>
      </c>
    </row>
    <row r="40" spans="1:10" ht="18" customHeight="1">
      <c r="A40" s="2"/>
      <c r="B40" s="7"/>
      <c r="C40" s="9" t="s">
        <v>582</v>
      </c>
      <c r="D40" s="38">
        <v>0.05</v>
      </c>
      <c r="E40" s="38">
        <f>AVERAGE('T20127'!E40,T20125b!E40)</f>
        <v>0.13332028314471245</v>
      </c>
      <c r="F40" s="38">
        <f>AVERAGE('T20127'!F40,T20125b!F40)</f>
        <v>0.59128746390342712</v>
      </c>
      <c r="G40" s="38">
        <f>AVERAGE('T20127'!G40,T20125b!G40)</f>
        <v>0.40871255099773407</v>
      </c>
      <c r="H40" s="93">
        <f t="shared" si="1"/>
        <v>1.1587594395513525</v>
      </c>
      <c r="I40" s="93">
        <f t="shared" si="2"/>
        <v>1.4467074329320655</v>
      </c>
      <c r="J40" s="93">
        <f t="shared" si="3"/>
        <v>1.3636242305251156</v>
      </c>
    </row>
    <row r="41" spans="1:10" ht="18" customHeight="1" thickBot="1">
      <c r="A41" s="2"/>
      <c r="B41" s="10"/>
      <c r="C41" s="44" t="s">
        <v>583</v>
      </c>
      <c r="D41" s="36">
        <v>0.01</v>
      </c>
      <c r="E41" s="36">
        <f>AVERAGE('T20127'!E41,T20125b!E41)</f>
        <v>0.13332028314471245</v>
      </c>
      <c r="F41" s="36">
        <f>AVERAGE('T20127'!F41,T20125b!F41)</f>
        <v>0.59128746390342712</v>
      </c>
      <c r="G41" s="36">
        <f>AVERAGE('T20127'!G41,T20125b!G41)</f>
        <v>0.40871255099773407</v>
      </c>
      <c r="H41" s="94">
        <f t="shared" si="1"/>
        <v>1.1505411146584976</v>
      </c>
      <c r="I41" s="94">
        <f t="shared" si="2"/>
        <v>1.4467074329320655</v>
      </c>
      <c r="J41" s="94">
        <f t="shared" si="3"/>
        <v>1.3636242305251156</v>
      </c>
    </row>
    <row r="42" spans="1:10" ht="18" customHeight="1" thickTop="1">
      <c r="A42" s="2"/>
      <c r="I42" s="2"/>
    </row>
    <row r="43" spans="1:10" ht="18" customHeight="1" thickBot="1">
      <c r="A43" s="2"/>
      <c r="B43" s="2"/>
      <c r="C43" s="2"/>
      <c r="D43" s="26"/>
      <c r="E43" s="26"/>
      <c r="F43" s="26"/>
      <c r="G43" s="26"/>
      <c r="H43" s="26"/>
      <c r="I43" s="2"/>
    </row>
    <row r="44" spans="1:10" ht="18" customHeight="1" thickTop="1">
      <c r="A44" s="2"/>
      <c r="B44" s="172"/>
      <c r="C44" s="173"/>
      <c r="D44" s="173"/>
      <c r="E44" s="173"/>
      <c r="F44" s="173"/>
      <c r="G44" s="173"/>
      <c r="H44" s="173"/>
      <c r="I44" s="173"/>
      <c r="J44" s="200"/>
    </row>
    <row r="45" spans="1:10" ht="18" customHeight="1">
      <c r="A45" s="2"/>
      <c r="B45" s="174"/>
      <c r="C45" s="175"/>
      <c r="D45" s="175"/>
      <c r="E45" s="175"/>
      <c r="F45" s="175"/>
      <c r="G45" s="175"/>
      <c r="H45" s="175"/>
      <c r="I45" s="175"/>
      <c r="J45" s="201"/>
    </row>
    <row r="46" spans="1:10" ht="18" customHeight="1">
      <c r="A46" s="2"/>
      <c r="B46" s="174"/>
      <c r="C46" s="175"/>
      <c r="D46" s="175"/>
      <c r="E46" s="175"/>
      <c r="F46" s="175"/>
      <c r="G46" s="175"/>
      <c r="H46" s="175"/>
      <c r="I46" s="175"/>
      <c r="J46" s="201"/>
    </row>
    <row r="47" spans="1:10" ht="18" customHeight="1">
      <c r="A47" s="2"/>
      <c r="B47" s="174"/>
      <c r="C47" s="175"/>
      <c r="D47" s="175"/>
      <c r="E47" s="175"/>
      <c r="F47" s="175"/>
      <c r="G47" s="175"/>
      <c r="H47" s="175"/>
      <c r="I47" s="175"/>
      <c r="J47" s="201"/>
    </row>
    <row r="48" spans="1:10" ht="18" customHeight="1">
      <c r="A48" s="2"/>
      <c r="B48" s="174"/>
      <c r="C48" s="175"/>
      <c r="D48" s="175"/>
      <c r="E48" s="175"/>
      <c r="F48" s="175"/>
      <c r="G48" s="175"/>
      <c r="H48" s="175"/>
      <c r="I48" s="175"/>
      <c r="J48" s="201"/>
    </row>
    <row r="49" spans="1:10" ht="18" customHeight="1">
      <c r="A49" s="2"/>
      <c r="B49" s="174"/>
      <c r="C49" s="175"/>
      <c r="D49" s="175"/>
      <c r="E49" s="175"/>
      <c r="F49" s="175"/>
      <c r="G49" s="175"/>
      <c r="H49" s="175"/>
      <c r="I49" s="175"/>
      <c r="J49" s="201"/>
    </row>
    <row r="50" spans="1:10" ht="18" customHeight="1">
      <c r="A50" s="2"/>
      <c r="B50" s="174"/>
      <c r="C50" s="175"/>
      <c r="D50" s="175"/>
      <c r="E50" s="175"/>
      <c r="F50" s="175"/>
      <c r="G50" s="175"/>
      <c r="H50" s="175"/>
      <c r="I50" s="175"/>
      <c r="J50" s="201"/>
    </row>
    <row r="51" spans="1:10" ht="18" customHeight="1">
      <c r="A51" s="2"/>
      <c r="B51" s="174"/>
      <c r="C51" s="175"/>
      <c r="D51" s="175"/>
      <c r="E51" s="175"/>
      <c r="F51" s="175"/>
      <c r="G51" s="175"/>
      <c r="H51" s="175"/>
      <c r="I51" s="175"/>
      <c r="J51" s="201"/>
    </row>
    <row r="52" spans="1:10" ht="18" customHeight="1">
      <c r="A52" s="2"/>
      <c r="B52" s="174"/>
      <c r="C52" s="175"/>
      <c r="D52" s="175"/>
      <c r="E52" s="175"/>
      <c r="F52" s="175"/>
      <c r="G52" s="175"/>
      <c r="H52" s="175"/>
      <c r="I52" s="175"/>
      <c r="J52" s="201"/>
    </row>
    <row r="53" spans="1:10" ht="18" customHeight="1">
      <c r="A53" s="2"/>
      <c r="B53" s="174"/>
      <c r="C53" s="175"/>
      <c r="D53" s="175"/>
      <c r="E53" s="175"/>
      <c r="F53" s="175"/>
      <c r="G53" s="175"/>
      <c r="H53" s="175"/>
      <c r="I53" s="175"/>
      <c r="J53" s="201"/>
    </row>
    <row r="54" spans="1:10" ht="18" customHeight="1">
      <c r="A54" s="2"/>
      <c r="B54" s="174"/>
      <c r="C54" s="175"/>
      <c r="D54" s="175"/>
      <c r="E54" s="175"/>
      <c r="F54" s="175"/>
      <c r="G54" s="175"/>
      <c r="H54" s="175"/>
      <c r="I54" s="175"/>
      <c r="J54" s="201"/>
    </row>
    <row r="55" spans="1:10" ht="18" customHeight="1" thickBot="1">
      <c r="A55" s="2"/>
      <c r="B55" s="231"/>
      <c r="C55" s="232"/>
      <c r="D55" s="232"/>
      <c r="E55" s="232"/>
      <c r="F55" s="232"/>
      <c r="G55" s="232"/>
      <c r="H55" s="232"/>
      <c r="I55" s="232"/>
      <c r="J55" s="233"/>
    </row>
    <row r="56" spans="1:10" ht="18" customHeight="1" thickTop="1">
      <c r="A56" s="2"/>
      <c r="B56" s="2"/>
      <c r="C56" s="2"/>
      <c r="D56" s="3"/>
      <c r="E56" s="3"/>
      <c r="F56" s="3"/>
      <c r="G56" s="3"/>
      <c r="H56" s="3"/>
      <c r="I56" s="2"/>
    </row>
    <row r="57" spans="1:10" ht="18" customHeight="1">
      <c r="A57" s="2"/>
      <c r="B57" s="2"/>
      <c r="C57" s="2"/>
      <c r="D57" s="2"/>
      <c r="E57" s="2"/>
      <c r="F57" s="2"/>
      <c r="G57" s="2"/>
      <c r="H57" s="2"/>
      <c r="I57" s="2"/>
    </row>
  </sheetData>
  <mergeCells count="2">
    <mergeCell ref="B2:J2"/>
    <mergeCell ref="B44:J55"/>
  </mergeCells>
  <pageMargins left="0.7" right="0.7" top="0.75" bottom="0.75" header="0.3" footer="0.3"/>
  <pageSetup paperSize="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2"/>
  <sheetViews>
    <sheetView zoomScaleNormal="100" workbookViewId="0"/>
  </sheetViews>
  <sheetFormatPr baseColWidth="10" defaultRowHeight="14.4"/>
  <sheetData>
    <row r="1" spans="1:8" ht="15.6">
      <c r="A1" s="23" t="s">
        <v>196</v>
      </c>
      <c r="B1" s="23" t="s">
        <v>199</v>
      </c>
    </row>
    <row r="2" spans="1:8" ht="15.6">
      <c r="B2" s="23" t="s">
        <v>204</v>
      </c>
    </row>
    <row r="5" spans="1:8" ht="15.6">
      <c r="A5" s="40" t="s">
        <v>189</v>
      </c>
      <c r="B5" s="27" t="s">
        <v>175</v>
      </c>
      <c r="C5" s="27" t="s">
        <v>188</v>
      </c>
      <c r="D5" s="40" t="s">
        <v>189</v>
      </c>
      <c r="E5" s="27" t="s">
        <v>175</v>
      </c>
      <c r="F5" s="27" t="s">
        <v>188</v>
      </c>
    </row>
    <row r="6" spans="1:8" ht="15.6">
      <c r="A6" s="24" t="s">
        <v>172</v>
      </c>
      <c r="B6" s="41">
        <f>('T19782'!D6*'T19782'!F6+'T19782'!D7*'T19782'!F7+(0.5-'T19782'!D6-'T19782'!D7)*'T19782'!F8)/0.5</f>
        <v>0.61854169171774132</v>
      </c>
      <c r="C6" s="41">
        <f>1-B6</f>
        <v>0.38145830828225868</v>
      </c>
      <c r="D6" s="23" t="s">
        <v>201</v>
      </c>
      <c r="E6" s="41">
        <f>'T19782'!F6</f>
        <v>0.68764090538024902</v>
      </c>
      <c r="F6" s="41">
        <f t="shared" ref="F6:F11" si="0">1-E6</f>
        <v>0.31235909461975098</v>
      </c>
    </row>
    <row r="7" spans="1:8" ht="15.6">
      <c r="A7" s="24" t="s">
        <v>173</v>
      </c>
      <c r="B7" s="41">
        <f>(('T19782'!D8-0.07)*'T19782'!F8+'T19782'!D9*'T19782'!F9)/('T19782'!D8-0.07+'T19782'!D9)</f>
        <v>0.45477387760387372</v>
      </c>
      <c r="C7" s="41">
        <f>1-B7</f>
        <v>0.54522612239612633</v>
      </c>
      <c r="D7" s="23" t="s">
        <v>202</v>
      </c>
      <c r="E7" s="41">
        <f>'T19782'!F7</f>
        <v>0.61329764127731323</v>
      </c>
      <c r="F7" s="41">
        <f t="shared" si="0"/>
        <v>0.38670235872268677</v>
      </c>
    </row>
    <row r="8" spans="1:8" ht="15.6">
      <c r="A8" s="25" t="s">
        <v>174</v>
      </c>
      <c r="B8" s="42">
        <f>('T19782'!D10*'T19782'!F10+'T19782'!D11*'T19782'!F11+'T19782'!D12*'T19782'!F12)/('T19782'!D10+'T19782'!D11+'T19782'!D12)</f>
        <v>0.22706845503443096</v>
      </c>
      <c r="C8" s="41">
        <f>1-B8</f>
        <v>0.77293154496556904</v>
      </c>
      <c r="D8" s="23" t="s">
        <v>202</v>
      </c>
      <c r="E8" s="41">
        <f>AVERAGE('T19782'!F7:F8)</f>
        <v>0.56432834267616272</v>
      </c>
      <c r="F8" s="41">
        <f t="shared" si="0"/>
        <v>0.43567165732383728</v>
      </c>
    </row>
    <row r="9" spans="1:8" ht="15.6">
      <c r="D9" s="23" t="s">
        <v>202</v>
      </c>
      <c r="E9" s="41">
        <f>'T19782'!F8</f>
        <v>0.51535904407501221</v>
      </c>
      <c r="F9" s="41">
        <f t="shared" si="0"/>
        <v>0.48464095592498779</v>
      </c>
    </row>
    <row r="10" spans="1:8" ht="15.6">
      <c r="D10" s="23" t="s">
        <v>202</v>
      </c>
      <c r="E10" s="41">
        <f>'T19782'!F9</f>
        <v>0.37280872464179993</v>
      </c>
      <c r="F10" s="41">
        <f t="shared" si="0"/>
        <v>0.62719127535820007</v>
      </c>
    </row>
    <row r="11" spans="1:8" ht="15.6">
      <c r="D11" s="23" t="s">
        <v>203</v>
      </c>
      <c r="E11" s="41">
        <f>B8</f>
        <v>0.22706845503443096</v>
      </c>
      <c r="F11" s="41">
        <f t="shared" si="0"/>
        <v>0.77293154496556904</v>
      </c>
    </row>
    <row r="13" spans="1:8" ht="15.6">
      <c r="A13" s="40" t="s">
        <v>190</v>
      </c>
      <c r="B13" s="27" t="s">
        <v>175</v>
      </c>
      <c r="C13" s="27" t="s">
        <v>188</v>
      </c>
      <c r="D13" s="40" t="s">
        <v>190</v>
      </c>
      <c r="E13" s="27" t="s">
        <v>175</v>
      </c>
      <c r="F13" s="27" t="s">
        <v>188</v>
      </c>
      <c r="H13" s="23" t="s">
        <v>194</v>
      </c>
    </row>
    <row r="14" spans="1:8" ht="15.6">
      <c r="A14" s="24" t="s">
        <v>172</v>
      </c>
      <c r="B14" s="41">
        <f>('T20123'!D40*'T20123'!F40+'T20123'!D41*'T20123'!F41+'T20123'!D42*'T20123'!F42+(0.5-'T20123'!D40-'T20123'!D41-'T20123'!D42)*'T20123'!F43)/0.5</f>
        <v>0.57267873383813361</v>
      </c>
      <c r="C14" s="41">
        <f>1-B14</f>
        <v>0.42732126616186639</v>
      </c>
      <c r="D14" s="23" t="s">
        <v>201</v>
      </c>
      <c r="E14" s="41">
        <f>('T20123'!D40*'T20123'!F40+(0.1-'T20123'!D40)*'T20123'!F41)/0.1</f>
        <v>0.65216351488261459</v>
      </c>
      <c r="F14" s="41">
        <f t="shared" ref="F14:F19" si="1">1-E14</f>
        <v>0.34783648511738541</v>
      </c>
      <c r="G14" s="23" t="s">
        <v>201</v>
      </c>
      <c r="H14" s="41">
        <v>0.4</v>
      </c>
    </row>
    <row r="15" spans="1:8" ht="15.6">
      <c r="A15" s="24" t="s">
        <v>173</v>
      </c>
      <c r="B15" s="41">
        <f>(('T20123'!D43-0.09)*'T20123'!F43+'T20123'!D44*'T20123'!F44)/('T20123'!D43-0.09+'T20123'!D44)</f>
        <v>0.50789263970863419</v>
      </c>
      <c r="C15" s="41">
        <f>1-B15</f>
        <v>0.49210736029136581</v>
      </c>
      <c r="D15" s="23" t="s">
        <v>202</v>
      </c>
      <c r="E15" s="41">
        <f>(0.03*'T20123'!F41+'T20123'!D42*'T20123'!F42)/(0.03+'T20123'!D42)</f>
        <v>0.57502222901841138</v>
      </c>
      <c r="F15" s="41">
        <f t="shared" si="1"/>
        <v>0.42497777098158862</v>
      </c>
      <c r="G15" s="23" t="s">
        <v>202</v>
      </c>
      <c r="H15" s="41">
        <v>0.45</v>
      </c>
    </row>
    <row r="16" spans="1:8" ht="15.6">
      <c r="A16" s="25" t="s">
        <v>174</v>
      </c>
      <c r="B16" s="42">
        <f>('T20123'!D47*'T20123'!F47+'T20123'!D46*'T20123'!F46)/('T20123'!D47+'T20123'!D46)</f>
        <v>0.3529792003320214</v>
      </c>
      <c r="C16" s="41">
        <f>1-B16</f>
        <v>0.64702079966797865</v>
      </c>
      <c r="D16" s="23" t="s">
        <v>202</v>
      </c>
      <c r="E16" s="41">
        <f>'T20123'!F43</f>
        <v>0.52993404865264893</v>
      </c>
      <c r="F16" s="41">
        <f t="shared" si="1"/>
        <v>0.47006595134735107</v>
      </c>
      <c r="G16" s="23" t="s">
        <v>202</v>
      </c>
      <c r="H16" s="41">
        <v>0.55000000000000004</v>
      </c>
    </row>
    <row r="17" spans="1:8" ht="15.6">
      <c r="D17" s="23" t="s">
        <v>202</v>
      </c>
      <c r="E17" s="41">
        <f>'T20123'!F44</f>
        <v>0.49174946546554565</v>
      </c>
      <c r="F17" s="41">
        <f t="shared" si="1"/>
        <v>0.50825053453445435</v>
      </c>
      <c r="G17" s="23" t="s">
        <v>202</v>
      </c>
      <c r="H17" s="41">
        <v>0.7</v>
      </c>
    </row>
    <row r="18" spans="1:8" ht="15.6">
      <c r="D18" s="23" t="s">
        <v>202</v>
      </c>
      <c r="E18" s="41">
        <f>'T20123'!F45</f>
        <v>0.48400050401687622</v>
      </c>
      <c r="F18" s="41">
        <f t="shared" si="1"/>
        <v>0.51599949598312378</v>
      </c>
      <c r="G18" s="23" t="s">
        <v>202</v>
      </c>
      <c r="H18" s="41">
        <v>0.75</v>
      </c>
    </row>
    <row r="19" spans="1:8" ht="15.6">
      <c r="A19" s="30"/>
      <c r="B19" s="20"/>
      <c r="C19" s="21"/>
      <c r="D19" s="23" t="s">
        <v>203</v>
      </c>
      <c r="E19" s="41">
        <f>B16</f>
        <v>0.3529792003320214</v>
      </c>
      <c r="F19" s="41">
        <f t="shared" si="1"/>
        <v>0.64702079966797865</v>
      </c>
      <c r="G19" s="23" t="s">
        <v>203</v>
      </c>
      <c r="H19" s="41">
        <v>0.8</v>
      </c>
    </row>
    <row r="20" spans="1:8">
      <c r="A20" s="30"/>
      <c r="B20" s="20"/>
      <c r="C20" s="21"/>
    </row>
    <row r="22" spans="1:8" ht="15.6">
      <c r="A22" s="29" t="s">
        <v>191</v>
      </c>
      <c r="B22" s="27" t="s">
        <v>175</v>
      </c>
      <c r="C22" s="27" t="s">
        <v>188</v>
      </c>
      <c r="D22" s="29" t="s">
        <v>191</v>
      </c>
      <c r="E22" s="27" t="s">
        <v>175</v>
      </c>
      <c r="F22" s="27" t="s">
        <v>188</v>
      </c>
    </row>
    <row r="23" spans="1:8" ht="15.6">
      <c r="A23" s="24" t="s">
        <v>172</v>
      </c>
      <c r="B23" s="41">
        <f>('T19782'!D43*'T19782'!F43+(0.5-'T19782'!D43)*'T19782'!F44)/0.5</f>
        <v>0.49923006065985831</v>
      </c>
      <c r="C23" s="41">
        <f>1-B23</f>
        <v>0.50076993934014169</v>
      </c>
      <c r="D23" s="23" t="s">
        <v>201</v>
      </c>
      <c r="E23" s="41">
        <f>'T19782'!F43</f>
        <v>0.49186849594116211</v>
      </c>
      <c r="F23" s="41">
        <f t="shared" ref="F23:F28" si="2">1-E23</f>
        <v>0.50813150405883789</v>
      </c>
    </row>
    <row r="24" spans="1:8" ht="15.6">
      <c r="A24" s="24" t="s">
        <v>173</v>
      </c>
      <c r="B24" s="41">
        <f>(0.25*'T19782'!F44+'T19782'!D45*'T19782'!F45+0.02*'T19782'!F46)/(0.27+'T19782'!D45)</f>
        <v>0.5266519648198853</v>
      </c>
      <c r="C24" s="41">
        <f>1-B24</f>
        <v>0.4733480351801147</v>
      </c>
      <c r="D24" s="23" t="s">
        <v>202</v>
      </c>
      <c r="E24" s="41">
        <f>'T19782'!F43</f>
        <v>0.49186849594116211</v>
      </c>
      <c r="F24" s="41">
        <f t="shared" si="2"/>
        <v>0.50813150405883789</v>
      </c>
    </row>
    <row r="25" spans="1:8" ht="15.6">
      <c r="A25" s="25" t="s">
        <v>174</v>
      </c>
      <c r="B25" s="42">
        <f>AVERAGE('T19782'!F46:F47)</f>
        <v>0.46155482530593872</v>
      </c>
      <c r="C25" s="41">
        <f>1-B25</f>
        <v>0.53844517469406128</v>
      </c>
      <c r="D25" s="23" t="s">
        <v>202</v>
      </c>
      <c r="E25" s="41">
        <f>AVERAGE('T19782'!F43:F44)</f>
        <v>0.51352474093437195</v>
      </c>
      <c r="F25" s="41">
        <f t="shared" si="2"/>
        <v>0.48647525906562805</v>
      </c>
    </row>
    <row r="26" spans="1:8" ht="15.6">
      <c r="D26" s="23" t="s">
        <v>202</v>
      </c>
      <c r="E26" s="41">
        <f>AVERAGE('T19782'!F44:F45)</f>
        <v>0.52320027351379395</v>
      </c>
      <c r="F26" s="41">
        <f t="shared" si="2"/>
        <v>0.47679972648620605</v>
      </c>
    </row>
    <row r="27" spans="1:8" ht="15.6">
      <c r="A27" s="31"/>
      <c r="D27" s="23" t="s">
        <v>202</v>
      </c>
      <c r="E27" s="41">
        <f>(0.05*'T19782'!F44+'T19782'!D45*'T19782'!F45)/(0.05+'T19782'!D45)</f>
        <v>0.51751715155097133</v>
      </c>
      <c r="F27" s="41">
        <f t="shared" si="2"/>
        <v>0.48248284844902867</v>
      </c>
    </row>
    <row r="28" spans="1:8" ht="15.6">
      <c r="D28" s="23" t="s">
        <v>203</v>
      </c>
      <c r="E28" s="41">
        <f>B25</f>
        <v>0.46155482530593872</v>
      </c>
      <c r="F28" s="41">
        <f t="shared" si="2"/>
        <v>0.53844517469406128</v>
      </c>
    </row>
    <row r="30" spans="1:8" ht="15.6">
      <c r="A30" s="29" t="s">
        <v>192</v>
      </c>
      <c r="B30" s="27" t="s">
        <v>175</v>
      </c>
      <c r="C30" s="27" t="s">
        <v>188</v>
      </c>
      <c r="D30" s="29" t="s">
        <v>192</v>
      </c>
      <c r="E30" s="27" t="s">
        <v>175</v>
      </c>
      <c r="F30" s="27" t="s">
        <v>188</v>
      </c>
      <c r="G30" s="23" t="s">
        <v>195</v>
      </c>
    </row>
    <row r="31" spans="1:8" ht="15.6">
      <c r="A31" s="24" t="s">
        <v>172</v>
      </c>
      <c r="B31" s="41">
        <f>('T20123'!D25*'T20123'!F25+(0.5-'T20123'!D25)*'T20123'!F26)/0.5</f>
        <v>0.47301309367703936</v>
      </c>
      <c r="C31" s="41">
        <f>1-B31</f>
        <v>0.52698690632296064</v>
      </c>
      <c r="D31" s="23" t="s">
        <v>201</v>
      </c>
      <c r="E31" s="41">
        <f>AVERAGE('T20123'!F25:F26)</f>
        <v>0.47911307215690613</v>
      </c>
      <c r="F31" s="41">
        <f t="shared" ref="F31:F36" si="3">1-E31</f>
        <v>0.52088692784309387</v>
      </c>
      <c r="G31" s="41">
        <v>0.4</v>
      </c>
    </row>
    <row r="32" spans="1:8" ht="15.6">
      <c r="A32" s="24" t="s">
        <v>173</v>
      </c>
      <c r="B32" s="41">
        <f>(0.07*'T20123'!F26+'T20123'!D27*'T20123'!F27+'T20123'!D28*'T20123'!F28+0.06*'T20123'!F29)/(0.13+'T20123'!D27+'T20123'!D28)</f>
        <v>0.54283568947539462</v>
      </c>
      <c r="C32" s="41">
        <f>1-B32</f>
        <v>0.45716431052460538</v>
      </c>
      <c r="D32" s="23" t="s">
        <v>202</v>
      </c>
      <c r="E32" s="41">
        <f>'T20123'!F26</f>
        <v>0.45862016081809998</v>
      </c>
      <c r="F32" s="41">
        <f t="shared" si="3"/>
        <v>0.54137983918190002</v>
      </c>
      <c r="G32" s="41">
        <v>0.48</v>
      </c>
    </row>
    <row r="33" spans="1:7" ht="15.6">
      <c r="A33" s="25" t="s">
        <v>174</v>
      </c>
      <c r="B33" s="42">
        <f>'T20123'!F29</f>
        <v>0.59366732835769653</v>
      </c>
      <c r="C33" s="41">
        <f>1-B33</f>
        <v>0.40633267164230347</v>
      </c>
      <c r="D33" s="23" t="s">
        <v>202</v>
      </c>
      <c r="E33" s="41">
        <f>AVERAGE('T20123'!F26:F27)</f>
        <v>0.50104038417339325</v>
      </c>
      <c r="F33" s="41">
        <f t="shared" si="3"/>
        <v>0.49895961582660675</v>
      </c>
      <c r="G33" s="41">
        <v>0.57999999999999996</v>
      </c>
    </row>
    <row r="34" spans="1:7" ht="15.6">
      <c r="D34" s="23" t="s">
        <v>202</v>
      </c>
      <c r="E34" s="41">
        <f>AVERAGE('T20123'!F27:F28)</f>
        <v>0.556447833776474</v>
      </c>
      <c r="F34" s="41">
        <f t="shared" si="3"/>
        <v>0.443552166223526</v>
      </c>
      <c r="G34" s="41">
        <v>0.65</v>
      </c>
    </row>
    <row r="35" spans="1:7" ht="15.6">
      <c r="D35" s="23" t="s">
        <v>202</v>
      </c>
      <c r="E35" s="41">
        <f>AVERAGE('T20123'!F28:F29)</f>
        <v>0.581551194190979</v>
      </c>
      <c r="F35" s="41">
        <f t="shared" si="3"/>
        <v>0.418448805809021</v>
      </c>
      <c r="G35" s="41">
        <v>0.75</v>
      </c>
    </row>
    <row r="36" spans="1:7" ht="15.6">
      <c r="A36" s="25"/>
      <c r="B36" s="26"/>
      <c r="C36" s="26"/>
      <c r="D36" s="23" t="s">
        <v>203</v>
      </c>
      <c r="E36" s="41">
        <f>'T20123'!F29</f>
        <v>0.59366732835769653</v>
      </c>
      <c r="F36" s="41">
        <f t="shared" si="3"/>
        <v>0.40633267164230347</v>
      </c>
      <c r="G36" s="41">
        <v>0.8</v>
      </c>
    </row>
    <row r="37" spans="1:7">
      <c r="A37" s="30"/>
      <c r="B37" s="20"/>
      <c r="C37" s="21"/>
    </row>
    <row r="38" spans="1:7" ht="15.6">
      <c r="A38" s="40" t="s">
        <v>193</v>
      </c>
      <c r="B38" s="27" t="s">
        <v>175</v>
      </c>
      <c r="C38" s="27" t="s">
        <v>188</v>
      </c>
      <c r="D38" s="40" t="s">
        <v>193</v>
      </c>
      <c r="E38" s="27" t="s">
        <v>175</v>
      </c>
      <c r="F38" s="27" t="s">
        <v>188</v>
      </c>
    </row>
    <row r="39" spans="1:7" ht="15.6">
      <c r="A39" s="24" t="s">
        <v>172</v>
      </c>
      <c r="B39" s="41">
        <f>('T19782'!D13*'T19782'!F13+'T19782'!D14*'T19782'!F14+'T19782'!D15*'T19782'!F15+'T19782'!D16*'T19782'!F16+'T19782'!D17*'T19782'!F17)/SUM('T19782'!D13:D17)</f>
        <v>0.52263344134501266</v>
      </c>
      <c r="C39" s="41">
        <f>1-B39</f>
        <v>0.47736655865498734</v>
      </c>
      <c r="D39" s="23" t="s">
        <v>201</v>
      </c>
      <c r="E39" s="41">
        <f>('T19782'!D13*'T19782'!F13+'T19782'!D14*'T19782'!F14)/SUM('T19782'!D13:D14)</f>
        <v>0.45123034387980587</v>
      </c>
      <c r="F39" s="41">
        <f t="shared" ref="F39:F44" si="4">1-E39</f>
        <v>0.54876965612019413</v>
      </c>
    </row>
    <row r="40" spans="1:7" ht="15.6">
      <c r="A40" s="24" t="s">
        <v>173</v>
      </c>
      <c r="B40" s="41">
        <f>('T19782'!D18*'T19782'!F18+'T19782'!D19*'T19782'!F19+'T19782'!D20*'T19782'!F20)/SUM('T19782'!D18:D20)</f>
        <v>0.58272636824785562</v>
      </c>
      <c r="C40" s="41">
        <f>1-B40</f>
        <v>0.41727363175214438</v>
      </c>
      <c r="D40" s="23" t="s">
        <v>202</v>
      </c>
      <c r="E40" s="41">
        <f>('T19782'!D15*'T19782'!F15+'T19782'!D16*'T19782'!F16)/SUM('T19782'!D15:D16)</f>
        <v>0.52564946213903874</v>
      </c>
      <c r="F40" s="41">
        <f t="shared" si="4"/>
        <v>0.47435053786096126</v>
      </c>
    </row>
    <row r="41" spans="1:7" ht="15.6">
      <c r="A41" s="25" t="s">
        <v>174</v>
      </c>
      <c r="B41" s="41">
        <f>('T19782'!D21*'T19782'!F21+'T19782'!D22*'T19782'!F22+'T19782'!D23*'T19782'!F23)/SUM('T19782'!D21:D23)</f>
        <v>0.38662922655776244</v>
      </c>
      <c r="C41" s="41">
        <f>1-B41</f>
        <v>0.61337077344223756</v>
      </c>
      <c r="D41" s="23" t="s">
        <v>202</v>
      </c>
      <c r="E41" s="41">
        <f>('T19782'!D17*'T19782'!F17)/SUM('T19782'!D17:D17)</f>
        <v>0.57905888557434082</v>
      </c>
      <c r="F41" s="41">
        <f t="shared" si="4"/>
        <v>0.42094111442565918</v>
      </c>
    </row>
    <row r="42" spans="1:7" ht="15.6">
      <c r="A42" s="30"/>
      <c r="B42" s="20"/>
      <c r="C42" s="21"/>
      <c r="D42" s="23" t="s">
        <v>202</v>
      </c>
      <c r="E42" s="41">
        <f>('T19782'!D18*'T19782'!F18+'T19782'!D19*'T19782'!F19)/SUM('T19782'!D18:D19)</f>
        <v>0.59479702085967445</v>
      </c>
      <c r="F42" s="41">
        <f t="shared" si="4"/>
        <v>0.40520297914032555</v>
      </c>
    </row>
    <row r="43" spans="1:7" ht="15.6">
      <c r="D43" s="23" t="s">
        <v>202</v>
      </c>
      <c r="E43" s="41">
        <f>('T19782'!D20*'T19782'!F20)/SUM('T19782'!D20:D20)</f>
        <v>0.55489671230316162</v>
      </c>
      <c r="F43" s="41">
        <f t="shared" si="4"/>
        <v>0.44510328769683838</v>
      </c>
    </row>
    <row r="44" spans="1:7" ht="15.6">
      <c r="D44" s="23" t="s">
        <v>203</v>
      </c>
      <c r="E44" s="41">
        <f>('T19782'!D21*'T19782'!F21+'T19782'!D22*'T19782'!F22+'T19782'!D23*'T19782'!F23)/SUM('T19782'!D21:D23)</f>
        <v>0.38662922655776244</v>
      </c>
      <c r="F44" s="41">
        <f t="shared" si="4"/>
        <v>0.61337077344223756</v>
      </c>
    </row>
    <row r="46" spans="1:7" ht="15.6">
      <c r="A46" s="40" t="s">
        <v>200</v>
      </c>
      <c r="B46" s="27" t="s">
        <v>175</v>
      </c>
      <c r="C46" s="27" t="s">
        <v>188</v>
      </c>
      <c r="D46" s="40" t="s">
        <v>200</v>
      </c>
      <c r="E46" s="27" t="s">
        <v>175</v>
      </c>
      <c r="F46" s="27" t="s">
        <v>188</v>
      </c>
    </row>
    <row r="47" spans="1:7" ht="15.6">
      <c r="A47" s="24" t="s">
        <v>172</v>
      </c>
      <c r="B47" s="41">
        <f>'T20124'!F31</f>
        <v>0.5478944</v>
      </c>
      <c r="C47" s="41">
        <f>1-B47</f>
        <v>0.4521056</v>
      </c>
      <c r="D47" s="23" t="s">
        <v>201</v>
      </c>
      <c r="E47" s="41">
        <f>'T20124'!F26</f>
        <v>0.59527549999999996</v>
      </c>
      <c r="F47" s="41">
        <f t="shared" ref="F47:F52" si="5">1-E47</f>
        <v>0.40472450000000004</v>
      </c>
    </row>
    <row r="48" spans="1:7" ht="15.6">
      <c r="A48" s="24" t="s">
        <v>173</v>
      </c>
      <c r="B48" s="41">
        <f>'T20124'!F32</f>
        <v>0.4953611</v>
      </c>
      <c r="C48" s="41">
        <f>1-B48</f>
        <v>0.5046389</v>
      </c>
      <c r="D48" s="23" t="s">
        <v>202</v>
      </c>
      <c r="E48" s="41">
        <f>'T20124'!F27</f>
        <v>0.50414199999999998</v>
      </c>
      <c r="F48" s="41">
        <f t="shared" si="5"/>
        <v>0.49585800000000002</v>
      </c>
    </row>
    <row r="49" spans="1:6" ht="15.6">
      <c r="A49" s="25" t="s">
        <v>174</v>
      </c>
      <c r="B49" s="41">
        <f>'T20124'!F33</f>
        <v>0.48425439999999997</v>
      </c>
      <c r="C49" s="41">
        <f>1-B49</f>
        <v>0.51574560000000003</v>
      </c>
      <c r="D49" s="23" t="s">
        <v>202</v>
      </c>
      <c r="E49" s="41">
        <f>'T20124'!F28</f>
        <v>0.52706209999999998</v>
      </c>
      <c r="F49" s="41">
        <f t="shared" si="5"/>
        <v>0.47293790000000002</v>
      </c>
    </row>
    <row r="50" spans="1:6" ht="15.6">
      <c r="A50" s="30"/>
      <c r="B50" s="20"/>
      <c r="C50" s="21"/>
      <c r="D50" s="23" t="s">
        <v>202</v>
      </c>
      <c r="E50" s="41">
        <f>'T20124'!F29</f>
        <v>0.48040830000000001</v>
      </c>
      <c r="F50" s="41">
        <f t="shared" si="5"/>
        <v>0.51959169999999999</v>
      </c>
    </row>
    <row r="51" spans="1:6" ht="15.6">
      <c r="D51" s="23" t="s">
        <v>202</v>
      </c>
      <c r="E51" s="41">
        <f>'T20124'!F30</f>
        <v>0.49564469999999999</v>
      </c>
      <c r="F51" s="41">
        <f t="shared" si="5"/>
        <v>0.50435530000000006</v>
      </c>
    </row>
    <row r="52" spans="1:6" ht="15.6">
      <c r="D52" s="23" t="s">
        <v>203</v>
      </c>
      <c r="E52" s="41">
        <f>B49</f>
        <v>0.48425439999999997</v>
      </c>
      <c r="F52" s="41">
        <f t="shared" si="5"/>
        <v>0.51574560000000003</v>
      </c>
    </row>
  </sheetData>
  <pageMargins left="0.7" right="0.7" top="0.75" bottom="0.75" header="0.3" footer="0.3"/>
  <pageSetup paperSize="9"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44"/>
  <sheetViews>
    <sheetView workbookViewId="0"/>
  </sheetViews>
  <sheetFormatPr baseColWidth="10" defaultRowHeight="13.2"/>
  <cols>
    <col min="1" max="1" width="17.44140625" style="101" customWidth="1"/>
    <col min="2" max="3" width="10.77734375" style="101" customWidth="1"/>
    <col min="4" max="9" width="12.77734375" style="101" customWidth="1"/>
    <col min="10" max="16384" width="11.5546875" style="101"/>
  </cols>
  <sheetData>
    <row r="1" spans="1:9" ht="19.8" customHeight="1" thickBot="1"/>
    <row r="2" spans="1:9" ht="15" customHeight="1" thickTop="1">
      <c r="A2" s="267" t="s">
        <v>698</v>
      </c>
      <c r="B2" s="267"/>
      <c r="C2" s="267"/>
      <c r="D2" s="267"/>
      <c r="E2" s="267"/>
      <c r="F2" s="267"/>
      <c r="G2" s="267"/>
      <c r="H2" s="267"/>
      <c r="I2" s="267"/>
    </row>
    <row r="3" spans="1:9" ht="15" customHeight="1">
      <c r="A3" s="268"/>
      <c r="B3" s="268"/>
      <c r="C3" s="268"/>
      <c r="D3" s="268"/>
      <c r="E3" s="268"/>
      <c r="F3" s="268"/>
      <c r="G3" s="268"/>
      <c r="H3" s="268"/>
      <c r="I3" s="268"/>
    </row>
    <row r="4" spans="1:9" ht="15" customHeight="1">
      <c r="A4" s="268"/>
      <c r="B4" s="268"/>
      <c r="C4" s="268"/>
      <c r="D4" s="268"/>
      <c r="E4" s="268"/>
      <c r="F4" s="268"/>
      <c r="G4" s="268"/>
      <c r="H4" s="268"/>
      <c r="I4" s="268"/>
    </row>
    <row r="5" spans="1:9" ht="15" customHeight="1" thickBot="1">
      <c r="B5" s="107"/>
      <c r="C5" s="107"/>
      <c r="D5" s="108"/>
      <c r="E5" s="108"/>
      <c r="F5" s="108"/>
      <c r="G5" s="108"/>
      <c r="H5" s="108"/>
      <c r="I5" s="108"/>
    </row>
    <row r="6" spans="1:9" ht="15" customHeight="1" thickTop="1">
      <c r="B6" s="107"/>
      <c r="C6" s="107"/>
      <c r="D6" s="269" t="s">
        <v>689</v>
      </c>
      <c r="E6" s="270"/>
      <c r="F6" s="271"/>
      <c r="G6" s="271"/>
      <c r="H6" s="271"/>
      <c r="I6" s="272"/>
    </row>
    <row r="7" spans="1:9" ht="15" customHeight="1">
      <c r="B7" s="107"/>
      <c r="C7" s="107"/>
      <c r="D7" s="273"/>
      <c r="E7" s="274"/>
      <c r="F7" s="275"/>
      <c r="G7" s="275"/>
      <c r="H7" s="275"/>
      <c r="I7" s="276"/>
    </row>
    <row r="8" spans="1:9" ht="15" customHeight="1">
      <c r="B8" s="107"/>
      <c r="C8" s="107"/>
      <c r="D8" s="273"/>
      <c r="E8" s="274"/>
      <c r="F8" s="275"/>
      <c r="G8" s="275"/>
      <c r="H8" s="275"/>
      <c r="I8" s="276"/>
    </row>
    <row r="9" spans="1:9" ht="15" customHeight="1">
      <c r="B9" s="107"/>
      <c r="C9" s="107"/>
      <c r="D9" s="273"/>
      <c r="E9" s="274"/>
      <c r="F9" s="275"/>
      <c r="G9" s="275"/>
      <c r="H9" s="275"/>
      <c r="I9" s="276"/>
    </row>
    <row r="10" spans="1:9" ht="15" customHeight="1" thickBot="1">
      <c r="B10" s="105"/>
      <c r="C10" s="105"/>
      <c r="D10" s="277"/>
      <c r="E10" s="250"/>
      <c r="F10" s="250"/>
      <c r="G10" s="250"/>
      <c r="H10" s="250"/>
      <c r="I10" s="251"/>
    </row>
    <row r="11" spans="1:9" ht="37.950000000000003" customHeight="1" thickTop="1">
      <c r="B11" s="105"/>
      <c r="C11" s="105"/>
      <c r="D11" s="278" t="s">
        <v>688</v>
      </c>
      <c r="E11" s="279"/>
      <c r="F11" s="280"/>
      <c r="G11" s="278" t="s">
        <v>687</v>
      </c>
      <c r="H11" s="279"/>
      <c r="I11" s="280"/>
    </row>
    <row r="12" spans="1:9" ht="37.950000000000003" customHeight="1" thickBot="1">
      <c r="B12" s="105"/>
      <c r="C12" s="105"/>
      <c r="D12" s="281"/>
      <c r="E12" s="282"/>
      <c r="F12" s="283"/>
      <c r="G12" s="281"/>
      <c r="H12" s="282"/>
      <c r="I12" s="283"/>
    </row>
    <row r="13" spans="1:9" ht="57" customHeight="1" thickTop="1">
      <c r="A13" s="284" t="s">
        <v>695</v>
      </c>
      <c r="B13" s="246" t="s">
        <v>686</v>
      </c>
      <c r="C13" s="247"/>
      <c r="D13" s="252" t="s">
        <v>685</v>
      </c>
      <c r="E13" s="253"/>
      <c r="F13" s="254"/>
      <c r="G13" s="252" t="s">
        <v>684</v>
      </c>
      <c r="H13" s="253"/>
      <c r="I13" s="254"/>
    </row>
    <row r="14" spans="1:9" ht="57" customHeight="1">
      <c r="A14" s="285"/>
      <c r="B14" s="248"/>
      <c r="C14" s="249"/>
      <c r="D14" s="255"/>
      <c r="E14" s="256"/>
      <c r="F14" s="257"/>
      <c r="G14" s="255"/>
      <c r="H14" s="256"/>
      <c r="I14" s="257"/>
    </row>
    <row r="15" spans="1:9" ht="57" customHeight="1" thickBot="1">
      <c r="A15" s="285"/>
      <c r="B15" s="250"/>
      <c r="C15" s="251"/>
      <c r="D15" s="258"/>
      <c r="E15" s="259"/>
      <c r="F15" s="260"/>
      <c r="G15" s="258"/>
      <c r="H15" s="259"/>
      <c r="I15" s="260"/>
    </row>
    <row r="16" spans="1:9" ht="57" customHeight="1" thickTop="1">
      <c r="A16" s="285"/>
      <c r="B16" s="246" t="s">
        <v>694</v>
      </c>
      <c r="C16" s="247"/>
      <c r="D16" s="252" t="s">
        <v>683</v>
      </c>
      <c r="E16" s="253"/>
      <c r="F16" s="254"/>
      <c r="G16" s="252" t="s">
        <v>682</v>
      </c>
      <c r="H16" s="253"/>
      <c r="I16" s="254"/>
    </row>
    <row r="17" spans="1:9" ht="57" customHeight="1">
      <c r="A17" s="285"/>
      <c r="B17" s="248"/>
      <c r="C17" s="249"/>
      <c r="D17" s="255"/>
      <c r="E17" s="256"/>
      <c r="F17" s="257"/>
      <c r="G17" s="255"/>
      <c r="H17" s="256"/>
      <c r="I17" s="257"/>
    </row>
    <row r="18" spans="1:9" ht="57" customHeight="1" thickBot="1">
      <c r="A18" s="286"/>
      <c r="B18" s="250"/>
      <c r="C18" s="251"/>
      <c r="D18" s="258"/>
      <c r="E18" s="259"/>
      <c r="F18" s="260"/>
      <c r="G18" s="258"/>
      <c r="H18" s="259"/>
      <c r="I18" s="260"/>
    </row>
    <row r="19" spans="1:9" ht="15" customHeight="1" thickTop="1">
      <c r="B19" s="105"/>
      <c r="C19" s="105"/>
      <c r="D19" s="105"/>
      <c r="E19" s="105"/>
      <c r="F19" s="106"/>
      <c r="G19" s="106"/>
      <c r="H19" s="106"/>
      <c r="I19" s="105"/>
    </row>
    <row r="20" spans="1:9" ht="19.8" customHeight="1" thickBot="1">
      <c r="D20" s="104"/>
      <c r="E20" s="104"/>
      <c r="F20" s="103"/>
      <c r="G20" s="103"/>
      <c r="H20" s="103"/>
      <c r="I20" s="103"/>
    </row>
    <row r="21" spans="1:9" ht="19.8" customHeight="1">
      <c r="A21" s="261" t="s">
        <v>699</v>
      </c>
      <c r="B21" s="262"/>
      <c r="C21" s="262"/>
      <c r="D21" s="262"/>
      <c r="E21" s="262"/>
      <c r="F21" s="262"/>
      <c r="G21" s="262"/>
      <c r="H21" s="262"/>
      <c r="I21" s="262"/>
    </row>
    <row r="22" spans="1:9" ht="19.8" customHeight="1">
      <c r="A22" s="263"/>
      <c r="B22" s="264"/>
      <c r="C22" s="264"/>
      <c r="D22" s="264"/>
      <c r="E22" s="264"/>
      <c r="F22" s="264"/>
      <c r="G22" s="264"/>
      <c r="H22" s="264"/>
      <c r="I22" s="264"/>
    </row>
    <row r="23" spans="1:9" ht="19.8" customHeight="1">
      <c r="A23" s="263"/>
      <c r="B23" s="264"/>
      <c r="C23" s="264"/>
      <c r="D23" s="264"/>
      <c r="E23" s="264"/>
      <c r="F23" s="264"/>
      <c r="G23" s="264"/>
      <c r="H23" s="264"/>
      <c r="I23" s="264"/>
    </row>
    <row r="24" spans="1:9" ht="19.8" customHeight="1">
      <c r="A24" s="263"/>
      <c r="B24" s="264"/>
      <c r="C24" s="264"/>
      <c r="D24" s="264"/>
      <c r="E24" s="264"/>
      <c r="F24" s="264"/>
      <c r="G24" s="264"/>
      <c r="H24" s="264"/>
      <c r="I24" s="264"/>
    </row>
    <row r="25" spans="1:9" ht="19.8" customHeight="1">
      <c r="A25" s="263"/>
      <c r="B25" s="264"/>
      <c r="C25" s="264"/>
      <c r="D25" s="264"/>
      <c r="E25" s="264"/>
      <c r="F25" s="264"/>
      <c r="G25" s="264"/>
      <c r="H25" s="264"/>
      <c r="I25" s="264"/>
    </row>
    <row r="26" spans="1:9" ht="19.8" customHeight="1">
      <c r="A26" s="263"/>
      <c r="B26" s="264"/>
      <c r="C26" s="264"/>
      <c r="D26" s="264"/>
      <c r="E26" s="264"/>
      <c r="F26" s="264"/>
      <c r="G26" s="264"/>
      <c r="H26" s="264"/>
      <c r="I26" s="264"/>
    </row>
    <row r="27" spans="1:9" ht="19.8" customHeight="1">
      <c r="A27" s="263"/>
      <c r="B27" s="264"/>
      <c r="C27" s="264"/>
      <c r="D27" s="264"/>
      <c r="E27" s="264"/>
      <c r="F27" s="264"/>
      <c r="G27" s="264"/>
      <c r="H27" s="264"/>
      <c r="I27" s="264"/>
    </row>
    <row r="28" spans="1:9" ht="19.8" customHeight="1">
      <c r="A28" s="263"/>
      <c r="B28" s="264"/>
      <c r="C28" s="264"/>
      <c r="D28" s="264"/>
      <c r="E28" s="264"/>
      <c r="F28" s="264"/>
      <c r="G28" s="264"/>
      <c r="H28" s="264"/>
      <c r="I28" s="264"/>
    </row>
    <row r="29" spans="1:9" ht="19.8" customHeight="1" thickBot="1">
      <c r="A29" s="265"/>
      <c r="B29" s="266"/>
      <c r="C29" s="266"/>
      <c r="D29" s="266"/>
      <c r="E29" s="266"/>
      <c r="F29" s="266"/>
      <c r="G29" s="266"/>
      <c r="H29" s="266"/>
      <c r="I29" s="266"/>
    </row>
    <row r="30" spans="1:9" ht="19.8" customHeight="1">
      <c r="D30" s="104"/>
      <c r="E30" s="104"/>
      <c r="F30" s="103"/>
      <c r="G30" s="103"/>
      <c r="H30" s="103"/>
      <c r="I30" s="103"/>
    </row>
    <row r="31" spans="1:9" ht="19.8" customHeight="1">
      <c r="D31" s="104"/>
      <c r="E31" s="104"/>
      <c r="F31" s="103"/>
      <c r="G31" s="103"/>
      <c r="H31" s="103"/>
      <c r="I31" s="103"/>
    </row>
    <row r="32" spans="1:9" ht="19.8" customHeight="1">
      <c r="D32" s="104"/>
      <c r="E32" s="104"/>
      <c r="F32" s="103"/>
      <c r="G32" s="103"/>
      <c r="H32" s="103"/>
      <c r="I32" s="103"/>
    </row>
    <row r="33" spans="4:9" ht="19.8" customHeight="1">
      <c r="D33" s="104"/>
      <c r="E33" s="104"/>
      <c r="F33" s="103"/>
      <c r="G33" s="103"/>
      <c r="H33" s="103"/>
      <c r="I33" s="103"/>
    </row>
    <row r="34" spans="4:9" ht="19.8" customHeight="1">
      <c r="D34" s="104"/>
      <c r="E34" s="104"/>
      <c r="F34" s="103"/>
      <c r="G34" s="103"/>
      <c r="H34" s="103"/>
      <c r="I34" s="103"/>
    </row>
    <row r="35" spans="4:9" ht="19.8" customHeight="1">
      <c r="F35" s="102"/>
      <c r="G35" s="102"/>
      <c r="H35" s="102"/>
      <c r="I35" s="102"/>
    </row>
    <row r="36" spans="4:9" ht="19.8" customHeight="1">
      <c r="F36" s="102"/>
      <c r="G36" s="102"/>
      <c r="H36" s="102"/>
      <c r="I36" s="102"/>
    </row>
    <row r="37" spans="4:9" ht="19.8" customHeight="1">
      <c r="F37" s="102"/>
      <c r="G37" s="102"/>
      <c r="H37" s="102"/>
      <c r="I37" s="102"/>
    </row>
    <row r="38" spans="4:9" ht="19.8" customHeight="1">
      <c r="F38" s="102"/>
      <c r="G38" s="102"/>
      <c r="H38" s="102"/>
      <c r="I38" s="102"/>
    </row>
    <row r="39" spans="4:9" ht="19.8" customHeight="1">
      <c r="F39" s="102"/>
      <c r="G39" s="102"/>
      <c r="H39" s="102"/>
      <c r="I39" s="102"/>
    </row>
    <row r="40" spans="4:9" ht="19.8" customHeight="1">
      <c r="F40" s="102"/>
      <c r="G40" s="102"/>
      <c r="H40" s="102"/>
      <c r="I40" s="102"/>
    </row>
    <row r="41" spans="4:9" ht="19.8" customHeight="1">
      <c r="F41" s="102"/>
      <c r="G41" s="102"/>
      <c r="H41" s="102"/>
      <c r="I41" s="102"/>
    </row>
    <row r="42" spans="4:9" ht="19.8" customHeight="1">
      <c r="F42" s="102"/>
      <c r="G42" s="102"/>
      <c r="H42" s="102"/>
      <c r="I42" s="102"/>
    </row>
    <row r="43" spans="4:9" ht="19.8" customHeight="1">
      <c r="F43" s="102"/>
      <c r="G43" s="102"/>
      <c r="H43" s="102"/>
      <c r="I43" s="102"/>
    </row>
    <row r="44" spans="4:9" ht="19.8" customHeight="1">
      <c r="F44" s="102"/>
      <c r="G44" s="102"/>
      <c r="H44" s="102"/>
      <c r="I44" s="102"/>
    </row>
    <row r="45" spans="4:9" ht="19.8" customHeight="1">
      <c r="F45" s="102"/>
      <c r="G45" s="102"/>
      <c r="H45" s="102"/>
      <c r="I45" s="102"/>
    </row>
    <row r="46" spans="4:9" ht="19.8" customHeight="1">
      <c r="F46" s="102"/>
      <c r="G46" s="102"/>
      <c r="H46" s="102"/>
      <c r="I46" s="102"/>
    </row>
    <row r="47" spans="4:9" ht="19.8" customHeight="1">
      <c r="F47" s="102"/>
      <c r="G47" s="102"/>
      <c r="H47" s="102"/>
      <c r="I47" s="102"/>
    </row>
    <row r="48" spans="4:9" ht="19.8" customHeight="1">
      <c r="F48" s="102"/>
      <c r="G48" s="102"/>
      <c r="H48" s="102"/>
      <c r="I48" s="102"/>
    </row>
    <row r="49" spans="6:9" ht="19.8" customHeight="1">
      <c r="F49" s="102"/>
      <c r="G49" s="102"/>
      <c r="H49" s="102"/>
      <c r="I49" s="102"/>
    </row>
    <row r="50" spans="6:9" ht="19.8" customHeight="1">
      <c r="F50" s="102"/>
      <c r="G50" s="102"/>
      <c r="H50" s="102"/>
      <c r="I50" s="102"/>
    </row>
    <row r="51" spans="6:9" ht="19.8" customHeight="1">
      <c r="F51" s="102"/>
      <c r="G51" s="102"/>
      <c r="H51" s="102"/>
      <c r="I51" s="102"/>
    </row>
    <row r="52" spans="6:9" ht="19.8" customHeight="1">
      <c r="F52" s="102"/>
      <c r="G52" s="102"/>
      <c r="H52" s="102"/>
      <c r="I52" s="102"/>
    </row>
    <row r="53" spans="6:9" ht="19.8" customHeight="1">
      <c r="F53" s="102"/>
      <c r="G53" s="102"/>
      <c r="H53" s="102"/>
      <c r="I53" s="102"/>
    </row>
    <row r="54" spans="6:9" ht="19.8" customHeight="1">
      <c r="F54" s="102"/>
      <c r="G54" s="102"/>
      <c r="H54" s="102"/>
      <c r="I54" s="102"/>
    </row>
    <row r="55" spans="6:9" ht="19.8" customHeight="1">
      <c r="F55" s="102"/>
      <c r="G55" s="102"/>
      <c r="H55" s="102"/>
      <c r="I55" s="102"/>
    </row>
    <row r="56" spans="6:9" ht="19.8" customHeight="1">
      <c r="F56" s="102"/>
      <c r="G56" s="102"/>
      <c r="H56" s="102"/>
      <c r="I56" s="102"/>
    </row>
    <row r="57" spans="6:9" ht="19.8" customHeight="1">
      <c r="F57" s="102"/>
      <c r="G57" s="102"/>
      <c r="H57" s="102"/>
      <c r="I57" s="102"/>
    </row>
    <row r="58" spans="6:9" ht="19.8" customHeight="1">
      <c r="F58" s="102"/>
      <c r="G58" s="102"/>
      <c r="H58" s="102"/>
      <c r="I58" s="102"/>
    </row>
    <row r="59" spans="6:9" ht="19.8" customHeight="1">
      <c r="F59" s="102"/>
      <c r="G59" s="102"/>
      <c r="H59" s="102"/>
      <c r="I59" s="102"/>
    </row>
    <row r="60" spans="6:9" ht="19.8" customHeight="1">
      <c r="F60" s="102"/>
      <c r="G60" s="102"/>
      <c r="H60" s="102"/>
      <c r="I60" s="102"/>
    </row>
    <row r="61" spans="6:9" ht="19.8" customHeight="1">
      <c r="F61" s="102"/>
      <c r="G61" s="102"/>
      <c r="H61" s="102"/>
      <c r="I61" s="102"/>
    </row>
    <row r="62" spans="6:9" ht="19.8" customHeight="1">
      <c r="F62" s="102"/>
      <c r="G62" s="102"/>
      <c r="H62" s="102"/>
      <c r="I62" s="102"/>
    </row>
    <row r="63" spans="6:9" ht="19.8" customHeight="1">
      <c r="F63" s="102"/>
      <c r="G63" s="102"/>
      <c r="H63" s="102"/>
      <c r="I63" s="102"/>
    </row>
    <row r="64" spans="6:9" ht="19.8" customHeight="1">
      <c r="F64" s="102"/>
      <c r="G64" s="102"/>
      <c r="H64" s="102"/>
      <c r="I64" s="102"/>
    </row>
    <row r="65" spans="6:9" ht="19.8" customHeight="1">
      <c r="F65" s="102"/>
      <c r="G65" s="102"/>
      <c r="H65" s="102"/>
      <c r="I65" s="102"/>
    </row>
    <row r="66" spans="6:9" ht="19.8" customHeight="1">
      <c r="F66" s="102"/>
      <c r="G66" s="102"/>
      <c r="H66" s="102"/>
      <c r="I66" s="102"/>
    </row>
    <row r="67" spans="6:9" ht="19.8" customHeight="1">
      <c r="F67" s="102"/>
      <c r="G67" s="102"/>
      <c r="H67" s="102"/>
      <c r="I67" s="102"/>
    </row>
    <row r="68" spans="6:9" ht="19.8" customHeight="1">
      <c r="F68" s="102"/>
      <c r="G68" s="102"/>
      <c r="H68" s="102"/>
      <c r="I68" s="102"/>
    </row>
    <row r="69" spans="6:9" ht="19.8" customHeight="1">
      <c r="F69" s="102"/>
      <c r="G69" s="102"/>
      <c r="H69" s="102"/>
      <c r="I69" s="102"/>
    </row>
    <row r="70" spans="6:9" ht="19.8" customHeight="1">
      <c r="F70" s="102"/>
      <c r="G70" s="102"/>
      <c r="H70" s="102"/>
      <c r="I70" s="102"/>
    </row>
    <row r="71" spans="6:9" ht="19.8" customHeight="1">
      <c r="F71" s="102"/>
      <c r="G71" s="102"/>
      <c r="H71" s="102"/>
      <c r="I71" s="102"/>
    </row>
    <row r="72" spans="6:9" ht="19.8" customHeight="1">
      <c r="F72" s="102"/>
      <c r="G72" s="102"/>
      <c r="H72" s="102"/>
      <c r="I72" s="102"/>
    </row>
    <row r="73" spans="6:9" ht="19.8" customHeight="1">
      <c r="F73" s="102"/>
      <c r="G73" s="102"/>
      <c r="H73" s="102"/>
      <c r="I73" s="102"/>
    </row>
    <row r="74" spans="6:9" ht="19.8" customHeight="1">
      <c r="F74" s="102"/>
      <c r="G74" s="102"/>
      <c r="H74" s="102"/>
      <c r="I74" s="102"/>
    </row>
    <row r="75" spans="6:9" ht="19.8" customHeight="1">
      <c r="F75" s="102"/>
      <c r="G75" s="102"/>
      <c r="H75" s="102"/>
      <c r="I75" s="102"/>
    </row>
    <row r="76" spans="6:9" ht="19.8" customHeight="1">
      <c r="F76" s="102"/>
      <c r="G76" s="102"/>
      <c r="H76" s="102"/>
      <c r="I76" s="102"/>
    </row>
    <row r="77" spans="6:9" ht="19.8" customHeight="1">
      <c r="F77" s="102"/>
      <c r="G77" s="102"/>
      <c r="H77" s="102"/>
      <c r="I77" s="102"/>
    </row>
    <row r="78" spans="6:9" ht="19.8" customHeight="1">
      <c r="F78" s="102"/>
      <c r="G78" s="102"/>
      <c r="H78" s="102"/>
      <c r="I78" s="102"/>
    </row>
    <row r="79" spans="6:9" ht="19.8" customHeight="1">
      <c r="F79" s="102"/>
      <c r="G79" s="102"/>
      <c r="H79" s="102"/>
      <c r="I79" s="102"/>
    </row>
    <row r="80" spans="6:9">
      <c r="F80" s="102"/>
      <c r="G80" s="102"/>
      <c r="H80" s="102"/>
      <c r="I80" s="102"/>
    </row>
    <row r="81" spans="6:9">
      <c r="F81" s="102"/>
      <c r="G81" s="102"/>
      <c r="H81" s="102"/>
      <c r="I81" s="102"/>
    </row>
    <row r="82" spans="6:9">
      <c r="F82" s="102"/>
      <c r="G82" s="102"/>
      <c r="H82" s="102"/>
      <c r="I82" s="102"/>
    </row>
    <row r="83" spans="6:9">
      <c r="F83" s="102"/>
      <c r="G83" s="102"/>
      <c r="H83" s="102"/>
      <c r="I83" s="102"/>
    </row>
    <row r="84" spans="6:9">
      <c r="F84" s="102"/>
      <c r="G84" s="102"/>
      <c r="H84" s="102"/>
      <c r="I84" s="102"/>
    </row>
    <row r="85" spans="6:9">
      <c r="F85" s="102"/>
      <c r="G85" s="102"/>
      <c r="H85" s="102"/>
      <c r="I85" s="102"/>
    </row>
    <row r="86" spans="6:9">
      <c r="F86" s="102"/>
      <c r="G86" s="102"/>
      <c r="H86" s="102"/>
      <c r="I86" s="102"/>
    </row>
    <row r="87" spans="6:9">
      <c r="F87" s="102"/>
      <c r="G87" s="102"/>
      <c r="H87" s="102"/>
      <c r="I87" s="102"/>
    </row>
    <row r="88" spans="6:9">
      <c r="F88" s="102"/>
      <c r="G88" s="102"/>
      <c r="H88" s="102"/>
      <c r="I88" s="102"/>
    </row>
    <row r="89" spans="6:9">
      <c r="F89" s="102"/>
      <c r="G89" s="102"/>
      <c r="H89" s="102"/>
      <c r="I89" s="102"/>
    </row>
    <row r="90" spans="6:9">
      <c r="F90" s="102"/>
      <c r="G90" s="102"/>
      <c r="H90" s="102"/>
      <c r="I90" s="102"/>
    </row>
    <row r="91" spans="6:9">
      <c r="F91" s="102"/>
      <c r="G91" s="102"/>
      <c r="H91" s="102"/>
      <c r="I91" s="102"/>
    </row>
    <row r="92" spans="6:9">
      <c r="F92" s="102"/>
      <c r="G92" s="102"/>
      <c r="H92" s="102"/>
      <c r="I92" s="102"/>
    </row>
    <row r="93" spans="6:9">
      <c r="F93" s="102"/>
      <c r="G93" s="102"/>
      <c r="H93" s="102"/>
      <c r="I93" s="102"/>
    </row>
    <row r="94" spans="6:9">
      <c r="F94" s="102"/>
      <c r="G94" s="102"/>
      <c r="H94" s="102"/>
      <c r="I94" s="102"/>
    </row>
    <row r="95" spans="6:9">
      <c r="F95" s="102"/>
      <c r="G95" s="102"/>
      <c r="H95" s="102"/>
      <c r="I95" s="102"/>
    </row>
    <row r="96" spans="6:9">
      <c r="F96" s="102"/>
      <c r="G96" s="102"/>
      <c r="H96" s="102"/>
      <c r="I96" s="102"/>
    </row>
    <row r="97" spans="6:9">
      <c r="F97" s="102"/>
      <c r="G97" s="102"/>
      <c r="H97" s="102"/>
      <c r="I97" s="102"/>
    </row>
    <row r="98" spans="6:9">
      <c r="F98" s="102"/>
      <c r="G98" s="102"/>
      <c r="H98" s="102"/>
      <c r="I98" s="102"/>
    </row>
    <row r="99" spans="6:9">
      <c r="F99" s="102"/>
      <c r="G99" s="102"/>
      <c r="H99" s="102"/>
      <c r="I99" s="102"/>
    </row>
    <row r="100" spans="6:9">
      <c r="F100" s="102"/>
      <c r="G100" s="102"/>
      <c r="H100" s="102"/>
      <c r="I100" s="102"/>
    </row>
    <row r="101" spans="6:9">
      <c r="F101" s="102"/>
      <c r="G101" s="102"/>
      <c r="H101" s="102"/>
      <c r="I101" s="102"/>
    </row>
    <row r="102" spans="6:9">
      <c r="F102" s="102"/>
      <c r="G102" s="102"/>
      <c r="H102" s="102"/>
      <c r="I102" s="102"/>
    </row>
    <row r="103" spans="6:9">
      <c r="F103" s="102"/>
      <c r="G103" s="102"/>
      <c r="H103" s="102"/>
      <c r="I103" s="102"/>
    </row>
    <row r="104" spans="6:9">
      <c r="F104" s="102"/>
      <c r="G104" s="102"/>
      <c r="H104" s="102"/>
      <c r="I104" s="102"/>
    </row>
    <row r="105" spans="6:9">
      <c r="F105" s="102"/>
      <c r="G105" s="102"/>
      <c r="H105" s="102"/>
      <c r="I105" s="102"/>
    </row>
    <row r="106" spans="6:9">
      <c r="F106" s="102"/>
      <c r="G106" s="102"/>
      <c r="H106" s="102"/>
      <c r="I106" s="102"/>
    </row>
    <row r="107" spans="6:9">
      <c r="F107" s="102"/>
      <c r="G107" s="102"/>
      <c r="H107" s="102"/>
      <c r="I107" s="102"/>
    </row>
    <row r="108" spans="6:9">
      <c r="F108" s="102"/>
      <c r="G108" s="102"/>
      <c r="H108" s="102"/>
      <c r="I108" s="102"/>
    </row>
    <row r="109" spans="6:9">
      <c r="F109" s="102"/>
      <c r="G109" s="102"/>
      <c r="H109" s="102"/>
      <c r="I109" s="102"/>
    </row>
    <row r="110" spans="6:9">
      <c r="F110" s="102"/>
      <c r="G110" s="102"/>
      <c r="H110" s="102"/>
      <c r="I110" s="102"/>
    </row>
    <row r="111" spans="6:9">
      <c r="F111" s="102"/>
      <c r="G111" s="102"/>
      <c r="H111" s="102"/>
      <c r="I111" s="102"/>
    </row>
    <row r="112" spans="6:9">
      <c r="F112" s="102"/>
      <c r="G112" s="102"/>
      <c r="H112" s="102"/>
      <c r="I112" s="102"/>
    </row>
    <row r="113" spans="6:9">
      <c r="F113" s="102"/>
      <c r="G113" s="102"/>
      <c r="H113" s="102"/>
      <c r="I113" s="102"/>
    </row>
    <row r="114" spans="6:9">
      <c r="F114" s="102"/>
      <c r="G114" s="102"/>
      <c r="H114" s="102"/>
      <c r="I114" s="102"/>
    </row>
    <row r="115" spans="6:9">
      <c r="F115" s="102"/>
      <c r="G115" s="102"/>
      <c r="H115" s="102"/>
      <c r="I115" s="102"/>
    </row>
    <row r="116" spans="6:9">
      <c r="F116" s="102"/>
      <c r="G116" s="102"/>
      <c r="H116" s="102"/>
      <c r="I116" s="102"/>
    </row>
    <row r="117" spans="6:9">
      <c r="F117" s="102"/>
      <c r="G117" s="102"/>
      <c r="H117" s="102"/>
      <c r="I117" s="102"/>
    </row>
    <row r="118" spans="6:9">
      <c r="F118" s="102"/>
      <c r="G118" s="102"/>
      <c r="H118" s="102"/>
      <c r="I118" s="102"/>
    </row>
    <row r="119" spans="6:9">
      <c r="F119" s="102"/>
      <c r="G119" s="102"/>
      <c r="H119" s="102"/>
      <c r="I119" s="102"/>
    </row>
    <row r="120" spans="6:9">
      <c r="F120" s="102"/>
      <c r="G120" s="102"/>
      <c r="H120" s="102"/>
      <c r="I120" s="102"/>
    </row>
    <row r="121" spans="6:9">
      <c r="F121" s="102"/>
      <c r="G121" s="102"/>
      <c r="H121" s="102"/>
      <c r="I121" s="102"/>
    </row>
    <row r="122" spans="6:9">
      <c r="F122" s="102"/>
      <c r="G122" s="102"/>
      <c r="H122" s="102"/>
      <c r="I122" s="102"/>
    </row>
    <row r="123" spans="6:9">
      <c r="F123" s="102"/>
      <c r="G123" s="102"/>
      <c r="H123" s="102"/>
      <c r="I123" s="102"/>
    </row>
    <row r="124" spans="6:9">
      <c r="F124" s="102"/>
      <c r="G124" s="102"/>
      <c r="H124" s="102"/>
      <c r="I124" s="102"/>
    </row>
    <row r="125" spans="6:9">
      <c r="F125" s="102"/>
      <c r="G125" s="102"/>
      <c r="H125" s="102"/>
      <c r="I125" s="102"/>
    </row>
    <row r="126" spans="6:9">
      <c r="F126" s="102"/>
      <c r="G126" s="102"/>
      <c r="H126" s="102"/>
      <c r="I126" s="102"/>
    </row>
    <row r="127" spans="6:9">
      <c r="F127" s="102"/>
      <c r="G127" s="102"/>
      <c r="H127" s="102"/>
      <c r="I127" s="102"/>
    </row>
    <row r="128" spans="6:9">
      <c r="F128" s="102"/>
      <c r="G128" s="102"/>
      <c r="H128" s="102"/>
      <c r="I128" s="102"/>
    </row>
    <row r="129" spans="6:9">
      <c r="F129" s="102"/>
      <c r="G129" s="102"/>
      <c r="H129" s="102"/>
      <c r="I129" s="102"/>
    </row>
    <row r="130" spans="6:9">
      <c r="F130" s="102"/>
      <c r="G130" s="102"/>
      <c r="H130" s="102"/>
      <c r="I130" s="102"/>
    </row>
    <row r="131" spans="6:9">
      <c r="F131" s="102"/>
      <c r="G131" s="102"/>
      <c r="H131" s="102"/>
      <c r="I131" s="102"/>
    </row>
    <row r="132" spans="6:9">
      <c r="F132" s="102"/>
      <c r="G132" s="102"/>
      <c r="H132" s="102"/>
      <c r="I132" s="102"/>
    </row>
    <row r="133" spans="6:9">
      <c r="F133" s="102"/>
      <c r="G133" s="102"/>
      <c r="H133" s="102"/>
      <c r="I133" s="102"/>
    </row>
    <row r="134" spans="6:9">
      <c r="F134" s="102"/>
      <c r="G134" s="102"/>
      <c r="H134" s="102"/>
      <c r="I134" s="102"/>
    </row>
    <row r="135" spans="6:9">
      <c r="F135" s="102"/>
      <c r="G135" s="102"/>
      <c r="H135" s="102"/>
      <c r="I135" s="102"/>
    </row>
    <row r="136" spans="6:9">
      <c r="F136" s="102"/>
      <c r="G136" s="102"/>
      <c r="H136" s="102"/>
      <c r="I136" s="102"/>
    </row>
    <row r="137" spans="6:9">
      <c r="F137" s="102"/>
      <c r="G137" s="102"/>
      <c r="H137" s="102"/>
      <c r="I137" s="102"/>
    </row>
    <row r="138" spans="6:9">
      <c r="F138" s="102"/>
      <c r="G138" s="102"/>
      <c r="H138" s="102"/>
      <c r="I138" s="102"/>
    </row>
    <row r="139" spans="6:9">
      <c r="F139" s="102"/>
      <c r="G139" s="102"/>
      <c r="H139" s="102"/>
      <c r="I139" s="102"/>
    </row>
    <row r="140" spans="6:9">
      <c r="F140" s="102"/>
      <c r="G140" s="102"/>
      <c r="H140" s="102"/>
      <c r="I140" s="102"/>
    </row>
    <row r="141" spans="6:9">
      <c r="F141" s="102"/>
      <c r="G141" s="102"/>
      <c r="H141" s="102"/>
      <c r="I141" s="102"/>
    </row>
    <row r="142" spans="6:9">
      <c r="F142" s="102"/>
      <c r="G142" s="102"/>
      <c r="H142" s="102"/>
      <c r="I142" s="102"/>
    </row>
    <row r="143" spans="6:9">
      <c r="F143" s="102"/>
      <c r="G143" s="102"/>
      <c r="H143" s="102"/>
      <c r="I143" s="102"/>
    </row>
    <row r="144" spans="6:9">
      <c r="F144" s="102"/>
      <c r="G144" s="102"/>
      <c r="H144" s="102"/>
      <c r="I144" s="102"/>
    </row>
  </sheetData>
  <mergeCells count="12">
    <mergeCell ref="B16:C18"/>
    <mergeCell ref="D16:F18"/>
    <mergeCell ref="G16:I18"/>
    <mergeCell ref="A21:I29"/>
    <mergeCell ref="A2:I4"/>
    <mergeCell ref="D6:I10"/>
    <mergeCell ref="D11:F12"/>
    <mergeCell ref="G11:I12"/>
    <mergeCell ref="A13:A18"/>
    <mergeCell ref="B13:C15"/>
    <mergeCell ref="D13:F15"/>
    <mergeCell ref="G13:I15"/>
  </mergeCells>
  <printOptions horizontalCentered="1" verticalCentered="1"/>
  <pageMargins left="0.78740157480314965" right="0.78740157480314965" top="0.98425196850393704" bottom="0.98425196850393704" header="0.51181102362204722" footer="0.51181102362204722"/>
  <pageSetup paperSize="9" scale="57" orientation="landscape"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44"/>
  <sheetViews>
    <sheetView workbookViewId="0"/>
  </sheetViews>
  <sheetFormatPr baseColWidth="10" defaultRowHeight="13.2"/>
  <cols>
    <col min="1" max="1" width="17.44140625" style="101" customWidth="1"/>
    <col min="2" max="3" width="10.77734375" style="101" customWidth="1"/>
    <col min="4" max="9" width="12.77734375" style="101" customWidth="1"/>
    <col min="10" max="16384" width="11.5546875" style="101"/>
  </cols>
  <sheetData>
    <row r="1" spans="1:9" ht="19.8" customHeight="1" thickBot="1"/>
    <row r="2" spans="1:9" ht="15" customHeight="1" thickTop="1">
      <c r="A2" s="267" t="s">
        <v>697</v>
      </c>
      <c r="B2" s="267"/>
      <c r="C2" s="267"/>
      <c r="D2" s="267"/>
      <c r="E2" s="267"/>
      <c r="F2" s="267"/>
      <c r="G2" s="267"/>
      <c r="H2" s="267"/>
      <c r="I2" s="267"/>
    </row>
    <row r="3" spans="1:9" ht="15" customHeight="1">
      <c r="A3" s="268"/>
      <c r="B3" s="268"/>
      <c r="C3" s="268"/>
      <c r="D3" s="268"/>
      <c r="E3" s="268"/>
      <c r="F3" s="268"/>
      <c r="G3" s="268"/>
      <c r="H3" s="268"/>
      <c r="I3" s="268"/>
    </row>
    <row r="4" spans="1:9" ht="15" customHeight="1">
      <c r="A4" s="268"/>
      <c r="B4" s="268"/>
      <c r="C4" s="268"/>
      <c r="D4" s="268"/>
      <c r="E4" s="268"/>
      <c r="F4" s="268"/>
      <c r="G4" s="268"/>
      <c r="H4" s="268"/>
      <c r="I4" s="268"/>
    </row>
    <row r="5" spans="1:9" ht="15" customHeight="1" thickBot="1">
      <c r="B5" s="107"/>
      <c r="C5" s="107"/>
      <c r="D5" s="108"/>
      <c r="E5" s="108"/>
      <c r="F5" s="108"/>
      <c r="G5" s="108"/>
      <c r="H5" s="108"/>
      <c r="I5" s="108"/>
    </row>
    <row r="6" spans="1:9" ht="15" customHeight="1" thickTop="1">
      <c r="B6" s="107"/>
      <c r="C6" s="107"/>
      <c r="D6" s="269" t="s">
        <v>689</v>
      </c>
      <c r="E6" s="270"/>
      <c r="F6" s="271"/>
      <c r="G6" s="271"/>
      <c r="H6" s="271"/>
      <c r="I6" s="272"/>
    </row>
    <row r="7" spans="1:9" ht="15" customHeight="1">
      <c r="B7" s="107"/>
      <c r="C7" s="107"/>
      <c r="D7" s="273"/>
      <c r="E7" s="274"/>
      <c r="F7" s="275"/>
      <c r="G7" s="275"/>
      <c r="H7" s="275"/>
      <c r="I7" s="276"/>
    </row>
    <row r="8" spans="1:9" ht="15" customHeight="1">
      <c r="B8" s="107"/>
      <c r="C8" s="107"/>
      <c r="D8" s="273"/>
      <c r="E8" s="274"/>
      <c r="F8" s="275"/>
      <c r="G8" s="275"/>
      <c r="H8" s="275"/>
      <c r="I8" s="276"/>
    </row>
    <row r="9" spans="1:9" ht="15" customHeight="1">
      <c r="B9" s="107"/>
      <c r="C9" s="107"/>
      <c r="D9" s="273"/>
      <c r="E9" s="274"/>
      <c r="F9" s="275"/>
      <c r="G9" s="275"/>
      <c r="H9" s="275"/>
      <c r="I9" s="276"/>
    </row>
    <row r="10" spans="1:9" ht="15" customHeight="1" thickBot="1">
      <c r="B10" s="105"/>
      <c r="C10" s="105"/>
      <c r="D10" s="277"/>
      <c r="E10" s="250"/>
      <c r="F10" s="250"/>
      <c r="G10" s="250"/>
      <c r="H10" s="250"/>
      <c r="I10" s="251"/>
    </row>
    <row r="11" spans="1:9" ht="37.950000000000003" customHeight="1" thickTop="1">
      <c r="B11" s="105"/>
      <c r="C11" s="105"/>
      <c r="D11" s="278" t="s">
        <v>688</v>
      </c>
      <c r="E11" s="279"/>
      <c r="F11" s="280"/>
      <c r="G11" s="278" t="s">
        <v>687</v>
      </c>
      <c r="H11" s="279"/>
      <c r="I11" s="280"/>
    </row>
    <row r="12" spans="1:9" ht="37.950000000000003" customHeight="1" thickBot="1">
      <c r="B12" s="105"/>
      <c r="C12" s="105"/>
      <c r="D12" s="281"/>
      <c r="E12" s="282"/>
      <c r="F12" s="283"/>
      <c r="G12" s="281"/>
      <c r="H12" s="282"/>
      <c r="I12" s="283"/>
    </row>
    <row r="13" spans="1:9" ht="57" customHeight="1" thickTop="1">
      <c r="A13" s="284" t="s">
        <v>695</v>
      </c>
      <c r="B13" s="246" t="s">
        <v>686</v>
      </c>
      <c r="C13" s="247"/>
      <c r="D13" s="252" t="s">
        <v>693</v>
      </c>
      <c r="E13" s="253"/>
      <c r="F13" s="254"/>
      <c r="G13" s="252" t="s">
        <v>692</v>
      </c>
      <c r="H13" s="253"/>
      <c r="I13" s="254"/>
    </row>
    <row r="14" spans="1:9" ht="57" customHeight="1">
      <c r="A14" s="285"/>
      <c r="B14" s="248"/>
      <c r="C14" s="249"/>
      <c r="D14" s="255"/>
      <c r="E14" s="256"/>
      <c r="F14" s="257"/>
      <c r="G14" s="255"/>
      <c r="H14" s="256"/>
      <c r="I14" s="257"/>
    </row>
    <row r="15" spans="1:9" ht="57" customHeight="1" thickBot="1">
      <c r="A15" s="285"/>
      <c r="B15" s="250"/>
      <c r="C15" s="251"/>
      <c r="D15" s="258"/>
      <c r="E15" s="259"/>
      <c r="F15" s="260"/>
      <c r="G15" s="258"/>
      <c r="H15" s="259"/>
      <c r="I15" s="260"/>
    </row>
    <row r="16" spans="1:9" ht="57" customHeight="1" thickTop="1">
      <c r="A16" s="285"/>
      <c r="B16" s="246" t="s">
        <v>694</v>
      </c>
      <c r="C16" s="247"/>
      <c r="D16" s="252" t="s">
        <v>691</v>
      </c>
      <c r="E16" s="253"/>
      <c r="F16" s="254"/>
      <c r="G16" s="252" t="s">
        <v>690</v>
      </c>
      <c r="H16" s="253"/>
      <c r="I16" s="254"/>
    </row>
    <row r="17" spans="1:9" ht="57" customHeight="1">
      <c r="A17" s="285"/>
      <c r="B17" s="248"/>
      <c r="C17" s="249"/>
      <c r="D17" s="255"/>
      <c r="E17" s="256"/>
      <c r="F17" s="257"/>
      <c r="G17" s="255"/>
      <c r="H17" s="256"/>
      <c r="I17" s="257"/>
    </row>
    <row r="18" spans="1:9" ht="57" customHeight="1" thickBot="1">
      <c r="A18" s="286"/>
      <c r="B18" s="250"/>
      <c r="C18" s="251"/>
      <c r="D18" s="258"/>
      <c r="E18" s="259"/>
      <c r="F18" s="260"/>
      <c r="G18" s="258"/>
      <c r="H18" s="259"/>
      <c r="I18" s="260"/>
    </row>
    <row r="19" spans="1:9" ht="15" customHeight="1" thickTop="1">
      <c r="B19" s="105"/>
      <c r="C19" s="105"/>
      <c r="D19" s="105"/>
      <c r="E19" s="105"/>
      <c r="F19" s="106"/>
      <c r="G19" s="106"/>
      <c r="H19" s="106"/>
      <c r="I19" s="105"/>
    </row>
    <row r="20" spans="1:9" ht="19.8" customHeight="1" thickBot="1">
      <c r="D20" s="104"/>
      <c r="E20" s="104"/>
      <c r="F20" s="103"/>
      <c r="G20" s="103"/>
      <c r="H20" s="103"/>
      <c r="I20" s="103"/>
    </row>
    <row r="21" spans="1:9" ht="19.8" customHeight="1">
      <c r="A21" s="261" t="s">
        <v>696</v>
      </c>
      <c r="B21" s="262"/>
      <c r="C21" s="262"/>
      <c r="D21" s="262"/>
      <c r="E21" s="262"/>
      <c r="F21" s="262"/>
      <c r="G21" s="262"/>
      <c r="H21" s="262"/>
      <c r="I21" s="262"/>
    </row>
    <row r="22" spans="1:9" ht="19.8" customHeight="1">
      <c r="A22" s="263"/>
      <c r="B22" s="264"/>
      <c r="C22" s="264"/>
      <c r="D22" s="264"/>
      <c r="E22" s="264"/>
      <c r="F22" s="264"/>
      <c r="G22" s="264"/>
      <c r="H22" s="264"/>
      <c r="I22" s="264"/>
    </row>
    <row r="23" spans="1:9" ht="19.8" customHeight="1">
      <c r="A23" s="263"/>
      <c r="B23" s="264"/>
      <c r="C23" s="264"/>
      <c r="D23" s="264"/>
      <c r="E23" s="264"/>
      <c r="F23" s="264"/>
      <c r="G23" s="264"/>
      <c r="H23" s="264"/>
      <c r="I23" s="264"/>
    </row>
    <row r="24" spans="1:9" ht="19.8" customHeight="1">
      <c r="A24" s="263"/>
      <c r="B24" s="264"/>
      <c r="C24" s="264"/>
      <c r="D24" s="264"/>
      <c r="E24" s="264"/>
      <c r="F24" s="264"/>
      <c r="G24" s="264"/>
      <c r="H24" s="264"/>
      <c r="I24" s="264"/>
    </row>
    <row r="25" spans="1:9" ht="19.8" customHeight="1">
      <c r="A25" s="263"/>
      <c r="B25" s="264"/>
      <c r="C25" s="264"/>
      <c r="D25" s="264"/>
      <c r="E25" s="264"/>
      <c r="F25" s="264"/>
      <c r="G25" s="264"/>
      <c r="H25" s="264"/>
      <c r="I25" s="264"/>
    </row>
    <row r="26" spans="1:9" ht="19.8" customHeight="1">
      <c r="A26" s="263"/>
      <c r="B26" s="264"/>
      <c r="C26" s="264"/>
      <c r="D26" s="264"/>
      <c r="E26" s="264"/>
      <c r="F26" s="264"/>
      <c r="G26" s="264"/>
      <c r="H26" s="264"/>
      <c r="I26" s="264"/>
    </row>
    <row r="27" spans="1:9" ht="19.8" customHeight="1">
      <c r="A27" s="263"/>
      <c r="B27" s="264"/>
      <c r="C27" s="264"/>
      <c r="D27" s="264"/>
      <c r="E27" s="264"/>
      <c r="F27" s="264"/>
      <c r="G27" s="264"/>
      <c r="H27" s="264"/>
      <c r="I27" s="264"/>
    </row>
    <row r="28" spans="1:9" ht="19.8" customHeight="1">
      <c r="A28" s="263"/>
      <c r="B28" s="264"/>
      <c r="C28" s="264"/>
      <c r="D28" s="264"/>
      <c r="E28" s="264"/>
      <c r="F28" s="264"/>
      <c r="G28" s="264"/>
      <c r="H28" s="264"/>
      <c r="I28" s="264"/>
    </row>
    <row r="29" spans="1:9" ht="19.8" customHeight="1" thickBot="1">
      <c r="A29" s="265"/>
      <c r="B29" s="266"/>
      <c r="C29" s="266"/>
      <c r="D29" s="266"/>
      <c r="E29" s="266"/>
      <c r="F29" s="266"/>
      <c r="G29" s="266"/>
      <c r="H29" s="266"/>
      <c r="I29" s="266"/>
    </row>
    <row r="30" spans="1:9" ht="19.8" customHeight="1">
      <c r="D30" s="104"/>
      <c r="E30" s="104"/>
      <c r="F30" s="103"/>
      <c r="G30" s="103"/>
      <c r="H30" s="103"/>
      <c r="I30" s="103"/>
    </row>
    <row r="31" spans="1:9" ht="19.8" customHeight="1">
      <c r="D31" s="104"/>
      <c r="E31" s="104"/>
      <c r="F31" s="103"/>
      <c r="G31" s="103"/>
      <c r="H31" s="103"/>
      <c r="I31" s="103"/>
    </row>
    <row r="32" spans="1:9" ht="19.8" customHeight="1">
      <c r="D32" s="104"/>
      <c r="E32" s="104"/>
      <c r="F32" s="103"/>
      <c r="G32" s="103"/>
      <c r="H32" s="103"/>
      <c r="I32" s="103"/>
    </row>
    <row r="33" spans="4:9" ht="19.8" customHeight="1">
      <c r="D33" s="104"/>
      <c r="E33" s="104"/>
      <c r="F33" s="103"/>
      <c r="G33" s="103"/>
      <c r="H33" s="103"/>
      <c r="I33" s="103"/>
    </row>
    <row r="34" spans="4:9" ht="19.8" customHeight="1">
      <c r="D34" s="104"/>
      <c r="E34" s="104"/>
      <c r="F34" s="103"/>
      <c r="G34" s="103"/>
      <c r="H34" s="103"/>
      <c r="I34" s="103"/>
    </row>
    <row r="35" spans="4:9" ht="19.8" customHeight="1">
      <c r="F35" s="102"/>
      <c r="G35" s="102"/>
      <c r="H35" s="102"/>
      <c r="I35" s="102"/>
    </row>
    <row r="36" spans="4:9" ht="19.8" customHeight="1">
      <c r="F36" s="102"/>
      <c r="G36" s="102"/>
      <c r="H36" s="102"/>
      <c r="I36" s="102"/>
    </row>
    <row r="37" spans="4:9" ht="19.8" customHeight="1">
      <c r="F37" s="102"/>
      <c r="G37" s="102"/>
      <c r="H37" s="102"/>
      <c r="I37" s="102"/>
    </row>
    <row r="38" spans="4:9" ht="19.8" customHeight="1">
      <c r="F38" s="102"/>
      <c r="G38" s="102"/>
      <c r="H38" s="102"/>
      <c r="I38" s="102"/>
    </row>
    <row r="39" spans="4:9" ht="19.8" customHeight="1">
      <c r="F39" s="102"/>
      <c r="G39" s="102"/>
      <c r="H39" s="102"/>
      <c r="I39" s="102"/>
    </row>
    <row r="40" spans="4:9" ht="19.8" customHeight="1">
      <c r="F40" s="102"/>
      <c r="G40" s="102"/>
      <c r="H40" s="102"/>
      <c r="I40" s="102"/>
    </row>
    <row r="41" spans="4:9" ht="19.8" customHeight="1">
      <c r="F41" s="102"/>
      <c r="G41" s="102"/>
      <c r="H41" s="102"/>
      <c r="I41" s="102"/>
    </row>
    <row r="42" spans="4:9" ht="19.8" customHeight="1">
      <c r="F42" s="102"/>
      <c r="G42" s="102"/>
      <c r="H42" s="102"/>
      <c r="I42" s="102"/>
    </row>
    <row r="43" spans="4:9" ht="19.8" customHeight="1">
      <c r="F43" s="102"/>
      <c r="G43" s="102"/>
      <c r="H43" s="102"/>
      <c r="I43" s="102"/>
    </row>
    <row r="44" spans="4:9" ht="19.8" customHeight="1">
      <c r="F44" s="102"/>
      <c r="G44" s="102"/>
      <c r="H44" s="102"/>
      <c r="I44" s="102"/>
    </row>
    <row r="45" spans="4:9" ht="19.8" customHeight="1">
      <c r="F45" s="102"/>
      <c r="G45" s="102"/>
      <c r="H45" s="102"/>
      <c r="I45" s="102"/>
    </row>
    <row r="46" spans="4:9" ht="19.8" customHeight="1">
      <c r="F46" s="102"/>
      <c r="G46" s="102"/>
      <c r="H46" s="102"/>
      <c r="I46" s="102"/>
    </row>
    <row r="47" spans="4:9" ht="19.8" customHeight="1">
      <c r="F47" s="102"/>
      <c r="G47" s="102"/>
      <c r="H47" s="102"/>
      <c r="I47" s="102"/>
    </row>
    <row r="48" spans="4:9" ht="19.8" customHeight="1">
      <c r="F48" s="102"/>
      <c r="G48" s="102"/>
      <c r="H48" s="102"/>
      <c r="I48" s="102"/>
    </row>
    <row r="49" spans="6:9" ht="19.8" customHeight="1">
      <c r="F49" s="102"/>
      <c r="G49" s="102"/>
      <c r="H49" s="102"/>
      <c r="I49" s="102"/>
    </row>
    <row r="50" spans="6:9" ht="19.8" customHeight="1">
      <c r="F50" s="102"/>
      <c r="G50" s="102"/>
      <c r="H50" s="102"/>
      <c r="I50" s="102"/>
    </row>
    <row r="51" spans="6:9" ht="19.8" customHeight="1">
      <c r="F51" s="102"/>
      <c r="G51" s="102"/>
      <c r="H51" s="102"/>
      <c r="I51" s="102"/>
    </row>
    <row r="52" spans="6:9" ht="19.8" customHeight="1">
      <c r="F52" s="102"/>
      <c r="G52" s="102"/>
      <c r="H52" s="102"/>
      <c r="I52" s="102"/>
    </row>
    <row r="53" spans="6:9" ht="19.8" customHeight="1">
      <c r="F53" s="102"/>
      <c r="G53" s="102"/>
      <c r="H53" s="102"/>
      <c r="I53" s="102"/>
    </row>
    <row r="54" spans="6:9" ht="19.8" customHeight="1">
      <c r="F54" s="102"/>
      <c r="G54" s="102"/>
      <c r="H54" s="102"/>
      <c r="I54" s="102"/>
    </row>
    <row r="55" spans="6:9" ht="19.8" customHeight="1">
      <c r="F55" s="102"/>
      <c r="G55" s="102"/>
      <c r="H55" s="102"/>
      <c r="I55" s="102"/>
    </row>
    <row r="56" spans="6:9" ht="19.8" customHeight="1">
      <c r="F56" s="102"/>
      <c r="G56" s="102"/>
      <c r="H56" s="102"/>
      <c r="I56" s="102"/>
    </row>
    <row r="57" spans="6:9" ht="19.8" customHeight="1">
      <c r="F57" s="102"/>
      <c r="G57" s="102"/>
      <c r="H57" s="102"/>
      <c r="I57" s="102"/>
    </row>
    <row r="58" spans="6:9" ht="19.8" customHeight="1">
      <c r="F58" s="102"/>
      <c r="G58" s="102"/>
      <c r="H58" s="102"/>
      <c r="I58" s="102"/>
    </row>
    <row r="59" spans="6:9" ht="19.8" customHeight="1">
      <c r="F59" s="102"/>
      <c r="G59" s="102"/>
      <c r="H59" s="102"/>
      <c r="I59" s="102"/>
    </row>
    <row r="60" spans="6:9" ht="19.8" customHeight="1">
      <c r="F60" s="102"/>
      <c r="G60" s="102"/>
      <c r="H60" s="102"/>
      <c r="I60" s="102"/>
    </row>
    <row r="61" spans="6:9" ht="19.8" customHeight="1">
      <c r="F61" s="102"/>
      <c r="G61" s="102"/>
      <c r="H61" s="102"/>
      <c r="I61" s="102"/>
    </row>
    <row r="62" spans="6:9" ht="19.8" customHeight="1">
      <c r="F62" s="102"/>
      <c r="G62" s="102"/>
      <c r="H62" s="102"/>
      <c r="I62" s="102"/>
    </row>
    <row r="63" spans="6:9" ht="19.8" customHeight="1">
      <c r="F63" s="102"/>
      <c r="G63" s="102"/>
      <c r="H63" s="102"/>
      <c r="I63" s="102"/>
    </row>
    <row r="64" spans="6:9" ht="19.8" customHeight="1">
      <c r="F64" s="102"/>
      <c r="G64" s="102"/>
      <c r="H64" s="102"/>
      <c r="I64" s="102"/>
    </row>
    <row r="65" spans="6:9" ht="19.8" customHeight="1">
      <c r="F65" s="102"/>
      <c r="G65" s="102"/>
      <c r="H65" s="102"/>
      <c r="I65" s="102"/>
    </row>
    <row r="66" spans="6:9" ht="19.8" customHeight="1">
      <c r="F66" s="102"/>
      <c r="G66" s="102"/>
      <c r="H66" s="102"/>
      <c r="I66" s="102"/>
    </row>
    <row r="67" spans="6:9" ht="19.8" customHeight="1">
      <c r="F67" s="102"/>
      <c r="G67" s="102"/>
      <c r="H67" s="102"/>
      <c r="I67" s="102"/>
    </row>
    <row r="68" spans="6:9" ht="19.8" customHeight="1">
      <c r="F68" s="102"/>
      <c r="G68" s="102"/>
      <c r="H68" s="102"/>
      <c r="I68" s="102"/>
    </row>
    <row r="69" spans="6:9" ht="19.8" customHeight="1">
      <c r="F69" s="102"/>
      <c r="G69" s="102"/>
      <c r="H69" s="102"/>
      <c r="I69" s="102"/>
    </row>
    <row r="70" spans="6:9" ht="19.8" customHeight="1">
      <c r="F70" s="102"/>
      <c r="G70" s="102"/>
      <c r="H70" s="102"/>
      <c r="I70" s="102"/>
    </row>
    <row r="71" spans="6:9" ht="19.8" customHeight="1">
      <c r="F71" s="102"/>
      <c r="G71" s="102"/>
      <c r="H71" s="102"/>
      <c r="I71" s="102"/>
    </row>
    <row r="72" spans="6:9" ht="19.8" customHeight="1">
      <c r="F72" s="102"/>
      <c r="G72" s="102"/>
      <c r="H72" s="102"/>
      <c r="I72" s="102"/>
    </row>
    <row r="73" spans="6:9" ht="19.8" customHeight="1">
      <c r="F73" s="102"/>
      <c r="G73" s="102"/>
      <c r="H73" s="102"/>
      <c r="I73" s="102"/>
    </row>
    <row r="74" spans="6:9" ht="19.8" customHeight="1">
      <c r="F74" s="102"/>
      <c r="G74" s="102"/>
      <c r="H74" s="102"/>
      <c r="I74" s="102"/>
    </row>
    <row r="75" spans="6:9" ht="19.8" customHeight="1">
      <c r="F75" s="102"/>
      <c r="G75" s="102"/>
      <c r="H75" s="102"/>
      <c r="I75" s="102"/>
    </row>
    <row r="76" spans="6:9" ht="19.8" customHeight="1">
      <c r="F76" s="102"/>
      <c r="G76" s="102"/>
      <c r="H76" s="102"/>
      <c r="I76" s="102"/>
    </row>
    <row r="77" spans="6:9" ht="19.8" customHeight="1">
      <c r="F77" s="102"/>
      <c r="G77" s="102"/>
      <c r="H77" s="102"/>
      <c r="I77" s="102"/>
    </row>
    <row r="78" spans="6:9" ht="19.8" customHeight="1">
      <c r="F78" s="102"/>
      <c r="G78" s="102"/>
      <c r="H78" s="102"/>
      <c r="I78" s="102"/>
    </row>
    <row r="79" spans="6:9" ht="19.8" customHeight="1">
      <c r="F79" s="102"/>
      <c r="G79" s="102"/>
      <c r="H79" s="102"/>
      <c r="I79" s="102"/>
    </row>
    <row r="80" spans="6:9">
      <c r="F80" s="102"/>
      <c r="G80" s="102"/>
      <c r="H80" s="102"/>
      <c r="I80" s="102"/>
    </row>
    <row r="81" spans="6:9">
      <c r="F81" s="102"/>
      <c r="G81" s="102"/>
      <c r="H81" s="102"/>
      <c r="I81" s="102"/>
    </row>
    <row r="82" spans="6:9">
      <c r="F82" s="102"/>
      <c r="G82" s="102"/>
      <c r="H82" s="102"/>
      <c r="I82" s="102"/>
    </row>
    <row r="83" spans="6:9">
      <c r="F83" s="102"/>
      <c r="G83" s="102"/>
      <c r="H83" s="102"/>
      <c r="I83" s="102"/>
    </row>
    <row r="84" spans="6:9">
      <c r="F84" s="102"/>
      <c r="G84" s="102"/>
      <c r="H84" s="102"/>
      <c r="I84" s="102"/>
    </row>
    <row r="85" spans="6:9">
      <c r="F85" s="102"/>
      <c r="G85" s="102"/>
      <c r="H85" s="102"/>
      <c r="I85" s="102"/>
    </row>
    <row r="86" spans="6:9">
      <c r="F86" s="102"/>
      <c r="G86" s="102"/>
      <c r="H86" s="102"/>
      <c r="I86" s="102"/>
    </row>
    <row r="87" spans="6:9">
      <c r="F87" s="102"/>
      <c r="G87" s="102"/>
      <c r="H87" s="102"/>
      <c r="I87" s="102"/>
    </row>
    <row r="88" spans="6:9">
      <c r="F88" s="102"/>
      <c r="G88" s="102"/>
      <c r="H88" s="102"/>
      <c r="I88" s="102"/>
    </row>
    <row r="89" spans="6:9">
      <c r="F89" s="102"/>
      <c r="G89" s="102"/>
      <c r="H89" s="102"/>
      <c r="I89" s="102"/>
    </row>
    <row r="90" spans="6:9">
      <c r="F90" s="102"/>
      <c r="G90" s="102"/>
      <c r="H90" s="102"/>
      <c r="I90" s="102"/>
    </row>
    <row r="91" spans="6:9">
      <c r="F91" s="102"/>
      <c r="G91" s="102"/>
      <c r="H91" s="102"/>
      <c r="I91" s="102"/>
    </row>
    <row r="92" spans="6:9">
      <c r="F92" s="102"/>
      <c r="G92" s="102"/>
      <c r="H92" s="102"/>
      <c r="I92" s="102"/>
    </row>
    <row r="93" spans="6:9">
      <c r="F93" s="102"/>
      <c r="G93" s="102"/>
      <c r="H93" s="102"/>
      <c r="I93" s="102"/>
    </row>
    <row r="94" spans="6:9">
      <c r="F94" s="102"/>
      <c r="G94" s="102"/>
      <c r="H94" s="102"/>
      <c r="I94" s="102"/>
    </row>
    <row r="95" spans="6:9">
      <c r="F95" s="102"/>
      <c r="G95" s="102"/>
      <c r="H95" s="102"/>
      <c r="I95" s="102"/>
    </row>
    <row r="96" spans="6:9">
      <c r="F96" s="102"/>
      <c r="G96" s="102"/>
      <c r="H96" s="102"/>
      <c r="I96" s="102"/>
    </row>
    <row r="97" spans="6:9">
      <c r="F97" s="102"/>
      <c r="G97" s="102"/>
      <c r="H97" s="102"/>
      <c r="I97" s="102"/>
    </row>
    <row r="98" spans="6:9">
      <c r="F98" s="102"/>
      <c r="G98" s="102"/>
      <c r="H98" s="102"/>
      <c r="I98" s="102"/>
    </row>
    <row r="99" spans="6:9">
      <c r="F99" s="102"/>
      <c r="G99" s="102"/>
      <c r="H99" s="102"/>
      <c r="I99" s="102"/>
    </row>
    <row r="100" spans="6:9">
      <c r="F100" s="102"/>
      <c r="G100" s="102"/>
      <c r="H100" s="102"/>
      <c r="I100" s="102"/>
    </row>
    <row r="101" spans="6:9">
      <c r="F101" s="102"/>
      <c r="G101" s="102"/>
      <c r="H101" s="102"/>
      <c r="I101" s="102"/>
    </row>
    <row r="102" spans="6:9">
      <c r="F102" s="102"/>
      <c r="G102" s="102"/>
      <c r="H102" s="102"/>
      <c r="I102" s="102"/>
    </row>
    <row r="103" spans="6:9">
      <c r="F103" s="102"/>
      <c r="G103" s="102"/>
      <c r="H103" s="102"/>
      <c r="I103" s="102"/>
    </row>
    <row r="104" spans="6:9">
      <c r="F104" s="102"/>
      <c r="G104" s="102"/>
      <c r="H104" s="102"/>
      <c r="I104" s="102"/>
    </row>
    <row r="105" spans="6:9">
      <c r="F105" s="102"/>
      <c r="G105" s="102"/>
      <c r="H105" s="102"/>
      <c r="I105" s="102"/>
    </row>
    <row r="106" spans="6:9">
      <c r="F106" s="102"/>
      <c r="G106" s="102"/>
      <c r="H106" s="102"/>
      <c r="I106" s="102"/>
    </row>
    <row r="107" spans="6:9">
      <c r="F107" s="102"/>
      <c r="G107" s="102"/>
      <c r="H107" s="102"/>
      <c r="I107" s="102"/>
    </row>
    <row r="108" spans="6:9">
      <c r="F108" s="102"/>
      <c r="G108" s="102"/>
      <c r="H108" s="102"/>
      <c r="I108" s="102"/>
    </row>
    <row r="109" spans="6:9">
      <c r="F109" s="102"/>
      <c r="G109" s="102"/>
      <c r="H109" s="102"/>
      <c r="I109" s="102"/>
    </row>
    <row r="110" spans="6:9">
      <c r="F110" s="102"/>
      <c r="G110" s="102"/>
      <c r="H110" s="102"/>
      <c r="I110" s="102"/>
    </row>
    <row r="111" spans="6:9">
      <c r="F111" s="102"/>
      <c r="G111" s="102"/>
      <c r="H111" s="102"/>
      <c r="I111" s="102"/>
    </row>
    <row r="112" spans="6:9">
      <c r="F112" s="102"/>
      <c r="G112" s="102"/>
      <c r="H112" s="102"/>
      <c r="I112" s="102"/>
    </row>
    <row r="113" spans="6:9">
      <c r="F113" s="102"/>
      <c r="G113" s="102"/>
      <c r="H113" s="102"/>
      <c r="I113" s="102"/>
    </row>
    <row r="114" spans="6:9">
      <c r="F114" s="102"/>
      <c r="G114" s="102"/>
      <c r="H114" s="102"/>
      <c r="I114" s="102"/>
    </row>
    <row r="115" spans="6:9">
      <c r="F115" s="102"/>
      <c r="G115" s="102"/>
      <c r="H115" s="102"/>
      <c r="I115" s="102"/>
    </row>
    <row r="116" spans="6:9">
      <c r="F116" s="102"/>
      <c r="G116" s="102"/>
      <c r="H116" s="102"/>
      <c r="I116" s="102"/>
    </row>
    <row r="117" spans="6:9">
      <c r="F117" s="102"/>
      <c r="G117" s="102"/>
      <c r="H117" s="102"/>
      <c r="I117" s="102"/>
    </row>
    <row r="118" spans="6:9">
      <c r="F118" s="102"/>
      <c r="G118" s="102"/>
      <c r="H118" s="102"/>
      <c r="I118" s="102"/>
    </row>
    <row r="119" spans="6:9">
      <c r="F119" s="102"/>
      <c r="G119" s="102"/>
      <c r="H119" s="102"/>
      <c r="I119" s="102"/>
    </row>
    <row r="120" spans="6:9">
      <c r="F120" s="102"/>
      <c r="G120" s="102"/>
      <c r="H120" s="102"/>
      <c r="I120" s="102"/>
    </row>
    <row r="121" spans="6:9">
      <c r="F121" s="102"/>
      <c r="G121" s="102"/>
      <c r="H121" s="102"/>
      <c r="I121" s="102"/>
    </row>
    <row r="122" spans="6:9">
      <c r="F122" s="102"/>
      <c r="G122" s="102"/>
      <c r="H122" s="102"/>
      <c r="I122" s="102"/>
    </row>
    <row r="123" spans="6:9">
      <c r="F123" s="102"/>
      <c r="G123" s="102"/>
      <c r="H123" s="102"/>
      <c r="I123" s="102"/>
    </row>
    <row r="124" spans="6:9">
      <c r="F124" s="102"/>
      <c r="G124" s="102"/>
      <c r="H124" s="102"/>
      <c r="I124" s="102"/>
    </row>
    <row r="125" spans="6:9">
      <c r="F125" s="102"/>
      <c r="G125" s="102"/>
      <c r="H125" s="102"/>
      <c r="I125" s="102"/>
    </row>
    <row r="126" spans="6:9">
      <c r="F126" s="102"/>
      <c r="G126" s="102"/>
      <c r="H126" s="102"/>
      <c r="I126" s="102"/>
    </row>
    <row r="127" spans="6:9">
      <c r="F127" s="102"/>
      <c r="G127" s="102"/>
      <c r="H127" s="102"/>
      <c r="I127" s="102"/>
    </row>
    <row r="128" spans="6:9">
      <c r="F128" s="102"/>
      <c r="G128" s="102"/>
      <c r="H128" s="102"/>
      <c r="I128" s="102"/>
    </row>
    <row r="129" spans="6:9">
      <c r="F129" s="102"/>
      <c r="G129" s="102"/>
      <c r="H129" s="102"/>
      <c r="I129" s="102"/>
    </row>
    <row r="130" spans="6:9">
      <c r="F130" s="102"/>
      <c r="G130" s="102"/>
      <c r="H130" s="102"/>
      <c r="I130" s="102"/>
    </row>
    <row r="131" spans="6:9">
      <c r="F131" s="102"/>
      <c r="G131" s="102"/>
      <c r="H131" s="102"/>
      <c r="I131" s="102"/>
    </row>
    <row r="132" spans="6:9">
      <c r="F132" s="102"/>
      <c r="G132" s="102"/>
      <c r="H132" s="102"/>
      <c r="I132" s="102"/>
    </row>
    <row r="133" spans="6:9">
      <c r="F133" s="102"/>
      <c r="G133" s="102"/>
      <c r="H133" s="102"/>
      <c r="I133" s="102"/>
    </row>
    <row r="134" spans="6:9">
      <c r="F134" s="102"/>
      <c r="G134" s="102"/>
      <c r="H134" s="102"/>
      <c r="I134" s="102"/>
    </row>
    <row r="135" spans="6:9">
      <c r="F135" s="102"/>
      <c r="G135" s="102"/>
      <c r="H135" s="102"/>
      <c r="I135" s="102"/>
    </row>
    <row r="136" spans="6:9">
      <c r="F136" s="102"/>
      <c r="G136" s="102"/>
      <c r="H136" s="102"/>
      <c r="I136" s="102"/>
    </row>
    <row r="137" spans="6:9">
      <c r="F137" s="102"/>
      <c r="G137" s="102"/>
      <c r="H137" s="102"/>
      <c r="I137" s="102"/>
    </row>
    <row r="138" spans="6:9">
      <c r="F138" s="102"/>
      <c r="G138" s="102"/>
      <c r="H138" s="102"/>
      <c r="I138" s="102"/>
    </row>
    <row r="139" spans="6:9">
      <c r="F139" s="102"/>
      <c r="G139" s="102"/>
      <c r="H139" s="102"/>
      <c r="I139" s="102"/>
    </row>
    <row r="140" spans="6:9">
      <c r="F140" s="102"/>
      <c r="G140" s="102"/>
      <c r="H140" s="102"/>
      <c r="I140" s="102"/>
    </row>
    <row r="141" spans="6:9">
      <c r="F141" s="102"/>
      <c r="G141" s="102"/>
      <c r="H141" s="102"/>
      <c r="I141" s="102"/>
    </row>
    <row r="142" spans="6:9">
      <c r="F142" s="102"/>
      <c r="G142" s="102"/>
      <c r="H142" s="102"/>
      <c r="I142" s="102"/>
    </row>
    <row r="143" spans="6:9">
      <c r="F143" s="102"/>
      <c r="G143" s="102"/>
      <c r="H143" s="102"/>
      <c r="I143" s="102"/>
    </row>
    <row r="144" spans="6:9">
      <c r="F144" s="102"/>
      <c r="G144" s="102"/>
      <c r="H144" s="102"/>
      <c r="I144" s="102"/>
    </row>
  </sheetData>
  <mergeCells count="12">
    <mergeCell ref="B16:C18"/>
    <mergeCell ref="D16:F18"/>
    <mergeCell ref="G16:I18"/>
    <mergeCell ref="A21:I29"/>
    <mergeCell ref="A2:I4"/>
    <mergeCell ref="D6:I10"/>
    <mergeCell ref="D11:F12"/>
    <mergeCell ref="G11:I12"/>
    <mergeCell ref="A13:A18"/>
    <mergeCell ref="B13:C15"/>
    <mergeCell ref="D13:F15"/>
    <mergeCell ref="G13:I15"/>
  </mergeCells>
  <printOptions horizontalCentered="1" verticalCentered="1"/>
  <pageMargins left="0.78740157480314965" right="0.78740157480314965" top="0.98425196850393704" bottom="0.98425196850393704" header="0.51181102362204722" footer="0.51181102362204722"/>
  <pageSetup paperSize="9" scale="57" orientation="landscape"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4.4"/>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57</vt:i4>
      </vt:variant>
      <vt:variant>
        <vt:lpstr>Graphiques</vt:lpstr>
      </vt:variant>
      <vt:variant>
        <vt:i4>65</vt:i4>
      </vt:variant>
    </vt:vector>
  </HeadingPairs>
  <TitlesOfParts>
    <vt:vector size="122" baseType="lpstr">
      <vt:lpstr>ReadMe</vt:lpstr>
      <vt:lpstr>T1E</vt:lpstr>
      <vt:lpstr>TFR</vt:lpstr>
      <vt:lpstr>TFR0</vt:lpstr>
      <vt:lpstr>TFR1</vt:lpstr>
      <vt:lpstr>TFR2</vt:lpstr>
      <vt:lpstr>TFR3</vt:lpstr>
      <vt:lpstr>TFR4</vt:lpstr>
      <vt:lpstr>TFR5</vt:lpstr>
      <vt:lpstr>T19581</vt:lpstr>
      <vt:lpstr>T19621 </vt:lpstr>
      <vt:lpstr>T19622</vt:lpstr>
      <vt:lpstr>T19671</vt:lpstr>
      <vt:lpstr>T19672</vt:lpstr>
      <vt:lpstr>T19673</vt:lpstr>
      <vt:lpstr>T19781</vt:lpstr>
      <vt:lpstr>T19782</vt:lpstr>
      <vt:lpstr>T19783</vt:lpstr>
      <vt:lpstr>T19784</vt:lpstr>
      <vt:lpstr>T19785</vt:lpstr>
      <vt:lpstr>T19786</vt:lpstr>
      <vt:lpstr>T19787</vt:lpstr>
      <vt:lpstr>T19788</vt:lpstr>
      <vt:lpstr>T19789</vt:lpstr>
      <vt:lpstr>T19881</vt:lpstr>
      <vt:lpstr>T19882</vt:lpstr>
      <vt:lpstr>T19883</vt:lpstr>
      <vt:lpstr>T19884</vt:lpstr>
      <vt:lpstr>T19951</vt:lpstr>
      <vt:lpstr>T19952</vt:lpstr>
      <vt:lpstr>T19953</vt:lpstr>
      <vt:lpstr>T19954</vt:lpstr>
      <vt:lpstr>T19955</vt:lpstr>
      <vt:lpstr>T19956</vt:lpstr>
      <vt:lpstr>T19971</vt:lpstr>
      <vt:lpstr>T19972</vt:lpstr>
      <vt:lpstr>T20021</vt:lpstr>
      <vt:lpstr>T20022</vt:lpstr>
      <vt:lpstr>T20023</vt:lpstr>
      <vt:lpstr>T20024</vt:lpstr>
      <vt:lpstr>T20071</vt:lpstr>
      <vt:lpstr>T20072</vt:lpstr>
      <vt:lpstr>T20073</vt:lpstr>
      <vt:lpstr>T20074</vt:lpstr>
      <vt:lpstr>T20121</vt:lpstr>
      <vt:lpstr>T20122</vt:lpstr>
      <vt:lpstr>T20123</vt:lpstr>
      <vt:lpstr>T20124</vt:lpstr>
      <vt:lpstr>T20125</vt:lpstr>
      <vt:lpstr>T20125b</vt:lpstr>
      <vt:lpstr>T20126</vt:lpstr>
      <vt:lpstr>T20127</vt:lpstr>
      <vt:lpstr>T20128</vt:lpstr>
      <vt:lpstr>OldDataGraphs</vt:lpstr>
      <vt:lpstr>OldT1a</vt:lpstr>
      <vt:lpstr>OldT1b</vt:lpstr>
      <vt:lpstr>Feuil3</vt:lpstr>
      <vt:lpstr>I1aE</vt:lpstr>
      <vt:lpstr>I1bE</vt:lpstr>
      <vt:lpstr>I2aE</vt:lpstr>
      <vt:lpstr>I2eE</vt:lpstr>
      <vt:lpstr>I2fE</vt:lpstr>
      <vt:lpstr>F1aE</vt:lpstr>
      <vt:lpstr>F1bE</vt:lpstr>
      <vt:lpstr>F1cE</vt:lpstr>
      <vt:lpstr>F1dE</vt:lpstr>
      <vt:lpstr>F1eE</vt:lpstr>
      <vt:lpstr>F2aE</vt:lpstr>
      <vt:lpstr>F2bE</vt:lpstr>
      <vt:lpstr>F2cE</vt:lpstr>
      <vt:lpstr>F2dE</vt:lpstr>
      <vt:lpstr>F2eE</vt:lpstr>
      <vt:lpstr>F2fE </vt:lpstr>
      <vt:lpstr>F2gE </vt:lpstr>
      <vt:lpstr>F3aE</vt:lpstr>
      <vt:lpstr>F3bE</vt:lpstr>
      <vt:lpstr>F3cE</vt:lpstr>
      <vt:lpstr>F3dE</vt:lpstr>
      <vt:lpstr>F3eE</vt:lpstr>
      <vt:lpstr>F3fE</vt:lpstr>
      <vt:lpstr>F3gE</vt:lpstr>
      <vt:lpstr>F3hE </vt:lpstr>
      <vt:lpstr>F3iE </vt:lpstr>
      <vt:lpstr>F3jE</vt:lpstr>
      <vt:lpstr>F3kE</vt:lpstr>
      <vt:lpstr>F3lE</vt:lpstr>
      <vt:lpstr>F4aE</vt:lpstr>
      <vt:lpstr>F4bE</vt:lpstr>
      <vt:lpstr>F4cE</vt:lpstr>
      <vt:lpstr>F4dE</vt:lpstr>
      <vt:lpstr>F5aE</vt:lpstr>
      <vt:lpstr>F5bE</vt:lpstr>
      <vt:lpstr>F5cE</vt:lpstr>
      <vt:lpstr>F5dE</vt:lpstr>
      <vt:lpstr>F5eE</vt:lpstr>
      <vt:lpstr>F5fE</vt:lpstr>
      <vt:lpstr>F5gE</vt:lpstr>
      <vt:lpstr>F5hE</vt:lpstr>
      <vt:lpstr>F5iE </vt:lpstr>
      <vt:lpstr>F5jE </vt:lpstr>
      <vt:lpstr>F6aE</vt:lpstr>
      <vt:lpstr>F6bE</vt:lpstr>
      <vt:lpstr>F6cE</vt:lpstr>
      <vt:lpstr>F6dE</vt:lpstr>
      <vt:lpstr>F6eE</vt:lpstr>
      <vt:lpstr>F6fE</vt:lpstr>
      <vt:lpstr>F6gE</vt:lpstr>
      <vt:lpstr>F6hE</vt:lpstr>
      <vt:lpstr>F6iE</vt:lpstr>
      <vt:lpstr>F6jE </vt:lpstr>
      <vt:lpstr>F6kE</vt:lpstr>
      <vt:lpstr>F6lE</vt:lpstr>
      <vt:lpstr>F6mE</vt:lpstr>
      <vt:lpstr>F6nE</vt:lpstr>
      <vt:lpstr>F6oE</vt:lpstr>
      <vt:lpstr>OldG1</vt:lpstr>
      <vt:lpstr>G2</vt:lpstr>
      <vt:lpstr>G3</vt:lpstr>
      <vt:lpstr>G4</vt:lpstr>
      <vt:lpstr>G5</vt:lpstr>
      <vt:lpstr>G6</vt:lpstr>
      <vt:lpstr>G7</vt:lpstr>
    </vt:vector>
  </TitlesOfParts>
  <Company>Hewlett-Packard Company</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Thomas Piketty</dc:creator>
  <cp:lastModifiedBy>Thomas Piketty</cp:lastModifiedBy>
  <cp:lastPrinted>2018-03-09T15:47:07Z</cp:lastPrinted>
  <dcterms:created xsi:type="dcterms:W3CDTF">2017-02-16T08:22:31Z</dcterms:created>
  <dcterms:modified xsi:type="dcterms:W3CDTF">2019-05-21T09:06:49Z</dcterms:modified>
</cp:coreProperties>
</file>